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drawings/drawing5.xml" ContentType="application/vnd.openxmlformats-officedocument.drawing+xml"/>
  <Override PartName="/xl/drawings/drawing18.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50" yWindow="570" windowWidth="28455" windowHeight="11955" tabRatio="890"/>
  </bookViews>
  <sheets>
    <sheet name="Rekapitulace stavby" sheetId="1" r:id="rId1"/>
    <sheet name="PS 01-10-02 Přeložky sítí" sheetId="27" r:id="rId2"/>
    <sheet name="SO 01-01-01 Železniční svršek " sheetId="21" r:id="rId3"/>
    <sheet name="SO 01-01-01 Materiál zadavatele" sheetId="22" r:id="rId4"/>
    <sheet name="SO 01-02-01 Železniční svršek" sheetId="23" r:id="rId5"/>
    <sheet name="SO 01-02-01 Materiál zadavatele" sheetId="24" r:id="rId6"/>
    <sheet name="SO 01-14-01 Most v ev. km 3,338" sheetId="26" r:id="rId7"/>
    <sheet name="SO 01-14-02 Most ev. km 6,067" sheetId="2" r:id="rId8"/>
    <sheet name="SO 01-14-02 VRN" sheetId="3" r:id="rId9"/>
    <sheet name="SO 01-14-03 Propustek km 3,175" sheetId="4" r:id="rId10"/>
    <sheet name="SO 01-14-03 VRN" sheetId="5" r:id="rId11"/>
    <sheet name="SO 01-14-04 Propustek km 3,626" sheetId="12" r:id="rId12"/>
    <sheet name="SO 01-14-05 Propustek km 4,024" sheetId="13" r:id="rId13"/>
    <sheet name="SO 01-14-06 Propustek km 4,208" sheetId="6" r:id="rId14"/>
    <sheet name="SO 01-14-06 VRN" sheetId="7" r:id="rId15"/>
    <sheet name="SO 01-14-07 Propustek km 4,725" sheetId="14" r:id="rId16"/>
    <sheet name="SO 01-14-08 Propustek km 6,924" sheetId="15" r:id="rId17"/>
    <sheet name="SO 01-14-08 VRN" sheetId="16" r:id="rId18"/>
    <sheet name="SO 01-14-09 Propustek km 7,339" sheetId="17" r:id="rId19"/>
    <sheet name="SO 01-14-09 VRN" sheetId="18" r:id="rId20"/>
    <sheet name="SO 01-14-10 Propustek km 9,039" sheetId="8" r:id="rId21"/>
    <sheet name="SO 01-14-10 VRN" sheetId="9" r:id="rId22"/>
    <sheet name="SO 01-14-11 Propustek km 9,256" sheetId="10" r:id="rId23"/>
    <sheet name="SO 01-14-11 VRN" sheetId="11" r:id="rId24"/>
    <sheet name="SO 01-14-12 Propustek km 9,585" sheetId="19" r:id="rId25"/>
    <sheet name="SO 01-14-12 VRN" sheetId="20" r:id="rId26"/>
  </sheets>
  <externalReferences>
    <externalReference r:id="rId27"/>
    <externalReference r:id="rId28"/>
    <externalReference r:id="rId29"/>
    <externalReference r:id="rId30"/>
    <externalReference r:id="rId31"/>
    <externalReference r:id="rId32"/>
  </externalReferences>
  <definedNames>
    <definedName name="_xlnm._FilterDatabase" localSheetId="6" hidden="1">'SO 01-14-01 Most v ev. km 3,338'!$C$128:$K$441</definedName>
    <definedName name="_xlnm._FilterDatabase" localSheetId="7" hidden="1">'SO 01-14-02 Most ev. km 6,067'!$C$130:$K$551</definedName>
    <definedName name="_xlnm._FilterDatabase" localSheetId="8" hidden="1">'SO 01-14-02 VRN'!$C$123:$K$139</definedName>
    <definedName name="_xlnm._FilterDatabase" localSheetId="9" hidden="1">'SO 01-14-03 Propustek km 3,175'!$C$130:$K$666</definedName>
    <definedName name="_xlnm._FilterDatabase" localSheetId="10" hidden="1">'SO 01-14-03 VRN'!$C$123:$K$139</definedName>
    <definedName name="_xlnm._FilterDatabase" localSheetId="11" hidden="1">'SO 01-14-04 Propustek km 3,626'!$C$131:$K$386</definedName>
    <definedName name="_xlnm._FilterDatabase" localSheetId="12" hidden="1">'SO 01-14-05 Propustek km 4,024'!$C$130:$K$418</definedName>
    <definedName name="_xlnm._FilterDatabase" localSheetId="13" hidden="1">'SO 01-14-06 Propustek km 4,208'!$C$130:$K$567</definedName>
    <definedName name="_xlnm._FilterDatabase" localSheetId="14" hidden="1">'SO 01-14-06 VRN'!$C$123:$K$139</definedName>
    <definedName name="_xlnm._FilterDatabase" localSheetId="15" hidden="1">'SO 01-14-07 Propustek km 4,725'!$C$131:$K$456</definedName>
    <definedName name="_xlnm._FilterDatabase" localSheetId="16" hidden="1">'SO 01-14-08 Propustek km 6,924'!$C$130:$K$573</definedName>
    <definedName name="_xlnm._FilterDatabase" localSheetId="17" hidden="1">'SO 01-14-08 VRN'!$C$123:$K$139</definedName>
    <definedName name="_xlnm._FilterDatabase" localSheetId="18" hidden="1">'SO 01-14-09 Propustek km 7,339'!$C$125:$K$234</definedName>
    <definedName name="_xlnm._FilterDatabase" localSheetId="19" hidden="1">'SO 01-14-09 VRN'!$C$123:$K$139</definedName>
    <definedName name="_xlnm._FilterDatabase" localSheetId="20" hidden="1">'SO 01-14-10 Propustek km 9,039'!$C$130:$K$608</definedName>
    <definedName name="_xlnm._FilterDatabase" localSheetId="21" hidden="1">'SO 01-14-10 VRN'!$C$123:$K$139</definedName>
    <definedName name="_xlnm._FilterDatabase" localSheetId="22" hidden="1">'SO 01-14-11 Propustek km 9,256'!$C$130:$K$422</definedName>
    <definedName name="_xlnm._FilterDatabase" localSheetId="23" hidden="1">'SO 01-14-11 VRN'!$C$123:$K$139</definedName>
    <definedName name="_xlnm._FilterDatabase" localSheetId="24" hidden="1">'SO 01-14-12 Propustek km 9,585'!$C$133:$K$710</definedName>
    <definedName name="_xlnm._FilterDatabase" localSheetId="25" hidden="1">'SO 01-14-12 VRN'!$C$123:$K$139</definedName>
    <definedName name="_xlnm.Print_Titles" localSheetId="0">'Rekapitulace stavby'!$92:$92</definedName>
    <definedName name="_xlnm.Print_Titles" localSheetId="6">'SO 01-14-01 Most v ev. km 3,338'!$128:$128</definedName>
    <definedName name="_xlnm.Print_Titles" localSheetId="7">'SO 01-14-02 Most ev. km 6,067'!$130:$130</definedName>
    <definedName name="_xlnm.Print_Titles" localSheetId="8">'SO 01-14-02 VRN'!$123:$123</definedName>
    <definedName name="_xlnm.Print_Titles" localSheetId="9">'SO 01-14-03 Propustek km 3,175'!$130:$130</definedName>
    <definedName name="_xlnm.Print_Titles" localSheetId="10">'SO 01-14-03 VRN'!$123:$123</definedName>
    <definedName name="_xlnm.Print_Titles" localSheetId="11">'SO 01-14-04 Propustek km 3,626'!$131:$131</definedName>
    <definedName name="_xlnm.Print_Titles" localSheetId="12">'SO 01-14-05 Propustek km 4,024'!$130:$130</definedName>
    <definedName name="_xlnm.Print_Titles" localSheetId="13">'SO 01-14-06 Propustek km 4,208'!$130:$130</definedName>
    <definedName name="_xlnm.Print_Titles" localSheetId="14">'SO 01-14-06 VRN'!$123:$123</definedName>
    <definedName name="_xlnm.Print_Titles" localSheetId="15">'SO 01-14-07 Propustek km 4,725'!$131:$131</definedName>
    <definedName name="_xlnm.Print_Titles" localSheetId="16">'SO 01-14-08 Propustek km 6,924'!$130:$130</definedName>
    <definedName name="_xlnm.Print_Titles" localSheetId="17">'SO 01-14-08 VRN'!$123:$123</definedName>
    <definedName name="_xlnm.Print_Titles" localSheetId="18">'SO 01-14-09 Propustek km 7,339'!$125:$125</definedName>
    <definedName name="_xlnm.Print_Titles" localSheetId="19">'SO 01-14-09 VRN'!$123:$123</definedName>
    <definedName name="_xlnm.Print_Titles" localSheetId="20">'SO 01-14-10 Propustek km 9,039'!$130:$130</definedName>
    <definedName name="_xlnm.Print_Titles" localSheetId="21">'SO 01-14-10 VRN'!$123:$123</definedName>
    <definedName name="_xlnm.Print_Titles" localSheetId="22">'SO 01-14-11 Propustek km 9,256'!$130:$130</definedName>
    <definedName name="_xlnm.Print_Titles" localSheetId="23">'SO 01-14-11 VRN'!$123:$123</definedName>
    <definedName name="_xlnm.Print_Titles" localSheetId="24">'SO 01-14-12 Propustek km 9,585'!$133:$133</definedName>
    <definedName name="_xlnm.Print_Titles" localSheetId="25">'SO 01-14-12 VRN'!$123:$123</definedName>
    <definedName name="_xlnm.Print_Area" localSheetId="0">'Rekapitulace stavby'!$D$4:$AO$76,'Rekapitulace stavby'!$C$82:$AQ$126</definedName>
    <definedName name="_xlnm.Print_Area" localSheetId="6">'SO 01-14-01 Most v ev. km 3,338'!$C$4:$J$76,'SO 01-14-01 Most v ev. km 3,338'!$C$82:$J$110,'SO 01-14-01 Most v ev. km 3,338'!$C$116:$K$441</definedName>
    <definedName name="_xlnm.Print_Area" localSheetId="7">'SO 01-14-02 Most ev. km 6,067'!$C$4:$J$76,'SO 01-14-02 Most ev. km 6,067'!$C$82:$J$110,'SO 01-14-02 Most ev. km 6,067'!$C$116:$K$551</definedName>
    <definedName name="_xlnm.Print_Area" localSheetId="8">'SO 01-14-02 VRN'!$C$4:$J$76,'SO 01-14-02 VRN'!$C$82:$J$103,'SO 01-14-02 VRN'!$C$109:$K$139</definedName>
    <definedName name="_xlnm.Print_Area" localSheetId="9">'SO 01-14-03 Propustek km 3,175'!$C$4:$J$76,'SO 01-14-03 Propustek km 3,175'!$C$82:$J$110,'SO 01-14-03 Propustek km 3,175'!$C$116:$K$666</definedName>
    <definedName name="_xlnm.Print_Area" localSheetId="10">'SO 01-14-03 VRN'!$C$4:$J$76,'SO 01-14-03 VRN'!$C$82:$J$103,'SO 01-14-03 VRN'!$C$109:$K$139</definedName>
    <definedName name="_xlnm.Print_Area" localSheetId="11">'SO 01-14-04 Propustek km 3,626'!$C$4:$J$76,'SO 01-14-04 Propustek km 3,626'!$C$82:$J$113,'SO 01-14-04 Propustek km 3,626'!$C$119:$K$386</definedName>
    <definedName name="_xlnm.Print_Area" localSheetId="12">'SO 01-14-05 Propustek km 4,024'!$C$4:$J$76,'SO 01-14-05 Propustek km 4,024'!$C$82:$J$112,'SO 01-14-05 Propustek km 4,024'!$C$118:$K$418</definedName>
    <definedName name="_xlnm.Print_Area" localSheetId="13">'SO 01-14-06 Propustek km 4,208'!$C$4:$J$76,'SO 01-14-06 Propustek km 4,208'!$C$82:$J$110,'SO 01-14-06 Propustek km 4,208'!$C$116:$K$567</definedName>
    <definedName name="_xlnm.Print_Area" localSheetId="14">'SO 01-14-06 VRN'!$C$4:$J$76,'SO 01-14-06 VRN'!$C$82:$J$103,'SO 01-14-06 VRN'!$C$109:$K$139</definedName>
    <definedName name="_xlnm.Print_Area" localSheetId="15">'SO 01-14-07 Propustek km 4,725'!$C$4:$J$76,'SO 01-14-07 Propustek km 4,725'!$C$82:$J$113,'SO 01-14-07 Propustek km 4,725'!$C$119:$K$456</definedName>
    <definedName name="_xlnm.Print_Area" localSheetId="16">'SO 01-14-08 Propustek km 6,924'!$C$4:$J$76,'SO 01-14-08 Propustek km 6,924'!$C$82:$J$110,'SO 01-14-08 Propustek km 6,924'!$C$116:$K$573</definedName>
    <definedName name="_xlnm.Print_Area" localSheetId="17">'SO 01-14-08 VRN'!$C$4:$J$76,'SO 01-14-08 VRN'!$C$82:$J$103,'SO 01-14-08 VRN'!$C$109:$K$139</definedName>
    <definedName name="_xlnm.Print_Area" localSheetId="18">'SO 01-14-09 Propustek km 7,339'!$C$4:$J$76,'SO 01-14-09 Propustek km 7,339'!$C$82:$J$105,'SO 01-14-09 Propustek km 7,339'!$C$111:$K$234</definedName>
    <definedName name="_xlnm.Print_Area" localSheetId="19">'SO 01-14-09 VRN'!$C$4:$J$76,'SO 01-14-09 VRN'!$C$82:$J$103,'SO 01-14-09 VRN'!$C$109:$K$139</definedName>
    <definedName name="_xlnm.Print_Area" localSheetId="20">'SO 01-14-10 Propustek km 9,039'!$C$4:$J$76,'SO 01-14-10 Propustek km 9,039'!$C$82:$J$110,'SO 01-14-10 Propustek km 9,039'!$C$116:$K$608</definedName>
    <definedName name="_xlnm.Print_Area" localSheetId="21">'SO 01-14-10 VRN'!$C$4:$J$76,'SO 01-14-10 VRN'!$C$82:$J$103,'SO 01-14-10 VRN'!$C$109:$K$139</definedName>
    <definedName name="_xlnm.Print_Area" localSheetId="22">'SO 01-14-11 Propustek km 9,256'!$C$4:$J$76,'SO 01-14-11 Propustek km 9,256'!$C$82:$J$110,'SO 01-14-11 Propustek km 9,256'!$C$116:$K$422</definedName>
    <definedName name="_xlnm.Print_Area" localSheetId="23">'SO 01-14-11 VRN'!$C$4:$J$76,'SO 01-14-11 VRN'!$C$82:$J$103,'SO 01-14-11 VRN'!$C$109:$K$139</definedName>
    <definedName name="_xlnm.Print_Area" localSheetId="24">'SO 01-14-12 Propustek km 9,585'!$C$4:$J$76,'SO 01-14-12 Propustek km 9,585'!$C$82:$J$113,'SO 01-14-12 Propustek km 9,585'!$C$119:$K$710</definedName>
    <definedName name="_xlnm.Print_Area" localSheetId="25">'SO 01-14-12 VRN'!$C$4:$J$76,'SO 01-14-12 VRN'!$C$82:$J$103,'SO 01-14-12 VRN'!$C$109:$K$139</definedName>
  </definedNames>
  <calcPr calcId="125725"/>
</workbook>
</file>

<file path=xl/calcChain.xml><?xml version="1.0" encoding="utf-8"?>
<calcChain xmlns="http://schemas.openxmlformats.org/spreadsheetml/2006/main">
  <c r="BK220" i="27"/>
  <c r="BI220"/>
  <c r="BH220"/>
  <c r="BG220"/>
  <c r="BF220"/>
  <c r="T220"/>
  <c r="R220"/>
  <c r="P220"/>
  <c r="J220"/>
  <c r="BE220" s="1"/>
  <c r="BK219"/>
  <c r="BI219"/>
  <c r="BH219"/>
  <c r="BG219"/>
  <c r="BF219"/>
  <c r="T219"/>
  <c r="R219"/>
  <c r="P219"/>
  <c r="J219"/>
  <c r="BE219" s="1"/>
  <c r="BK218"/>
  <c r="BI218"/>
  <c r="BH218"/>
  <c r="BG218"/>
  <c r="BF218"/>
  <c r="T218"/>
  <c r="R218"/>
  <c r="P218"/>
  <c r="J218"/>
  <c r="BE218" s="1"/>
  <c r="BK217"/>
  <c r="BI217"/>
  <c r="BH217"/>
  <c r="BG217"/>
  <c r="BF217"/>
  <c r="T217"/>
  <c r="R217"/>
  <c r="P217"/>
  <c r="J217"/>
  <c r="BE217" s="1"/>
  <c r="BK216"/>
  <c r="BI216"/>
  <c r="BH216"/>
  <c r="BG216"/>
  <c r="BF216"/>
  <c r="T216"/>
  <c r="R216"/>
  <c r="P216"/>
  <c r="J216"/>
  <c r="BE216" s="1"/>
  <c r="BK215"/>
  <c r="BI215"/>
  <c r="BH215"/>
  <c r="BG215"/>
  <c r="BF215"/>
  <c r="T215"/>
  <c r="R215"/>
  <c r="P215"/>
  <c r="J215"/>
  <c r="BE215" s="1"/>
  <c r="BK214"/>
  <c r="BI214"/>
  <c r="BH214"/>
  <c r="BG214"/>
  <c r="BF214"/>
  <c r="T214"/>
  <c r="R214"/>
  <c r="P214"/>
  <c r="J214"/>
  <c r="BE214" s="1"/>
  <c r="BK213"/>
  <c r="BI213"/>
  <c r="BH213"/>
  <c r="BG213"/>
  <c r="BF213"/>
  <c r="T213"/>
  <c r="R213"/>
  <c r="R212" s="1"/>
  <c r="P213"/>
  <c r="P212" s="1"/>
  <c r="J213"/>
  <c r="BE213" s="1"/>
  <c r="T212"/>
  <c r="BK211"/>
  <c r="BI211"/>
  <c r="BH211"/>
  <c r="BG211"/>
  <c r="BF211"/>
  <c r="T211"/>
  <c r="R211"/>
  <c r="P211"/>
  <c r="J211"/>
  <c r="BE211" s="1"/>
  <c r="BK210"/>
  <c r="BI210"/>
  <c r="BH210"/>
  <c r="BG210"/>
  <c r="BF210"/>
  <c r="T210"/>
  <c r="R210"/>
  <c r="P210"/>
  <c r="J210"/>
  <c r="BE210" s="1"/>
  <c r="BK209"/>
  <c r="BI209"/>
  <c r="BH209"/>
  <c r="BG209"/>
  <c r="BF209"/>
  <c r="T209"/>
  <c r="R209"/>
  <c r="P209"/>
  <c r="J209"/>
  <c r="BE209" s="1"/>
  <c r="BK208"/>
  <c r="BI208"/>
  <c r="BH208"/>
  <c r="BG208"/>
  <c r="BF208"/>
  <c r="T208"/>
  <c r="R208"/>
  <c r="P208"/>
  <c r="J208"/>
  <c r="BE208" s="1"/>
  <c r="BK207"/>
  <c r="BI207"/>
  <c r="BH207"/>
  <c r="BG207"/>
  <c r="BF207"/>
  <c r="T207"/>
  <c r="R207"/>
  <c r="P207"/>
  <c r="J207"/>
  <c r="BE207" s="1"/>
  <c r="BK206"/>
  <c r="BI206"/>
  <c r="BH206"/>
  <c r="BG206"/>
  <c r="BF206"/>
  <c r="T206"/>
  <c r="R206"/>
  <c r="P206"/>
  <c r="J206"/>
  <c r="BE206" s="1"/>
  <c r="BK205"/>
  <c r="BI205"/>
  <c r="BH205"/>
  <c r="BG205"/>
  <c r="BF205"/>
  <c r="T205"/>
  <c r="R205"/>
  <c r="P205"/>
  <c r="J205"/>
  <c r="BE205" s="1"/>
  <c r="BK204"/>
  <c r="BI204"/>
  <c r="BH204"/>
  <c r="BG204"/>
  <c r="BF204"/>
  <c r="T204"/>
  <c r="R204"/>
  <c r="R203" s="1"/>
  <c r="P204"/>
  <c r="P203" s="1"/>
  <c r="J204"/>
  <c r="BE204" s="1"/>
  <c r="T203"/>
  <c r="BK202"/>
  <c r="BI202"/>
  <c r="BH202"/>
  <c r="BG202"/>
  <c r="BF202"/>
  <c r="T202"/>
  <c r="R202"/>
  <c r="P202"/>
  <c r="J202"/>
  <c r="BE202" s="1"/>
  <c r="BK201"/>
  <c r="BI201"/>
  <c r="BH201"/>
  <c r="BG201"/>
  <c r="BF201"/>
  <c r="T201"/>
  <c r="R201"/>
  <c r="P201"/>
  <c r="J201"/>
  <c r="BE201" s="1"/>
  <c r="BK200"/>
  <c r="BK199" s="1"/>
  <c r="J199" s="1"/>
  <c r="J99" s="1"/>
  <c r="BI200"/>
  <c r="BH200"/>
  <c r="BG200"/>
  <c r="BF200"/>
  <c r="T200"/>
  <c r="R200"/>
  <c r="P200"/>
  <c r="P199" s="1"/>
  <c r="J200"/>
  <c r="BE200" s="1"/>
  <c r="T199"/>
  <c r="R199"/>
  <c r="BK198"/>
  <c r="BI198"/>
  <c r="BH198"/>
  <c r="BG198"/>
  <c r="BF198"/>
  <c r="T198"/>
  <c r="R198"/>
  <c r="P198"/>
  <c r="J198"/>
  <c r="BE198" s="1"/>
  <c r="BK197"/>
  <c r="BI197"/>
  <c r="BH197"/>
  <c r="BG197"/>
  <c r="BF197"/>
  <c r="T197"/>
  <c r="R197"/>
  <c r="P197"/>
  <c r="J197"/>
  <c r="BE197" s="1"/>
  <c r="BK196"/>
  <c r="BI196"/>
  <c r="BH196"/>
  <c r="BG196"/>
  <c r="BF196"/>
  <c r="T196"/>
  <c r="R196"/>
  <c r="P196"/>
  <c r="J196"/>
  <c r="BE196" s="1"/>
  <c r="BK195"/>
  <c r="BI195"/>
  <c r="BH195"/>
  <c r="BG195"/>
  <c r="BF195"/>
  <c r="T195"/>
  <c r="R195"/>
  <c r="P195"/>
  <c r="J195"/>
  <c r="BE195" s="1"/>
  <c r="BK194"/>
  <c r="BI194"/>
  <c r="BH194"/>
  <c r="BG194"/>
  <c r="BF194"/>
  <c r="T194"/>
  <c r="R194"/>
  <c r="P194"/>
  <c r="J194"/>
  <c r="BE194" s="1"/>
  <c r="BK193"/>
  <c r="BI193"/>
  <c r="BH193"/>
  <c r="BG193"/>
  <c r="BF193"/>
  <c r="T193"/>
  <c r="R193"/>
  <c r="P193"/>
  <c r="J193"/>
  <c r="BE193" s="1"/>
  <c r="BK192"/>
  <c r="BI192"/>
  <c r="BH192"/>
  <c r="BG192"/>
  <c r="BF192"/>
  <c r="T192"/>
  <c r="R192"/>
  <c r="P192"/>
  <c r="J192"/>
  <c r="BE192" s="1"/>
  <c r="BK191"/>
  <c r="BI191"/>
  <c r="BH191"/>
  <c r="BG191"/>
  <c r="BF191"/>
  <c r="T191"/>
  <c r="R191"/>
  <c r="P191"/>
  <c r="J191"/>
  <c r="BE191" s="1"/>
  <c r="BK190"/>
  <c r="BI190"/>
  <c r="BH190"/>
  <c r="BG190"/>
  <c r="BF190"/>
  <c r="T190"/>
  <c r="R190"/>
  <c r="P190"/>
  <c r="J190"/>
  <c r="BE190" s="1"/>
  <c r="BK189"/>
  <c r="BI189"/>
  <c r="BH189"/>
  <c r="BG189"/>
  <c r="BF189"/>
  <c r="T189"/>
  <c r="R189"/>
  <c r="P189"/>
  <c r="J189"/>
  <c r="BE189" s="1"/>
  <c r="BK188"/>
  <c r="BI188"/>
  <c r="BH188"/>
  <c r="BG188"/>
  <c r="BF188"/>
  <c r="T188"/>
  <c r="R188"/>
  <c r="P188"/>
  <c r="J188"/>
  <c r="BE188" s="1"/>
  <c r="BK187"/>
  <c r="BI187"/>
  <c r="BH187"/>
  <c r="BG187"/>
  <c r="BF187"/>
  <c r="T187"/>
  <c r="R187"/>
  <c r="P187"/>
  <c r="J187"/>
  <c r="BE187" s="1"/>
  <c r="BK186"/>
  <c r="BI186"/>
  <c r="BH186"/>
  <c r="BG186"/>
  <c r="BF186"/>
  <c r="T186"/>
  <c r="R186"/>
  <c r="P186"/>
  <c r="J186"/>
  <c r="BE186" s="1"/>
  <c r="BK185"/>
  <c r="BI185"/>
  <c r="BH185"/>
  <c r="BG185"/>
  <c r="BF185"/>
  <c r="T185"/>
  <c r="R185"/>
  <c r="P185"/>
  <c r="J185"/>
  <c r="BE185" s="1"/>
  <c r="BK184"/>
  <c r="BI184"/>
  <c r="BH184"/>
  <c r="BG184"/>
  <c r="BF184"/>
  <c r="T184"/>
  <c r="R184"/>
  <c r="P184"/>
  <c r="J184"/>
  <c r="BE184" s="1"/>
  <c r="BK183"/>
  <c r="BI183"/>
  <c r="BH183"/>
  <c r="BG183"/>
  <c r="BF183"/>
  <c r="T183"/>
  <c r="R183"/>
  <c r="P183"/>
  <c r="J183"/>
  <c r="BE183" s="1"/>
  <c r="BK182"/>
  <c r="BI182"/>
  <c r="BH182"/>
  <c r="BG182"/>
  <c r="BF182"/>
  <c r="T182"/>
  <c r="R182"/>
  <c r="P182"/>
  <c r="J182"/>
  <c r="BE182" s="1"/>
  <c r="BK181"/>
  <c r="BI181"/>
  <c r="BH181"/>
  <c r="BG181"/>
  <c r="BF181"/>
  <c r="T181"/>
  <c r="R181"/>
  <c r="P181"/>
  <c r="J181"/>
  <c r="BE181" s="1"/>
  <c r="BK180"/>
  <c r="BI180"/>
  <c r="BH180"/>
  <c r="BG180"/>
  <c r="BF180"/>
  <c r="T180"/>
  <c r="R180"/>
  <c r="P180"/>
  <c r="J180"/>
  <c r="BE180" s="1"/>
  <c r="BK179"/>
  <c r="BI179"/>
  <c r="BH179"/>
  <c r="BG179"/>
  <c r="BF179"/>
  <c r="T179"/>
  <c r="R179"/>
  <c r="P179"/>
  <c r="J179"/>
  <c r="BE179" s="1"/>
  <c r="BK178"/>
  <c r="BI178"/>
  <c r="BH178"/>
  <c r="BG178"/>
  <c r="BF178"/>
  <c r="T178"/>
  <c r="R178"/>
  <c r="P178"/>
  <c r="J178"/>
  <c r="BE178" s="1"/>
  <c r="BK177"/>
  <c r="BI177"/>
  <c r="BH177"/>
  <c r="BG177"/>
  <c r="BF177"/>
  <c r="T177"/>
  <c r="R177"/>
  <c r="P177"/>
  <c r="J177"/>
  <c r="BE177" s="1"/>
  <c r="BK176"/>
  <c r="BI176"/>
  <c r="BH176"/>
  <c r="BG176"/>
  <c r="BF176"/>
  <c r="T176"/>
  <c r="R176"/>
  <c r="P176"/>
  <c r="J176"/>
  <c r="BE176" s="1"/>
  <c r="BK175"/>
  <c r="BI175"/>
  <c r="BH175"/>
  <c r="BG175"/>
  <c r="BF175"/>
  <c r="T175"/>
  <c r="R175"/>
  <c r="P175"/>
  <c r="J175"/>
  <c r="BE175" s="1"/>
  <c r="BK174"/>
  <c r="BI174"/>
  <c r="BH174"/>
  <c r="BG174"/>
  <c r="BF174"/>
  <c r="T174"/>
  <c r="R174"/>
  <c r="P174"/>
  <c r="J174"/>
  <c r="BE174" s="1"/>
  <c r="BK173"/>
  <c r="BI173"/>
  <c r="BH173"/>
  <c r="BG173"/>
  <c r="BF173"/>
  <c r="T173"/>
  <c r="R173"/>
  <c r="P173"/>
  <c r="J173"/>
  <c r="BE173" s="1"/>
  <c r="BK172"/>
  <c r="BI172"/>
  <c r="BH172"/>
  <c r="BG172"/>
  <c r="BF172"/>
  <c r="T172"/>
  <c r="R172"/>
  <c r="P172"/>
  <c r="J172"/>
  <c r="BE172" s="1"/>
  <c r="BK171"/>
  <c r="BI171"/>
  <c r="BH171"/>
  <c r="BG171"/>
  <c r="BF171"/>
  <c r="T171"/>
  <c r="R171"/>
  <c r="R169" s="1"/>
  <c r="P171"/>
  <c r="J171"/>
  <c r="BE171" s="1"/>
  <c r="BK170"/>
  <c r="BI170"/>
  <c r="BH170"/>
  <c r="BG170"/>
  <c r="BF170"/>
  <c r="T170"/>
  <c r="T169" s="1"/>
  <c r="R170"/>
  <c r="P170"/>
  <c r="J170"/>
  <c r="BE170" s="1"/>
  <c r="P169"/>
  <c r="BK168"/>
  <c r="BI168"/>
  <c r="BH168"/>
  <c r="BG168"/>
  <c r="BF168"/>
  <c r="T168"/>
  <c r="R168"/>
  <c r="P168"/>
  <c r="J168"/>
  <c r="BE168" s="1"/>
  <c r="BK167"/>
  <c r="BI167"/>
  <c r="BH167"/>
  <c r="BG167"/>
  <c r="BF167"/>
  <c r="T167"/>
  <c r="R167"/>
  <c r="P167"/>
  <c r="J167"/>
  <c r="BE167" s="1"/>
  <c r="BK166"/>
  <c r="BI166"/>
  <c r="BH166"/>
  <c r="BG166"/>
  <c r="BF166"/>
  <c r="T166"/>
  <c r="R166"/>
  <c r="P166"/>
  <c r="J166"/>
  <c r="BE166" s="1"/>
  <c r="BK165"/>
  <c r="BI165"/>
  <c r="BH165"/>
  <c r="BG165"/>
  <c r="BF165"/>
  <c r="T165"/>
  <c r="R165"/>
  <c r="P165"/>
  <c r="J165"/>
  <c r="BE165" s="1"/>
  <c r="BK164"/>
  <c r="BI164"/>
  <c r="BH164"/>
  <c r="BG164"/>
  <c r="BF164"/>
  <c r="T164"/>
  <c r="R164"/>
  <c r="P164"/>
  <c r="J164"/>
  <c r="BE164" s="1"/>
  <c r="BK163"/>
  <c r="BI163"/>
  <c r="BH163"/>
  <c r="BG163"/>
  <c r="BF163"/>
  <c r="T163"/>
  <c r="R163"/>
  <c r="P163"/>
  <c r="J163"/>
  <c r="BE163" s="1"/>
  <c r="BK162"/>
  <c r="BI162"/>
  <c r="BH162"/>
  <c r="BG162"/>
  <c r="BF162"/>
  <c r="T162"/>
  <c r="R162"/>
  <c r="P162"/>
  <c r="J162"/>
  <c r="BE162" s="1"/>
  <c r="BK161"/>
  <c r="BI161"/>
  <c r="BH161"/>
  <c r="BG161"/>
  <c r="BF161"/>
  <c r="T161"/>
  <c r="R161"/>
  <c r="P161"/>
  <c r="J161"/>
  <c r="BE161" s="1"/>
  <c r="BK160"/>
  <c r="BI160"/>
  <c r="BH160"/>
  <c r="BG160"/>
  <c r="BF160"/>
  <c r="T160"/>
  <c r="R160"/>
  <c r="P160"/>
  <c r="J160"/>
  <c r="BE160" s="1"/>
  <c r="BK159"/>
  <c r="BI159"/>
  <c r="BH159"/>
  <c r="BG159"/>
  <c r="BF159"/>
  <c r="T159"/>
  <c r="R159"/>
  <c r="P159"/>
  <c r="J159"/>
  <c r="BE159" s="1"/>
  <c r="BK158"/>
  <c r="BI158"/>
  <c r="BH158"/>
  <c r="BG158"/>
  <c r="BF158"/>
  <c r="T158"/>
  <c r="R158"/>
  <c r="P158"/>
  <c r="J158"/>
  <c r="BE158" s="1"/>
  <c r="BK157"/>
  <c r="BI157"/>
  <c r="BH157"/>
  <c r="BG157"/>
  <c r="BF157"/>
  <c r="T157"/>
  <c r="R157"/>
  <c r="P157"/>
  <c r="J157"/>
  <c r="BE157" s="1"/>
  <c r="BK156"/>
  <c r="BI156"/>
  <c r="BH156"/>
  <c r="BG156"/>
  <c r="BF156"/>
  <c r="T156"/>
  <c r="R156"/>
  <c r="P156"/>
  <c r="J156"/>
  <c r="BE156" s="1"/>
  <c r="BK155"/>
  <c r="BI155"/>
  <c r="BH155"/>
  <c r="BG155"/>
  <c r="BF155"/>
  <c r="T155"/>
  <c r="R155"/>
  <c r="P155"/>
  <c r="J155"/>
  <c r="BE155" s="1"/>
  <c r="BK154"/>
  <c r="BI154"/>
  <c r="BH154"/>
  <c r="BG154"/>
  <c r="BF154"/>
  <c r="T154"/>
  <c r="R154"/>
  <c r="P154"/>
  <c r="J154"/>
  <c r="BE154" s="1"/>
  <c r="BK153"/>
  <c r="BI153"/>
  <c r="BH153"/>
  <c r="BG153"/>
  <c r="BF153"/>
  <c r="T153"/>
  <c r="R153"/>
  <c r="P153"/>
  <c r="J153"/>
  <c r="BE153" s="1"/>
  <c r="BK152"/>
  <c r="BI152"/>
  <c r="BH152"/>
  <c r="BG152"/>
  <c r="BF152"/>
  <c r="T152"/>
  <c r="R152"/>
  <c r="P152"/>
  <c r="J152"/>
  <c r="BE152" s="1"/>
  <c r="BK151"/>
  <c r="BI151"/>
  <c r="BH151"/>
  <c r="BG151"/>
  <c r="BF151"/>
  <c r="T151"/>
  <c r="R151"/>
  <c r="P151"/>
  <c r="J151"/>
  <c r="BE151" s="1"/>
  <c r="BK150"/>
  <c r="BI150"/>
  <c r="BH150"/>
  <c r="BG150"/>
  <c r="BF150"/>
  <c r="T150"/>
  <c r="R150"/>
  <c r="P150"/>
  <c r="J150"/>
  <c r="BE150" s="1"/>
  <c r="BK149"/>
  <c r="BI149"/>
  <c r="BH149"/>
  <c r="BG149"/>
  <c r="BF149"/>
  <c r="T149"/>
  <c r="R149"/>
  <c r="P149"/>
  <c r="J149"/>
  <c r="BE149" s="1"/>
  <c r="BK148"/>
  <c r="BI148"/>
  <c r="BH148"/>
  <c r="BG148"/>
  <c r="BF148"/>
  <c r="T148"/>
  <c r="R148"/>
  <c r="P148"/>
  <c r="J148"/>
  <c r="BE148" s="1"/>
  <c r="BK147"/>
  <c r="BI147"/>
  <c r="BH147"/>
  <c r="BG147"/>
  <c r="BF147"/>
  <c r="T147"/>
  <c r="R147"/>
  <c r="P147"/>
  <c r="J147"/>
  <c r="BE147" s="1"/>
  <c r="BK146"/>
  <c r="BI146"/>
  <c r="BH146"/>
  <c r="BG146"/>
  <c r="BF146"/>
  <c r="T146"/>
  <c r="R146"/>
  <c r="P146"/>
  <c r="J146"/>
  <c r="BE146" s="1"/>
  <c r="BK145"/>
  <c r="BI145"/>
  <c r="BH145"/>
  <c r="BG145"/>
  <c r="BF145"/>
  <c r="T145"/>
  <c r="R145"/>
  <c r="P145"/>
  <c r="J145"/>
  <c r="BE145" s="1"/>
  <c r="BK144"/>
  <c r="BI144"/>
  <c r="BH144"/>
  <c r="BG144"/>
  <c r="BF144"/>
  <c r="T144"/>
  <c r="R144"/>
  <c r="P144"/>
  <c r="J144"/>
  <c r="BE144" s="1"/>
  <c r="BK143"/>
  <c r="BI143"/>
  <c r="BH143"/>
  <c r="BG143"/>
  <c r="BF143"/>
  <c r="T143"/>
  <c r="R143"/>
  <c r="P143"/>
  <c r="J143"/>
  <c r="BE143" s="1"/>
  <c r="BK142"/>
  <c r="BI142"/>
  <c r="BH142"/>
  <c r="BG142"/>
  <c r="BF142"/>
  <c r="T142"/>
  <c r="R142"/>
  <c r="P142"/>
  <c r="J142"/>
  <c r="BE142" s="1"/>
  <c r="BK141"/>
  <c r="BI141"/>
  <c r="BH141"/>
  <c r="BG141"/>
  <c r="BF141"/>
  <c r="T141"/>
  <c r="R141"/>
  <c r="P141"/>
  <c r="J141"/>
  <c r="BE141" s="1"/>
  <c r="BK140"/>
  <c r="BI140"/>
  <c r="BH140"/>
  <c r="BG140"/>
  <c r="BF140"/>
  <c r="T140"/>
  <c r="R140"/>
  <c r="P140"/>
  <c r="J140"/>
  <c r="BE140" s="1"/>
  <c r="BK139"/>
  <c r="BI139"/>
  <c r="BH139"/>
  <c r="BG139"/>
  <c r="BF139"/>
  <c r="T139"/>
  <c r="R139"/>
  <c r="P139"/>
  <c r="J139"/>
  <c r="BE139" s="1"/>
  <c r="BK138"/>
  <c r="BI138"/>
  <c r="BH138"/>
  <c r="BG138"/>
  <c r="BF138"/>
  <c r="T138"/>
  <c r="R138"/>
  <c r="P138"/>
  <c r="J138"/>
  <c r="BE138" s="1"/>
  <c r="BK137"/>
  <c r="BI137"/>
  <c r="BH137"/>
  <c r="BG137"/>
  <c r="BF137"/>
  <c r="T137"/>
  <c r="R137"/>
  <c r="P137"/>
  <c r="J137"/>
  <c r="BE137" s="1"/>
  <c r="BK136"/>
  <c r="BI136"/>
  <c r="BH136"/>
  <c r="BG136"/>
  <c r="BF136"/>
  <c r="T136"/>
  <c r="R136"/>
  <c r="P136"/>
  <c r="J136"/>
  <c r="BE136" s="1"/>
  <c r="BK135"/>
  <c r="BI135"/>
  <c r="BH135"/>
  <c r="BG135"/>
  <c r="BF135"/>
  <c r="T135"/>
  <c r="R135"/>
  <c r="P135"/>
  <c r="J135"/>
  <c r="BE135" s="1"/>
  <c r="BK134"/>
  <c r="BI134"/>
  <c r="BH134"/>
  <c r="BG134"/>
  <c r="BF134"/>
  <c r="T134"/>
  <c r="R134"/>
  <c r="P134"/>
  <c r="J134"/>
  <c r="BE134" s="1"/>
  <c r="BK133"/>
  <c r="BI133"/>
  <c r="BH133"/>
  <c r="BG133"/>
  <c r="BF133"/>
  <c r="T133"/>
  <c r="R133"/>
  <c r="P133"/>
  <c r="J133"/>
  <c r="BE133" s="1"/>
  <c r="BK132"/>
  <c r="BI132"/>
  <c r="BH132"/>
  <c r="BG132"/>
  <c r="BF132"/>
  <c r="T132"/>
  <c r="R132"/>
  <c r="P132"/>
  <c r="J132"/>
  <c r="BE132" s="1"/>
  <c r="BK131"/>
  <c r="BI131"/>
  <c r="BH131"/>
  <c r="BG131"/>
  <c r="BF131"/>
  <c r="T131"/>
  <c r="R131"/>
  <c r="P131"/>
  <c r="J131"/>
  <c r="BE131" s="1"/>
  <c r="BK130"/>
  <c r="BI130"/>
  <c r="BH130"/>
  <c r="BG130"/>
  <c r="BF130"/>
  <c r="T130"/>
  <c r="R130"/>
  <c r="P130"/>
  <c r="J130"/>
  <c r="BE130" s="1"/>
  <c r="BK129"/>
  <c r="BI129"/>
  <c r="BH129"/>
  <c r="BG129"/>
  <c r="BF129"/>
  <c r="T129"/>
  <c r="R129"/>
  <c r="P129"/>
  <c r="J129"/>
  <c r="BE129" s="1"/>
  <c r="BK128"/>
  <c r="BI128"/>
  <c r="BH128"/>
  <c r="BG128"/>
  <c r="BF128"/>
  <c r="T128"/>
  <c r="R128"/>
  <c r="P128"/>
  <c r="J128"/>
  <c r="BE128" s="1"/>
  <c r="BK127"/>
  <c r="BI127"/>
  <c r="BH127"/>
  <c r="BG127"/>
  <c r="BF127"/>
  <c r="T127"/>
  <c r="R127"/>
  <c r="P127"/>
  <c r="J127"/>
  <c r="BE127" s="1"/>
  <c r="BK126"/>
  <c r="BI126"/>
  <c r="BH126"/>
  <c r="BG126"/>
  <c r="BF126"/>
  <c r="T126"/>
  <c r="R126"/>
  <c r="P126"/>
  <c r="J126"/>
  <c r="BE126" s="1"/>
  <c r="BK125"/>
  <c r="BI125"/>
  <c r="BH125"/>
  <c r="BG125"/>
  <c r="BF125"/>
  <c r="T125"/>
  <c r="R125"/>
  <c r="P125"/>
  <c r="J125"/>
  <c r="BE125" s="1"/>
  <c r="BK124"/>
  <c r="BI124"/>
  <c r="BH124"/>
  <c r="BG124"/>
  <c r="BF124"/>
  <c r="T124"/>
  <c r="R124"/>
  <c r="P124"/>
  <c r="J124"/>
  <c r="BE124" s="1"/>
  <c r="BK123"/>
  <c r="BI123"/>
  <c r="BH123"/>
  <c r="BG123"/>
  <c r="BF123"/>
  <c r="T123"/>
  <c r="R123"/>
  <c r="R122" s="1"/>
  <c r="R121" s="1"/>
  <c r="P123"/>
  <c r="P122" s="1"/>
  <c r="P121" s="1"/>
  <c r="J123"/>
  <c r="BE123" s="1"/>
  <c r="T122"/>
  <c r="T121" s="1"/>
  <c r="F115"/>
  <c r="E113"/>
  <c r="F89"/>
  <c r="E87"/>
  <c r="J37"/>
  <c r="J36"/>
  <c r="J35"/>
  <c r="J24"/>
  <c r="E24"/>
  <c r="J118" s="1"/>
  <c r="J23"/>
  <c r="J21"/>
  <c r="E21"/>
  <c r="J91" s="1"/>
  <c r="J20"/>
  <c r="J18"/>
  <c r="E18"/>
  <c r="F118" s="1"/>
  <c r="J17"/>
  <c r="J15"/>
  <c r="E15"/>
  <c r="F91" s="1"/>
  <c r="J14"/>
  <c r="J12"/>
  <c r="J115" s="1"/>
  <c r="E7"/>
  <c r="E85" s="1"/>
  <c r="BK430" i="26"/>
  <c r="BI430"/>
  <c r="BH430"/>
  <c r="BG430"/>
  <c r="BF430"/>
  <c r="T430"/>
  <c r="R430"/>
  <c r="P430"/>
  <c r="J430"/>
  <c r="BE430" s="1"/>
  <c r="BK428"/>
  <c r="BI428"/>
  <c r="BH428"/>
  <c r="BG428"/>
  <c r="BF428"/>
  <c r="T428"/>
  <c r="R428"/>
  <c r="P428"/>
  <c r="J428"/>
  <c r="BE428" s="1"/>
  <c r="BK425"/>
  <c r="BI425"/>
  <c r="BH425"/>
  <c r="BG425"/>
  <c r="BF425"/>
  <c r="T425"/>
  <c r="R425"/>
  <c r="P425"/>
  <c r="J425"/>
  <c r="BE425" s="1"/>
  <c r="BK422"/>
  <c r="BI422"/>
  <c r="BH422"/>
  <c r="BG422"/>
  <c r="BF422"/>
  <c r="T422"/>
  <c r="R422"/>
  <c r="P422"/>
  <c r="J422"/>
  <c r="BE422" s="1"/>
  <c r="BK408"/>
  <c r="BI408"/>
  <c r="BH408"/>
  <c r="BG408"/>
  <c r="BF408"/>
  <c r="T408"/>
  <c r="R408"/>
  <c r="P408"/>
  <c r="J408"/>
  <c r="BE408" s="1"/>
  <c r="BK394"/>
  <c r="BI394"/>
  <c r="BH394"/>
  <c r="BG394"/>
  <c r="BF394"/>
  <c r="T394"/>
  <c r="R394"/>
  <c r="P394"/>
  <c r="J394"/>
  <c r="BE394" s="1"/>
  <c r="BK374"/>
  <c r="BI374"/>
  <c r="BH374"/>
  <c r="BG374"/>
  <c r="BF374"/>
  <c r="T374"/>
  <c r="R374"/>
  <c r="P374"/>
  <c r="J374"/>
  <c r="BE374" s="1"/>
  <c r="BK360"/>
  <c r="BI360"/>
  <c r="BH360"/>
  <c r="BG360"/>
  <c r="BF360"/>
  <c r="T360"/>
  <c r="R360"/>
  <c r="P360"/>
  <c r="J360"/>
  <c r="BE360" s="1"/>
  <c r="BK354"/>
  <c r="BI354"/>
  <c r="BH354"/>
  <c r="BG354"/>
  <c r="BF354"/>
  <c r="T354"/>
  <c r="R354"/>
  <c r="P354"/>
  <c r="J354"/>
  <c r="BE354" s="1"/>
  <c r="BK348"/>
  <c r="BI348"/>
  <c r="BH348"/>
  <c r="BG348"/>
  <c r="BF348"/>
  <c r="T348"/>
  <c r="R348"/>
  <c r="P348"/>
  <c r="J348"/>
  <c r="BE348" s="1"/>
  <c r="BK345"/>
  <c r="BI345"/>
  <c r="BH345"/>
  <c r="BG345"/>
  <c r="BF345"/>
  <c r="T345"/>
  <c r="R345"/>
  <c r="P345"/>
  <c r="J345"/>
  <c r="BE345" s="1"/>
  <c r="BK342"/>
  <c r="BI342"/>
  <c r="BH342"/>
  <c r="BG342"/>
  <c r="BF342"/>
  <c r="T342"/>
  <c r="R342"/>
  <c r="P342"/>
  <c r="J342"/>
  <c r="BE342" s="1"/>
  <c r="BK340"/>
  <c r="BI340"/>
  <c r="BH340"/>
  <c r="BG340"/>
  <c r="BF340"/>
  <c r="T340"/>
  <c r="R340"/>
  <c r="P340"/>
  <c r="J340"/>
  <c r="BE340" s="1"/>
  <c r="BK333"/>
  <c r="BI333"/>
  <c r="BH333"/>
  <c r="BG333"/>
  <c r="BF333"/>
  <c r="T333"/>
  <c r="R333"/>
  <c r="P333"/>
  <c r="J333"/>
  <c r="BE333" s="1"/>
  <c r="BK328"/>
  <c r="BI328"/>
  <c r="BH328"/>
  <c r="BG328"/>
  <c r="BF328"/>
  <c r="T328"/>
  <c r="R328"/>
  <c r="P328"/>
  <c r="J328"/>
  <c r="BE328" s="1"/>
  <c r="BK321"/>
  <c r="BI321"/>
  <c r="BH321"/>
  <c r="BG321"/>
  <c r="BF321"/>
  <c r="T321"/>
  <c r="R321"/>
  <c r="P321"/>
  <c r="J321"/>
  <c r="BE321" s="1"/>
  <c r="BK314"/>
  <c r="BI314"/>
  <c r="BH314"/>
  <c r="BG314"/>
  <c r="BF314"/>
  <c r="T314"/>
  <c r="R314"/>
  <c r="P314"/>
  <c r="J314"/>
  <c r="BE314" s="1"/>
  <c r="BK309"/>
  <c r="BI309"/>
  <c r="BH309"/>
  <c r="BG309"/>
  <c r="BF309"/>
  <c r="T309"/>
  <c r="R309"/>
  <c r="R308" s="1"/>
  <c r="P309"/>
  <c r="J309"/>
  <c r="BE309" s="1"/>
  <c r="T308"/>
  <c r="P308"/>
  <c r="BK303"/>
  <c r="BK302" s="1"/>
  <c r="J302" s="1"/>
  <c r="J104" s="1"/>
  <c r="BI303"/>
  <c r="BH303"/>
  <c r="BG303"/>
  <c r="BF303"/>
  <c r="T303"/>
  <c r="T302" s="1"/>
  <c r="R303"/>
  <c r="P303"/>
  <c r="P302" s="1"/>
  <c r="J303"/>
  <c r="BE303" s="1"/>
  <c r="R302"/>
  <c r="BK297"/>
  <c r="BI297"/>
  <c r="BH297"/>
  <c r="BG297"/>
  <c r="BF297"/>
  <c r="T297"/>
  <c r="R297"/>
  <c r="P297"/>
  <c r="J297"/>
  <c r="BE297" s="1"/>
  <c r="BK266"/>
  <c r="BI266"/>
  <c r="BH266"/>
  <c r="BG266"/>
  <c r="BF266"/>
  <c r="T266"/>
  <c r="R266"/>
  <c r="R265" s="1"/>
  <c r="P266"/>
  <c r="J266"/>
  <c r="BE266" s="1"/>
  <c r="T265"/>
  <c r="P265"/>
  <c r="BK263"/>
  <c r="BI263"/>
  <c r="BH263"/>
  <c r="BG263"/>
  <c r="BF263"/>
  <c r="T263"/>
  <c r="R263"/>
  <c r="P263"/>
  <c r="J263"/>
  <c r="BE263" s="1"/>
  <c r="BK261"/>
  <c r="BI261"/>
  <c r="BH261"/>
  <c r="BG261"/>
  <c r="BF261"/>
  <c r="T261"/>
  <c r="R261"/>
  <c r="P261"/>
  <c r="J261"/>
  <c r="BE261" s="1"/>
  <c r="BK259"/>
  <c r="BI259"/>
  <c r="BH259"/>
  <c r="BG259"/>
  <c r="BF259"/>
  <c r="T259"/>
  <c r="R259"/>
  <c r="P259"/>
  <c r="J259"/>
  <c r="BE259" s="1"/>
  <c r="BK256"/>
  <c r="BI256"/>
  <c r="BH256"/>
  <c r="BG256"/>
  <c r="BF256"/>
  <c r="T256"/>
  <c r="R256"/>
  <c r="P256"/>
  <c r="J256"/>
  <c r="BE256" s="1"/>
  <c r="BK253"/>
  <c r="BI253"/>
  <c r="BH253"/>
  <c r="BG253"/>
  <c r="BF253"/>
  <c r="T253"/>
  <c r="R253"/>
  <c r="P253"/>
  <c r="J253"/>
  <c r="BE253" s="1"/>
  <c r="BK250"/>
  <c r="BI250"/>
  <c r="BH250"/>
  <c r="BG250"/>
  <c r="BF250"/>
  <c r="T250"/>
  <c r="R250"/>
  <c r="P250"/>
  <c r="J250"/>
  <c r="BE250" s="1"/>
  <c r="BK247"/>
  <c r="BI247"/>
  <c r="BH247"/>
  <c r="BG247"/>
  <c r="BF247"/>
  <c r="T247"/>
  <c r="R247"/>
  <c r="P247"/>
  <c r="J247"/>
  <c r="BE247" s="1"/>
  <c r="BK245"/>
  <c r="BI245"/>
  <c r="BH245"/>
  <c r="BG245"/>
  <c r="BF245"/>
  <c r="T245"/>
  <c r="T244" s="1"/>
  <c r="R245"/>
  <c r="R244" s="1"/>
  <c r="P245"/>
  <c r="P244" s="1"/>
  <c r="J245"/>
  <c r="BE245" s="1"/>
  <c r="BK236"/>
  <c r="BI236"/>
  <c r="BH236"/>
  <c r="BG236"/>
  <c r="BF236"/>
  <c r="T236"/>
  <c r="R236"/>
  <c r="P236"/>
  <c r="J236"/>
  <c r="BE236" s="1"/>
  <c r="BK230"/>
  <c r="BI230"/>
  <c r="BH230"/>
  <c r="BG230"/>
  <c r="BF230"/>
  <c r="T230"/>
  <c r="R230"/>
  <c r="P230"/>
  <c r="J230"/>
  <c r="BE230" s="1"/>
  <c r="BK224"/>
  <c r="BI224"/>
  <c r="BH224"/>
  <c r="BG224"/>
  <c r="BF224"/>
  <c r="T224"/>
  <c r="R224"/>
  <c r="P224"/>
  <c r="J224"/>
  <c r="BE224" s="1"/>
  <c r="BK218"/>
  <c r="BI218"/>
  <c r="BH218"/>
  <c r="BG218"/>
  <c r="BF218"/>
  <c r="T218"/>
  <c r="R218"/>
  <c r="P218"/>
  <c r="J218"/>
  <c r="BE218" s="1"/>
  <c r="BK210"/>
  <c r="BK209" s="1"/>
  <c r="J209" s="1"/>
  <c r="J101" s="1"/>
  <c r="BI210"/>
  <c r="BH210"/>
  <c r="BG210"/>
  <c r="BF210"/>
  <c r="T210"/>
  <c r="R210"/>
  <c r="R209" s="1"/>
  <c r="P210"/>
  <c r="J210"/>
  <c r="BE210" s="1"/>
  <c r="T209"/>
  <c r="P209"/>
  <c r="BK203"/>
  <c r="BI203"/>
  <c r="BH203"/>
  <c r="BG203"/>
  <c r="BF203"/>
  <c r="T203"/>
  <c r="R203"/>
  <c r="P203"/>
  <c r="J203"/>
  <c r="BE203" s="1"/>
  <c r="BK198"/>
  <c r="BI198"/>
  <c r="BH198"/>
  <c r="BG198"/>
  <c r="BF198"/>
  <c r="T198"/>
  <c r="R198"/>
  <c r="P198"/>
  <c r="J198"/>
  <c r="BE198" s="1"/>
  <c r="BK192"/>
  <c r="BI192"/>
  <c r="BH192"/>
  <c r="BG192"/>
  <c r="BF192"/>
  <c r="T192"/>
  <c r="T191" s="1"/>
  <c r="R192"/>
  <c r="P192"/>
  <c r="P191" s="1"/>
  <c r="J192"/>
  <c r="BE192" s="1"/>
  <c r="R191"/>
  <c r="BK189"/>
  <c r="BI189"/>
  <c r="BH189"/>
  <c r="BG189"/>
  <c r="BF189"/>
  <c r="T189"/>
  <c r="R189"/>
  <c r="P189"/>
  <c r="J189"/>
  <c r="BE189" s="1"/>
  <c r="BK187"/>
  <c r="BK186" s="1"/>
  <c r="J186" s="1"/>
  <c r="J99" s="1"/>
  <c r="BI187"/>
  <c r="BH187"/>
  <c r="BG187"/>
  <c r="BF187"/>
  <c r="T187"/>
  <c r="R187"/>
  <c r="R186" s="1"/>
  <c r="P187"/>
  <c r="J187"/>
  <c r="BE187" s="1"/>
  <c r="T186"/>
  <c r="P186"/>
  <c r="BK183"/>
  <c r="BI183"/>
  <c r="BH183"/>
  <c r="BG183"/>
  <c r="BF183"/>
  <c r="T183"/>
  <c r="R183"/>
  <c r="P183"/>
  <c r="J183"/>
  <c r="BE183" s="1"/>
  <c r="BK178"/>
  <c r="BI178"/>
  <c r="BH178"/>
  <c r="BG178"/>
  <c r="BF178"/>
  <c r="T178"/>
  <c r="R178"/>
  <c r="P178"/>
  <c r="J178"/>
  <c r="BE178" s="1"/>
  <c r="BK172"/>
  <c r="BI172"/>
  <c r="BH172"/>
  <c r="BG172"/>
  <c r="BF172"/>
  <c r="T172"/>
  <c r="R172"/>
  <c r="P172"/>
  <c r="J172"/>
  <c r="BE172" s="1"/>
  <c r="BK168"/>
  <c r="BI168"/>
  <c r="BH168"/>
  <c r="BG168"/>
  <c r="BF168"/>
  <c r="T168"/>
  <c r="R168"/>
  <c r="P168"/>
  <c r="J168"/>
  <c r="BE168" s="1"/>
  <c r="BK165"/>
  <c r="BI165"/>
  <c r="BH165"/>
  <c r="BG165"/>
  <c r="BF165"/>
  <c r="T165"/>
  <c r="R165"/>
  <c r="P165"/>
  <c r="J165"/>
  <c r="BE165" s="1"/>
  <c r="BK159"/>
  <c r="BI159"/>
  <c r="BH159"/>
  <c r="BG159"/>
  <c r="BF159"/>
  <c r="T159"/>
  <c r="R159"/>
  <c r="P159"/>
  <c r="J159"/>
  <c r="BE159" s="1"/>
  <c r="BK154"/>
  <c r="BI154"/>
  <c r="BH154"/>
  <c r="BG154"/>
  <c r="BF154"/>
  <c r="T154"/>
  <c r="R154"/>
  <c r="P154"/>
  <c r="J154"/>
  <c r="BE154" s="1"/>
  <c r="BK145"/>
  <c r="BI145"/>
  <c r="BH145"/>
  <c r="BG145"/>
  <c r="BF145"/>
  <c r="T145"/>
  <c r="T144" s="1"/>
  <c r="R145"/>
  <c r="R144" s="1"/>
  <c r="P145"/>
  <c r="P144" s="1"/>
  <c r="J145"/>
  <c r="BE145" s="1"/>
  <c r="BK141"/>
  <c r="BI141"/>
  <c r="BH141"/>
  <c r="BG141"/>
  <c r="BF141"/>
  <c r="T141"/>
  <c r="R141"/>
  <c r="P141"/>
  <c r="J141"/>
  <c r="BE141" s="1"/>
  <c r="BK138"/>
  <c r="BI138"/>
  <c r="BH138"/>
  <c r="BG138"/>
  <c r="BF138"/>
  <c r="T138"/>
  <c r="R138"/>
  <c r="P138"/>
  <c r="J138"/>
  <c r="BE138" s="1"/>
  <c r="BK135"/>
  <c r="BI135"/>
  <c r="BH135"/>
  <c r="BG135"/>
  <c r="BF135"/>
  <c r="T135"/>
  <c r="R135"/>
  <c r="P135"/>
  <c r="J135"/>
  <c r="BE135" s="1"/>
  <c r="BK131"/>
  <c r="BK130" s="1"/>
  <c r="J130" s="1"/>
  <c r="J97" s="1"/>
  <c r="BI131"/>
  <c r="BH131"/>
  <c r="BG131"/>
  <c r="BF131"/>
  <c r="T131"/>
  <c r="T130" s="1"/>
  <c r="T129" s="1"/>
  <c r="R131"/>
  <c r="R130" s="1"/>
  <c r="P131"/>
  <c r="J131"/>
  <c r="BE131" s="1"/>
  <c r="P130"/>
  <c r="F126"/>
  <c r="F123"/>
  <c r="E121"/>
  <c r="F91"/>
  <c r="F89"/>
  <c r="E87"/>
  <c r="J39"/>
  <c r="F39"/>
  <c r="J38"/>
  <c r="J37"/>
  <c r="J31"/>
  <c r="J24"/>
  <c r="E24"/>
  <c r="J126" s="1"/>
  <c r="J23"/>
  <c r="J21"/>
  <c r="E21"/>
  <c r="J125" s="1"/>
  <c r="J20"/>
  <c r="J18"/>
  <c r="E18"/>
  <c r="F92" s="1"/>
  <c r="J17"/>
  <c r="J15"/>
  <c r="E15"/>
  <c r="F125" s="1"/>
  <c r="J14"/>
  <c r="J12"/>
  <c r="J123" s="1"/>
  <c r="E7"/>
  <c r="E119" s="1"/>
  <c r="BK308" l="1"/>
  <c r="J308" s="1"/>
  <c r="J105" s="1"/>
  <c r="BK265"/>
  <c r="J265" s="1"/>
  <c r="J103" s="1"/>
  <c r="BK244"/>
  <c r="J244" s="1"/>
  <c r="J102" s="1"/>
  <c r="BK191"/>
  <c r="J191" s="1"/>
  <c r="J100" s="1"/>
  <c r="BK144"/>
  <c r="J144" s="1"/>
  <c r="J98" s="1"/>
  <c r="J36"/>
  <c r="F37"/>
  <c r="F36"/>
  <c r="F38"/>
  <c r="BK212" i="27"/>
  <c r="J212" s="1"/>
  <c r="J101" s="1"/>
  <c r="BK203"/>
  <c r="J203" s="1"/>
  <c r="J100" s="1"/>
  <c r="BK169"/>
  <c r="J169" s="1"/>
  <c r="J98" s="1"/>
  <c r="F37"/>
  <c r="F35"/>
  <c r="F34"/>
  <c r="BK122"/>
  <c r="J122" s="1"/>
  <c r="J97" s="1"/>
  <c r="F36"/>
  <c r="J34"/>
  <c r="F33"/>
  <c r="J33"/>
  <c r="J89"/>
  <c r="J92"/>
  <c r="J117"/>
  <c r="F92"/>
  <c r="E111"/>
  <c r="F117"/>
  <c r="R129" i="26"/>
  <c r="F35"/>
  <c r="J35"/>
  <c r="BK129"/>
  <c r="J129" s="1"/>
  <c r="J96" s="1"/>
  <c r="P129"/>
  <c r="J89"/>
  <c r="J92"/>
  <c r="J91"/>
  <c r="E85"/>
  <c r="BK121" i="27" l="1"/>
  <c r="J121" s="1"/>
  <c r="J30" s="1"/>
  <c r="J110" i="26"/>
  <c r="J30"/>
  <c r="J32" s="1"/>
  <c r="J39" i="27" l="1"/>
  <c r="AG95" i="1"/>
  <c r="AN95" s="1"/>
  <c r="J96" i="27"/>
  <c r="J41" i="26"/>
  <c r="AG98" i="1"/>
  <c r="AN98" s="1"/>
  <c r="G8" i="24" l="1"/>
  <c r="G6"/>
  <c r="G99" i="23"/>
  <c r="G98"/>
  <c r="G97"/>
  <c r="G96"/>
  <c r="G94"/>
  <c r="G93"/>
  <c r="G91"/>
  <c r="G90"/>
  <c r="G89"/>
  <c r="G87"/>
  <c r="G85"/>
  <c r="G83"/>
  <c r="G81"/>
  <c r="G79"/>
  <c r="G77"/>
  <c r="G75"/>
  <c r="G73"/>
  <c r="G71"/>
  <c r="G68"/>
  <c r="G65"/>
  <c r="G62"/>
  <c r="G60"/>
  <c r="G58"/>
  <c r="G55"/>
  <c r="G53"/>
  <c r="G45"/>
  <c r="G39"/>
  <c r="G37"/>
  <c r="G35"/>
  <c r="G32"/>
  <c r="G30"/>
  <c r="G28"/>
  <c r="G25"/>
  <c r="G23"/>
  <c r="G20"/>
  <c r="G18"/>
  <c r="G16"/>
  <c r="G14"/>
  <c r="G12"/>
  <c r="G10"/>
  <c r="G8"/>
  <c r="G6"/>
  <c r="G14" i="22"/>
  <c r="G10"/>
  <c r="G8"/>
  <c r="G301" i="21"/>
  <c r="G299"/>
  <c r="G297"/>
  <c r="G295"/>
  <c r="G293"/>
  <c r="G289"/>
  <c r="G288"/>
  <c r="G287"/>
  <c r="G286"/>
  <c r="G284"/>
  <c r="G283"/>
  <c r="G281"/>
  <c r="G280"/>
  <c r="G279"/>
  <c r="G278"/>
  <c r="G277"/>
  <c r="G276"/>
  <c r="G275"/>
  <c r="G273"/>
  <c r="G271"/>
  <c r="G269"/>
  <c r="G267"/>
  <c r="G265"/>
  <c r="G263"/>
  <c r="G261"/>
  <c r="G259"/>
  <c r="G257"/>
  <c r="G255"/>
  <c r="G253"/>
  <c r="G251"/>
  <c r="G249"/>
  <c r="G247"/>
  <c r="G241"/>
  <c r="G239"/>
  <c r="G237"/>
  <c r="G231"/>
  <c r="G229"/>
  <c r="G227"/>
  <c r="G225"/>
  <c r="G219"/>
  <c r="G217"/>
  <c r="G215"/>
  <c r="G212"/>
  <c r="G210"/>
  <c r="G208"/>
  <c r="G206"/>
  <c r="G204"/>
  <c r="G202"/>
  <c r="G200"/>
  <c r="G197"/>
  <c r="G195"/>
  <c r="G193"/>
  <c r="G191"/>
  <c r="G189"/>
  <c r="G187"/>
  <c r="G183"/>
  <c r="G180"/>
  <c r="G173"/>
  <c r="G171"/>
  <c r="G167"/>
  <c r="G163"/>
  <c r="G161"/>
  <c r="G158"/>
  <c r="G156"/>
  <c r="G142"/>
  <c r="G135"/>
  <c r="G133"/>
  <c r="G130"/>
  <c r="G128"/>
  <c r="G126"/>
  <c r="G122"/>
  <c r="G119"/>
  <c r="G115"/>
  <c r="G112"/>
  <c r="G109"/>
  <c r="G107"/>
  <c r="G105"/>
  <c r="G103"/>
  <c r="G101"/>
  <c r="G98"/>
  <c r="G96"/>
  <c r="G92"/>
  <c r="G88"/>
  <c r="G86"/>
  <c r="G84"/>
  <c r="G82"/>
  <c r="G80"/>
  <c r="G78"/>
  <c r="G76"/>
  <c r="G74"/>
  <c r="G72"/>
  <c r="G70"/>
  <c r="G68"/>
  <c r="G66"/>
  <c r="G64"/>
  <c r="G62"/>
  <c r="G57"/>
  <c r="G55"/>
  <c r="G52"/>
  <c r="G34"/>
  <c r="G27"/>
  <c r="G24"/>
  <c r="G22"/>
  <c r="G20"/>
  <c r="G18"/>
  <c r="G14"/>
  <c r="G12"/>
  <c r="G10"/>
  <c r="G8"/>
  <c r="G10" i="24" l="1"/>
  <c r="G18" i="22"/>
  <c r="G303" i="21"/>
  <c r="AG96" i="1" s="1"/>
  <c r="AN96" s="1"/>
  <c r="G101" i="23"/>
  <c r="AG97" i="1" s="1"/>
  <c r="AN97" s="1"/>
  <c r="BK137" i="20"/>
  <c r="BK136" s="1"/>
  <c r="J136" s="1"/>
  <c r="J102" s="1"/>
  <c r="BI137"/>
  <c r="BH137"/>
  <c r="BG137"/>
  <c r="BF137"/>
  <c r="T137"/>
  <c r="T136" s="1"/>
  <c r="R137"/>
  <c r="R136" s="1"/>
  <c r="P137"/>
  <c r="J137"/>
  <c r="BE137" s="1"/>
  <c r="P136"/>
  <c r="BK133"/>
  <c r="BI133"/>
  <c r="BH133"/>
  <c r="BG133"/>
  <c r="BF133"/>
  <c r="T133"/>
  <c r="T132" s="1"/>
  <c r="R133"/>
  <c r="R132" s="1"/>
  <c r="P133"/>
  <c r="P132" s="1"/>
  <c r="J133"/>
  <c r="BE133" s="1"/>
  <c r="BK132"/>
  <c r="J132"/>
  <c r="J101" s="1"/>
  <c r="BK129"/>
  <c r="BI129"/>
  <c r="BH129"/>
  <c r="BG129"/>
  <c r="BF129"/>
  <c r="T129"/>
  <c r="R129"/>
  <c r="P129"/>
  <c r="J129"/>
  <c r="BE129" s="1"/>
  <c r="BK127"/>
  <c r="BI127"/>
  <c r="F39" s="1"/>
  <c r="BH127"/>
  <c r="BG127"/>
  <c r="F37" s="1"/>
  <c r="BF127"/>
  <c r="T127"/>
  <c r="T126" s="1"/>
  <c r="T125" s="1"/>
  <c r="T124" s="1"/>
  <c r="R127"/>
  <c r="R126" s="1"/>
  <c r="R125" s="1"/>
  <c r="R124" s="1"/>
  <c r="P127"/>
  <c r="P126" s="1"/>
  <c r="P125" s="1"/>
  <c r="P124" s="1"/>
  <c r="J127"/>
  <c r="BE127" s="1"/>
  <c r="J121"/>
  <c r="F118"/>
  <c r="E116"/>
  <c r="F91"/>
  <c r="E89"/>
  <c r="J39"/>
  <c r="J38"/>
  <c r="F38"/>
  <c r="J37"/>
  <c r="J26"/>
  <c r="E26"/>
  <c r="J94" s="1"/>
  <c r="J25"/>
  <c r="J23"/>
  <c r="E23"/>
  <c r="J120" s="1"/>
  <c r="J22"/>
  <c r="J20"/>
  <c r="E20"/>
  <c r="F94" s="1"/>
  <c r="J19"/>
  <c r="J17"/>
  <c r="E17"/>
  <c r="F120" s="1"/>
  <c r="J16"/>
  <c r="J14"/>
  <c r="J91" s="1"/>
  <c r="E7"/>
  <c r="E112" s="1"/>
  <c r="BK708" i="19"/>
  <c r="BI708"/>
  <c r="BH708"/>
  <c r="BG708"/>
  <c r="BF708"/>
  <c r="T708"/>
  <c r="T707" s="1"/>
  <c r="T706" s="1"/>
  <c r="R708"/>
  <c r="R707" s="1"/>
  <c r="R706" s="1"/>
  <c r="P708"/>
  <c r="J708"/>
  <c r="BE708" s="1"/>
  <c r="BK707"/>
  <c r="BK706" s="1"/>
  <c r="J706" s="1"/>
  <c r="J111" s="1"/>
  <c r="P707"/>
  <c r="P706" s="1"/>
  <c r="J707"/>
  <c r="BK703"/>
  <c r="BI703"/>
  <c r="BH703"/>
  <c r="BG703"/>
  <c r="BF703"/>
  <c r="T703"/>
  <c r="R703"/>
  <c r="P703"/>
  <c r="J703"/>
  <c r="BE703" s="1"/>
  <c r="BK698"/>
  <c r="BK697" s="1"/>
  <c r="BI698"/>
  <c r="BH698"/>
  <c r="BG698"/>
  <c r="BF698"/>
  <c r="T698"/>
  <c r="R698"/>
  <c r="R697" s="1"/>
  <c r="P698"/>
  <c r="P697" s="1"/>
  <c r="J698"/>
  <c r="BE698" s="1"/>
  <c r="T697"/>
  <c r="BK695"/>
  <c r="BI695"/>
  <c r="BH695"/>
  <c r="BG695"/>
  <c r="BF695"/>
  <c r="T695"/>
  <c r="R695"/>
  <c r="P695"/>
  <c r="J695"/>
  <c r="BE695" s="1"/>
  <c r="BK690"/>
  <c r="BI690"/>
  <c r="BH690"/>
  <c r="BG690"/>
  <c r="BF690"/>
  <c r="T690"/>
  <c r="R690"/>
  <c r="P690"/>
  <c r="J690"/>
  <c r="BE690" s="1"/>
  <c r="BK685"/>
  <c r="BI685"/>
  <c r="BH685"/>
  <c r="BG685"/>
  <c r="BF685"/>
  <c r="T685"/>
  <c r="R685"/>
  <c r="P685"/>
  <c r="J685"/>
  <c r="BE685" s="1"/>
  <c r="BK680"/>
  <c r="BI680"/>
  <c r="BH680"/>
  <c r="BG680"/>
  <c r="BF680"/>
  <c r="T680"/>
  <c r="R680"/>
  <c r="P680"/>
  <c r="J680"/>
  <c r="BE680" s="1"/>
  <c r="BK676"/>
  <c r="BI676"/>
  <c r="BH676"/>
  <c r="BG676"/>
  <c r="BF676"/>
  <c r="T676"/>
  <c r="R676"/>
  <c r="P676"/>
  <c r="J676"/>
  <c r="BE676" s="1"/>
  <c r="BK673"/>
  <c r="BI673"/>
  <c r="BH673"/>
  <c r="BG673"/>
  <c r="BF673"/>
  <c r="T673"/>
  <c r="R673"/>
  <c r="P673"/>
  <c r="J673"/>
  <c r="BE673" s="1"/>
  <c r="BK669"/>
  <c r="BI669"/>
  <c r="BH669"/>
  <c r="BG669"/>
  <c r="BF669"/>
  <c r="T669"/>
  <c r="R669"/>
  <c r="P669"/>
  <c r="J669"/>
  <c r="BE669" s="1"/>
  <c r="BK665"/>
  <c r="BK664" s="1"/>
  <c r="J664" s="1"/>
  <c r="J109" s="1"/>
  <c r="BI665"/>
  <c r="BH665"/>
  <c r="BG665"/>
  <c r="BF665"/>
  <c r="T665"/>
  <c r="R665"/>
  <c r="R664" s="1"/>
  <c r="R663" s="1"/>
  <c r="P665"/>
  <c r="P664" s="1"/>
  <c r="J665"/>
  <c r="BE665" s="1"/>
  <c r="T664"/>
  <c r="T663" s="1"/>
  <c r="BK661"/>
  <c r="BI661"/>
  <c r="BH661"/>
  <c r="BG661"/>
  <c r="BF661"/>
  <c r="T661"/>
  <c r="R661"/>
  <c r="R658" s="1"/>
  <c r="P661"/>
  <c r="J661"/>
  <c r="BE661" s="1"/>
  <c r="BK659"/>
  <c r="BI659"/>
  <c r="BH659"/>
  <c r="BG659"/>
  <c r="BF659"/>
  <c r="T659"/>
  <c r="T658" s="1"/>
  <c r="R659"/>
  <c r="P659"/>
  <c r="J659"/>
  <c r="BE659" s="1"/>
  <c r="P658"/>
  <c r="BK655"/>
  <c r="BI655"/>
  <c r="BH655"/>
  <c r="BG655"/>
  <c r="BF655"/>
  <c r="T655"/>
  <c r="R655"/>
  <c r="P655"/>
  <c r="J655"/>
  <c r="BE655" s="1"/>
  <c r="BK651"/>
  <c r="BI651"/>
  <c r="BH651"/>
  <c r="BG651"/>
  <c r="BF651"/>
  <c r="T651"/>
  <c r="R651"/>
  <c r="P651"/>
  <c r="J651"/>
  <c r="BE651" s="1"/>
  <c r="BK649"/>
  <c r="BI649"/>
  <c r="BH649"/>
  <c r="BG649"/>
  <c r="BF649"/>
  <c r="T649"/>
  <c r="R649"/>
  <c r="P649"/>
  <c r="J649"/>
  <c r="BE649" s="1"/>
  <c r="BK646"/>
  <c r="BI646"/>
  <c r="BH646"/>
  <c r="BG646"/>
  <c r="BF646"/>
  <c r="T646"/>
  <c r="R646"/>
  <c r="P646"/>
  <c r="J646"/>
  <c r="BE646" s="1"/>
  <c r="BK644"/>
  <c r="BI644"/>
  <c r="BH644"/>
  <c r="BG644"/>
  <c r="BF644"/>
  <c r="T644"/>
  <c r="T643" s="1"/>
  <c r="R644"/>
  <c r="R643" s="1"/>
  <c r="P644"/>
  <c r="J644"/>
  <c r="BE644" s="1"/>
  <c r="BK643"/>
  <c r="J643" s="1"/>
  <c r="J106" s="1"/>
  <c r="P643"/>
  <c r="BK636"/>
  <c r="BI636"/>
  <c r="BH636"/>
  <c r="BG636"/>
  <c r="BF636"/>
  <c r="T636"/>
  <c r="R636"/>
  <c r="P636"/>
  <c r="J636"/>
  <c r="BE636" s="1"/>
  <c r="BK628"/>
  <c r="BI628"/>
  <c r="BH628"/>
  <c r="BG628"/>
  <c r="BF628"/>
  <c r="T628"/>
  <c r="R628"/>
  <c r="P628"/>
  <c r="J628"/>
  <c r="BE628" s="1"/>
  <c r="BK614"/>
  <c r="BI614"/>
  <c r="BH614"/>
  <c r="BG614"/>
  <c r="BF614"/>
  <c r="T614"/>
  <c r="R614"/>
  <c r="P614"/>
  <c r="J614"/>
  <c r="BE614" s="1"/>
  <c r="BK598"/>
  <c r="BI598"/>
  <c r="BH598"/>
  <c r="BG598"/>
  <c r="BF598"/>
  <c r="T598"/>
  <c r="R598"/>
  <c r="P598"/>
  <c r="J598"/>
  <c r="BE598" s="1"/>
  <c r="BK593"/>
  <c r="BI593"/>
  <c r="BH593"/>
  <c r="BG593"/>
  <c r="BF593"/>
  <c r="T593"/>
  <c r="R593"/>
  <c r="P593"/>
  <c r="J593"/>
  <c r="BE593" s="1"/>
  <c r="BK588"/>
  <c r="BI588"/>
  <c r="BH588"/>
  <c r="BG588"/>
  <c r="BF588"/>
  <c r="T588"/>
  <c r="R588"/>
  <c r="P588"/>
  <c r="J588"/>
  <c r="BE588" s="1"/>
  <c r="BK583"/>
  <c r="BI583"/>
  <c r="BH583"/>
  <c r="BG583"/>
  <c r="BF583"/>
  <c r="T583"/>
  <c r="R583"/>
  <c r="P583"/>
  <c r="J583"/>
  <c r="BE583" s="1"/>
  <c r="BK573"/>
  <c r="BI573"/>
  <c r="BH573"/>
  <c r="BG573"/>
  <c r="BF573"/>
  <c r="T573"/>
  <c r="R573"/>
  <c r="P573"/>
  <c r="J573"/>
  <c r="BE573" s="1"/>
  <c r="BK563"/>
  <c r="BI563"/>
  <c r="BH563"/>
  <c r="BG563"/>
  <c r="BF563"/>
  <c r="T563"/>
  <c r="R563"/>
  <c r="P563"/>
  <c r="J563"/>
  <c r="BE563" s="1"/>
  <c r="BK553"/>
  <c r="BI553"/>
  <c r="BH553"/>
  <c r="BG553"/>
  <c r="BF553"/>
  <c r="T553"/>
  <c r="R553"/>
  <c r="P553"/>
  <c r="J553"/>
  <c r="BE553" s="1"/>
  <c r="BK549"/>
  <c r="BI549"/>
  <c r="BH549"/>
  <c r="BG549"/>
  <c r="BF549"/>
  <c r="T549"/>
  <c r="R549"/>
  <c r="P549"/>
  <c r="J549"/>
  <c r="BE549" s="1"/>
  <c r="BK545"/>
  <c r="BI545"/>
  <c r="BH545"/>
  <c r="BG545"/>
  <c r="BF545"/>
  <c r="T545"/>
  <c r="R545"/>
  <c r="P545"/>
  <c r="J545"/>
  <c r="BE545" s="1"/>
  <c r="BK535"/>
  <c r="BI535"/>
  <c r="BH535"/>
  <c r="BG535"/>
  <c r="BF535"/>
  <c r="T535"/>
  <c r="R535"/>
  <c r="P535"/>
  <c r="J535"/>
  <c r="BE535" s="1"/>
  <c r="BK528"/>
  <c r="BI528"/>
  <c r="BH528"/>
  <c r="BG528"/>
  <c r="BF528"/>
  <c r="T528"/>
  <c r="R528"/>
  <c r="P528"/>
  <c r="J528"/>
  <c r="BE528" s="1"/>
  <c r="BK523"/>
  <c r="BI523"/>
  <c r="BH523"/>
  <c r="BG523"/>
  <c r="BF523"/>
  <c r="T523"/>
  <c r="R523"/>
  <c r="P523"/>
  <c r="J523"/>
  <c r="BE523" s="1"/>
  <c r="BK504"/>
  <c r="BI504"/>
  <c r="BH504"/>
  <c r="BG504"/>
  <c r="BF504"/>
  <c r="T504"/>
  <c r="R504"/>
  <c r="P504"/>
  <c r="J504"/>
  <c r="BE504" s="1"/>
  <c r="BK485"/>
  <c r="BI485"/>
  <c r="BH485"/>
  <c r="BG485"/>
  <c r="BF485"/>
  <c r="T485"/>
  <c r="R485"/>
  <c r="P485"/>
  <c r="J485"/>
  <c r="BE485" s="1"/>
  <c r="BK480"/>
  <c r="BI480"/>
  <c r="BH480"/>
  <c r="BG480"/>
  <c r="BF480"/>
  <c r="T480"/>
  <c r="R480"/>
  <c r="P480"/>
  <c r="J480"/>
  <c r="BE480" s="1"/>
  <c r="BK475"/>
  <c r="BI475"/>
  <c r="BH475"/>
  <c r="BG475"/>
  <c r="BF475"/>
  <c r="T475"/>
  <c r="R475"/>
  <c r="P475"/>
  <c r="J475"/>
  <c r="BE475" s="1"/>
  <c r="BK467"/>
  <c r="BI467"/>
  <c r="BH467"/>
  <c r="BG467"/>
  <c r="BF467"/>
  <c r="T467"/>
  <c r="R467"/>
  <c r="P467"/>
  <c r="J467"/>
  <c r="BE467" s="1"/>
  <c r="BK463"/>
  <c r="BI463"/>
  <c r="BH463"/>
  <c r="BG463"/>
  <c r="BF463"/>
  <c r="T463"/>
  <c r="R463"/>
  <c r="P463"/>
  <c r="J463"/>
  <c r="BE463" s="1"/>
  <c r="BK456"/>
  <c r="BI456"/>
  <c r="BH456"/>
  <c r="BG456"/>
  <c r="BF456"/>
  <c r="T456"/>
  <c r="R456"/>
  <c r="P456"/>
  <c r="J456"/>
  <c r="BE456" s="1"/>
  <c r="BK446"/>
  <c r="BI446"/>
  <c r="BH446"/>
  <c r="BG446"/>
  <c r="BF446"/>
  <c r="T446"/>
  <c r="R446"/>
  <c r="P446"/>
  <c r="J446"/>
  <c r="BE446" s="1"/>
  <c r="BK442"/>
  <c r="BI442"/>
  <c r="BH442"/>
  <c r="BG442"/>
  <c r="BF442"/>
  <c r="T442"/>
  <c r="R442"/>
  <c r="P442"/>
  <c r="J442"/>
  <c r="BE442" s="1"/>
  <c r="BK437"/>
  <c r="BI437"/>
  <c r="BH437"/>
  <c r="BG437"/>
  <c r="BF437"/>
  <c r="T437"/>
  <c r="R437"/>
  <c r="P437"/>
  <c r="J437"/>
  <c r="BE437" s="1"/>
  <c r="BK434"/>
  <c r="BI434"/>
  <c r="BH434"/>
  <c r="BG434"/>
  <c r="BF434"/>
  <c r="T434"/>
  <c r="R434"/>
  <c r="P434"/>
  <c r="J434"/>
  <c r="BE434" s="1"/>
  <c r="BK430"/>
  <c r="BI430"/>
  <c r="BH430"/>
  <c r="BG430"/>
  <c r="BF430"/>
  <c r="T430"/>
  <c r="R430"/>
  <c r="P430"/>
  <c r="J430"/>
  <c r="BE430" s="1"/>
  <c r="BK427"/>
  <c r="BI427"/>
  <c r="BH427"/>
  <c r="BG427"/>
  <c r="BF427"/>
  <c r="T427"/>
  <c r="R427"/>
  <c r="P427"/>
  <c r="J427"/>
  <c r="BE427" s="1"/>
  <c r="BK422"/>
  <c r="BI422"/>
  <c r="BH422"/>
  <c r="BG422"/>
  <c r="BF422"/>
  <c r="T422"/>
  <c r="R422"/>
  <c r="P422"/>
  <c r="J422"/>
  <c r="BE422" s="1"/>
  <c r="BK415"/>
  <c r="BI415"/>
  <c r="BH415"/>
  <c r="BG415"/>
  <c r="BF415"/>
  <c r="T415"/>
  <c r="R415"/>
  <c r="P415"/>
  <c r="J415"/>
  <c r="BE415" s="1"/>
  <c r="BK407"/>
  <c r="BI407"/>
  <c r="BH407"/>
  <c r="BG407"/>
  <c r="BF407"/>
  <c r="T407"/>
  <c r="R407"/>
  <c r="P407"/>
  <c r="J407"/>
  <c r="BE407" s="1"/>
  <c r="BK398"/>
  <c r="BI398"/>
  <c r="BH398"/>
  <c r="BG398"/>
  <c r="BF398"/>
  <c r="T398"/>
  <c r="R398"/>
  <c r="P398"/>
  <c r="J398"/>
  <c r="BE398" s="1"/>
  <c r="BK390"/>
  <c r="BI390"/>
  <c r="BH390"/>
  <c r="BG390"/>
  <c r="BF390"/>
  <c r="T390"/>
  <c r="R390"/>
  <c r="P390"/>
  <c r="J390"/>
  <c r="BE390" s="1"/>
  <c r="BK381"/>
  <c r="BI381"/>
  <c r="BH381"/>
  <c r="BG381"/>
  <c r="BF381"/>
  <c r="T381"/>
  <c r="R381"/>
  <c r="P381"/>
  <c r="J381"/>
  <c r="BE381" s="1"/>
  <c r="BK372"/>
  <c r="BI372"/>
  <c r="BH372"/>
  <c r="BG372"/>
  <c r="BF372"/>
  <c r="T372"/>
  <c r="R372"/>
  <c r="P372"/>
  <c r="J372"/>
  <c r="BE372" s="1"/>
  <c r="BK364"/>
  <c r="BI364"/>
  <c r="BH364"/>
  <c r="BG364"/>
  <c r="BF364"/>
  <c r="T364"/>
  <c r="R364"/>
  <c r="P364"/>
  <c r="P356" s="1"/>
  <c r="J364"/>
  <c r="BE364" s="1"/>
  <c r="BK357"/>
  <c r="BI357"/>
  <c r="BH357"/>
  <c r="BG357"/>
  <c r="BF357"/>
  <c r="T357"/>
  <c r="R357"/>
  <c r="R356" s="1"/>
  <c r="P357"/>
  <c r="J357"/>
  <c r="BE357" s="1"/>
  <c r="T356"/>
  <c r="BK344"/>
  <c r="BI344"/>
  <c r="BH344"/>
  <c r="BG344"/>
  <c r="BF344"/>
  <c r="T344"/>
  <c r="R344"/>
  <c r="P344"/>
  <c r="J344"/>
  <c r="BE344" s="1"/>
  <c r="BK341"/>
  <c r="BI341"/>
  <c r="BH341"/>
  <c r="BG341"/>
  <c r="BF341"/>
  <c r="T341"/>
  <c r="T318" s="1"/>
  <c r="R341"/>
  <c r="P341"/>
  <c r="J341"/>
  <c r="BE341" s="1"/>
  <c r="BK319"/>
  <c r="BK318" s="1"/>
  <c r="J318" s="1"/>
  <c r="J104" s="1"/>
  <c r="BI319"/>
  <c r="BH319"/>
  <c r="BG319"/>
  <c r="BF319"/>
  <c r="T319"/>
  <c r="R319"/>
  <c r="P319"/>
  <c r="P318" s="1"/>
  <c r="J319"/>
  <c r="BE319" s="1"/>
  <c r="R318"/>
  <c r="BK311"/>
  <c r="BI311"/>
  <c r="BH311"/>
  <c r="BG311"/>
  <c r="BF311"/>
  <c r="T311"/>
  <c r="R311"/>
  <c r="P311"/>
  <c r="J311"/>
  <c r="BE311" s="1"/>
  <c r="BK307"/>
  <c r="BI307"/>
  <c r="BH307"/>
  <c r="BG307"/>
  <c r="BF307"/>
  <c r="T307"/>
  <c r="R307"/>
  <c r="P307"/>
  <c r="J307"/>
  <c r="BE307" s="1"/>
  <c r="BK302"/>
  <c r="BI302"/>
  <c r="BH302"/>
  <c r="BG302"/>
  <c r="BF302"/>
  <c r="T302"/>
  <c r="R302"/>
  <c r="P302"/>
  <c r="J302"/>
  <c r="BE302" s="1"/>
  <c r="BK297"/>
  <c r="BI297"/>
  <c r="BH297"/>
  <c r="BG297"/>
  <c r="BF297"/>
  <c r="T297"/>
  <c r="R297"/>
  <c r="P297"/>
  <c r="J297"/>
  <c r="BE297" s="1"/>
  <c r="BK289"/>
  <c r="BI289"/>
  <c r="BH289"/>
  <c r="BG289"/>
  <c r="BF289"/>
  <c r="T289"/>
  <c r="R289"/>
  <c r="P289"/>
  <c r="J289"/>
  <c r="BE289" s="1"/>
  <c r="BK285"/>
  <c r="BI285"/>
  <c r="BH285"/>
  <c r="BG285"/>
  <c r="BF285"/>
  <c r="T285"/>
  <c r="R285"/>
  <c r="P285"/>
  <c r="J285"/>
  <c r="BE285" s="1"/>
  <c r="BK281"/>
  <c r="BI281"/>
  <c r="BH281"/>
  <c r="BG281"/>
  <c r="BF281"/>
  <c r="T281"/>
  <c r="R281"/>
  <c r="P281"/>
  <c r="J281"/>
  <c r="BE281" s="1"/>
  <c r="BK276"/>
  <c r="BI276"/>
  <c r="BH276"/>
  <c r="BG276"/>
  <c r="BF276"/>
  <c r="T276"/>
  <c r="T270" s="1"/>
  <c r="R276"/>
  <c r="R270" s="1"/>
  <c r="P276"/>
  <c r="J276"/>
  <c r="BE276" s="1"/>
  <c r="BK271"/>
  <c r="BI271"/>
  <c r="BH271"/>
  <c r="BG271"/>
  <c r="BF271"/>
  <c r="T271"/>
  <c r="R271"/>
  <c r="P271"/>
  <c r="J271"/>
  <c r="BE271" s="1"/>
  <c r="P270"/>
  <c r="BK268"/>
  <c r="BI268"/>
  <c r="BH268"/>
  <c r="BG268"/>
  <c r="BF268"/>
  <c r="T268"/>
  <c r="R268"/>
  <c r="P268"/>
  <c r="J268"/>
  <c r="BE268" s="1"/>
  <c r="BK263"/>
  <c r="BI263"/>
  <c r="BH263"/>
  <c r="BG263"/>
  <c r="BF263"/>
  <c r="T263"/>
  <c r="R263"/>
  <c r="P263"/>
  <c r="J263"/>
  <c r="BE263" s="1"/>
  <c r="BK254"/>
  <c r="BI254"/>
  <c r="BH254"/>
  <c r="BG254"/>
  <c r="BF254"/>
  <c r="T254"/>
  <c r="R254"/>
  <c r="P254"/>
  <c r="J254"/>
  <c r="BE254" s="1"/>
  <c r="BK252"/>
  <c r="BI252"/>
  <c r="BH252"/>
  <c r="BG252"/>
  <c r="BF252"/>
  <c r="T252"/>
  <c r="R252"/>
  <c r="P252"/>
  <c r="J252"/>
  <c r="BE252" s="1"/>
  <c r="BK240"/>
  <c r="BI240"/>
  <c r="BH240"/>
  <c r="BG240"/>
  <c r="BF240"/>
  <c r="T240"/>
  <c r="T229" s="1"/>
  <c r="R240"/>
  <c r="P240"/>
  <c r="J240"/>
  <c r="BE240" s="1"/>
  <c r="BK230"/>
  <c r="BI230"/>
  <c r="BH230"/>
  <c r="BG230"/>
  <c r="BF230"/>
  <c r="T230"/>
  <c r="R230"/>
  <c r="P230"/>
  <c r="P229" s="1"/>
  <c r="J230"/>
  <c r="BE230" s="1"/>
  <c r="R229"/>
  <c r="BK225"/>
  <c r="BK224" s="1"/>
  <c r="J224" s="1"/>
  <c r="J101" s="1"/>
  <c r="BI225"/>
  <c r="BH225"/>
  <c r="BG225"/>
  <c r="BF225"/>
  <c r="T225"/>
  <c r="R225"/>
  <c r="P225"/>
  <c r="J225"/>
  <c r="BE225" s="1"/>
  <c r="T224"/>
  <c r="R224"/>
  <c r="P224"/>
  <c r="BK220"/>
  <c r="BI220"/>
  <c r="BH220"/>
  <c r="BG220"/>
  <c r="BF220"/>
  <c r="T220"/>
  <c r="R220"/>
  <c r="P220"/>
  <c r="J220"/>
  <c r="BE220" s="1"/>
  <c r="BK218"/>
  <c r="BI218"/>
  <c r="BH218"/>
  <c r="BG218"/>
  <c r="BF218"/>
  <c r="T218"/>
  <c r="R218"/>
  <c r="P218"/>
  <c r="J218"/>
  <c r="BE218" s="1"/>
  <c r="BK213"/>
  <c r="BI213"/>
  <c r="BH213"/>
  <c r="BG213"/>
  <c r="BF213"/>
  <c r="T213"/>
  <c r="R213"/>
  <c r="P213"/>
  <c r="J213"/>
  <c r="BE213" s="1"/>
  <c r="BK210"/>
  <c r="BI210"/>
  <c r="BH210"/>
  <c r="BG210"/>
  <c r="BF210"/>
  <c r="T210"/>
  <c r="R210"/>
  <c r="P210"/>
  <c r="J210"/>
  <c r="BE210" s="1"/>
  <c r="BK201"/>
  <c r="BI201"/>
  <c r="BH201"/>
  <c r="BG201"/>
  <c r="BF201"/>
  <c r="T201"/>
  <c r="R201"/>
  <c r="P201"/>
  <c r="J201"/>
  <c r="BE201" s="1"/>
  <c r="BK196"/>
  <c r="BI196"/>
  <c r="BH196"/>
  <c r="BG196"/>
  <c r="BF196"/>
  <c r="T196"/>
  <c r="R196"/>
  <c r="P196"/>
  <c r="J196"/>
  <c r="BE196" s="1"/>
  <c r="BK191"/>
  <c r="BI191"/>
  <c r="BH191"/>
  <c r="BG191"/>
  <c r="BF191"/>
  <c r="T191"/>
  <c r="R191"/>
  <c r="P191"/>
  <c r="J191"/>
  <c r="BE191" s="1"/>
  <c r="BK188"/>
  <c r="BI188"/>
  <c r="BH188"/>
  <c r="BG188"/>
  <c r="BF188"/>
  <c r="T188"/>
  <c r="R188"/>
  <c r="P188"/>
  <c r="J188"/>
  <c r="BE188" s="1"/>
  <c r="BK183"/>
  <c r="BI183"/>
  <c r="BH183"/>
  <c r="BG183"/>
  <c r="BF183"/>
  <c r="T183"/>
  <c r="R183"/>
  <c r="P183"/>
  <c r="J183"/>
  <c r="BE183" s="1"/>
  <c r="BK175"/>
  <c r="BI175"/>
  <c r="BH175"/>
  <c r="BG175"/>
  <c r="BF175"/>
  <c r="T175"/>
  <c r="R175"/>
  <c r="P175"/>
  <c r="J175"/>
  <c r="BE175" s="1"/>
  <c r="BK171"/>
  <c r="BI171"/>
  <c r="BH171"/>
  <c r="BG171"/>
  <c r="BF171"/>
  <c r="T171"/>
  <c r="R171"/>
  <c r="P171"/>
  <c r="J171"/>
  <c r="BE171" s="1"/>
  <c r="BK169"/>
  <c r="BI169"/>
  <c r="BH169"/>
  <c r="BG169"/>
  <c r="BF169"/>
  <c r="T169"/>
  <c r="R169"/>
  <c r="P169"/>
  <c r="J169"/>
  <c r="BE169" s="1"/>
  <c r="BK161"/>
  <c r="BI161"/>
  <c r="BH161"/>
  <c r="BG161"/>
  <c r="BF161"/>
  <c r="T161"/>
  <c r="R161"/>
  <c r="P161"/>
  <c r="J161"/>
  <c r="BE161" s="1"/>
  <c r="BK156"/>
  <c r="BI156"/>
  <c r="BH156"/>
  <c r="BG156"/>
  <c r="BF156"/>
  <c r="T156"/>
  <c r="R156"/>
  <c r="P156"/>
  <c r="J156"/>
  <c r="BE156" s="1"/>
  <c r="BK151"/>
  <c r="BI151"/>
  <c r="BH151"/>
  <c r="F38" s="1"/>
  <c r="BG151"/>
  <c r="BF151"/>
  <c r="T151"/>
  <c r="R151"/>
  <c r="P151"/>
  <c r="J151"/>
  <c r="BE151" s="1"/>
  <c r="BK147"/>
  <c r="BI147"/>
  <c r="BH147"/>
  <c r="BG147"/>
  <c r="BF147"/>
  <c r="T147"/>
  <c r="R147"/>
  <c r="P147"/>
  <c r="J147"/>
  <c r="BE147" s="1"/>
  <c r="BK144"/>
  <c r="BI144"/>
  <c r="BH144"/>
  <c r="BG144"/>
  <c r="BF144"/>
  <c r="T144"/>
  <c r="T136" s="1"/>
  <c r="T135" s="1"/>
  <c r="T134" s="1"/>
  <c r="R144"/>
  <c r="P144"/>
  <c r="J144"/>
  <c r="BE144" s="1"/>
  <c r="BK137"/>
  <c r="BI137"/>
  <c r="BH137"/>
  <c r="BG137"/>
  <c r="F37" s="1"/>
  <c r="BF137"/>
  <c r="T137"/>
  <c r="R137"/>
  <c r="P137"/>
  <c r="P136" s="1"/>
  <c r="J137"/>
  <c r="BE137" s="1"/>
  <c r="R136"/>
  <c r="R135" s="1"/>
  <c r="R134" s="1"/>
  <c r="F128"/>
  <c r="E126"/>
  <c r="J112"/>
  <c r="F93"/>
  <c r="F91"/>
  <c r="E89"/>
  <c r="J39"/>
  <c r="J38"/>
  <c r="J37"/>
  <c r="J26"/>
  <c r="E26"/>
  <c r="J131" s="1"/>
  <c r="J25"/>
  <c r="J23"/>
  <c r="E23"/>
  <c r="J130" s="1"/>
  <c r="J22"/>
  <c r="J20"/>
  <c r="E20"/>
  <c r="F94" s="1"/>
  <c r="J19"/>
  <c r="J17"/>
  <c r="E17"/>
  <c r="F130" s="1"/>
  <c r="J16"/>
  <c r="J14"/>
  <c r="J128" s="1"/>
  <c r="E7"/>
  <c r="E85" s="1"/>
  <c r="BK137" i="18"/>
  <c r="BK136" s="1"/>
  <c r="J136" s="1"/>
  <c r="J102" s="1"/>
  <c r="BI137"/>
  <c r="BH137"/>
  <c r="BG137"/>
  <c r="BF137"/>
  <c r="T137"/>
  <c r="R137"/>
  <c r="R136" s="1"/>
  <c r="P137"/>
  <c r="J137"/>
  <c r="BE137" s="1"/>
  <c r="T136"/>
  <c r="P136"/>
  <c r="BK133"/>
  <c r="BK132" s="1"/>
  <c r="J132" s="1"/>
  <c r="J101" s="1"/>
  <c r="BI133"/>
  <c r="BH133"/>
  <c r="BG133"/>
  <c r="BF133"/>
  <c r="T133"/>
  <c r="T132" s="1"/>
  <c r="R133"/>
  <c r="P133"/>
  <c r="P132" s="1"/>
  <c r="J133"/>
  <c r="BE133" s="1"/>
  <c r="R132"/>
  <c r="BK129"/>
  <c r="BI129"/>
  <c r="BH129"/>
  <c r="BG129"/>
  <c r="BF129"/>
  <c r="T129"/>
  <c r="R129"/>
  <c r="P129"/>
  <c r="J129"/>
  <c r="BE129" s="1"/>
  <c r="BK127"/>
  <c r="BI127"/>
  <c r="BH127"/>
  <c r="BG127"/>
  <c r="BF127"/>
  <c r="T127"/>
  <c r="R127"/>
  <c r="P127"/>
  <c r="J127"/>
  <c r="BE127" s="1"/>
  <c r="J118"/>
  <c r="F118"/>
  <c r="E116"/>
  <c r="F91"/>
  <c r="E89"/>
  <c r="J39"/>
  <c r="J38"/>
  <c r="J37"/>
  <c r="J26"/>
  <c r="E26"/>
  <c r="J94" s="1"/>
  <c r="J25"/>
  <c r="J23"/>
  <c r="E23"/>
  <c r="J93" s="1"/>
  <c r="J22"/>
  <c r="J20"/>
  <c r="E20"/>
  <c r="F94" s="1"/>
  <c r="J19"/>
  <c r="J17"/>
  <c r="E17"/>
  <c r="F120" s="1"/>
  <c r="J16"/>
  <c r="J14"/>
  <c r="J91" s="1"/>
  <c r="E7"/>
  <c r="E112" s="1"/>
  <c r="BK233" i="17"/>
  <c r="BI233"/>
  <c r="BH233"/>
  <c r="BG233"/>
  <c r="BF233"/>
  <c r="T233"/>
  <c r="R233"/>
  <c r="R232" s="1"/>
  <c r="P233"/>
  <c r="J233"/>
  <c r="BE233" s="1"/>
  <c r="BK232"/>
  <c r="T232"/>
  <c r="P232"/>
  <c r="J232"/>
  <c r="BK229"/>
  <c r="BI229"/>
  <c r="BH229"/>
  <c r="BG229"/>
  <c r="BF229"/>
  <c r="T229"/>
  <c r="R229"/>
  <c r="P229"/>
  <c r="J229"/>
  <c r="BE229" s="1"/>
  <c r="BK227"/>
  <c r="BI227"/>
  <c r="BH227"/>
  <c r="BG227"/>
  <c r="BF227"/>
  <c r="T227"/>
  <c r="R227"/>
  <c r="P227"/>
  <c r="J227"/>
  <c r="BE227" s="1"/>
  <c r="BK225"/>
  <c r="BI225"/>
  <c r="BH225"/>
  <c r="BG225"/>
  <c r="BF225"/>
  <c r="T225"/>
  <c r="R225"/>
  <c r="P225"/>
  <c r="J225"/>
  <c r="BE225" s="1"/>
  <c r="BK222"/>
  <c r="BI222"/>
  <c r="BH222"/>
  <c r="BG222"/>
  <c r="BF222"/>
  <c r="T222"/>
  <c r="R222"/>
  <c r="P222"/>
  <c r="J222"/>
  <c r="BE222" s="1"/>
  <c r="BK220"/>
  <c r="BI220"/>
  <c r="BH220"/>
  <c r="BG220"/>
  <c r="BF220"/>
  <c r="T220"/>
  <c r="T219" s="1"/>
  <c r="R220"/>
  <c r="P220"/>
  <c r="P219" s="1"/>
  <c r="J220"/>
  <c r="BE220" s="1"/>
  <c r="BK219"/>
  <c r="J219" s="1"/>
  <c r="J103" s="1"/>
  <c r="R219"/>
  <c r="BK214"/>
  <c r="BI214"/>
  <c r="BH214"/>
  <c r="BG214"/>
  <c r="BF214"/>
  <c r="T214"/>
  <c r="R214"/>
  <c r="P214"/>
  <c r="J214"/>
  <c r="BE214" s="1"/>
  <c r="BK209"/>
  <c r="BK203" s="1"/>
  <c r="J203" s="1"/>
  <c r="J102" s="1"/>
  <c r="BI209"/>
  <c r="BH209"/>
  <c r="BG209"/>
  <c r="BF209"/>
  <c r="T209"/>
  <c r="R209"/>
  <c r="P209"/>
  <c r="J209"/>
  <c r="BE209" s="1"/>
  <c r="BK204"/>
  <c r="BI204"/>
  <c r="BH204"/>
  <c r="BG204"/>
  <c r="BF204"/>
  <c r="T204"/>
  <c r="R204"/>
  <c r="R203" s="1"/>
  <c r="P204"/>
  <c r="J204"/>
  <c r="BE204" s="1"/>
  <c r="T203"/>
  <c r="P203"/>
  <c r="BK198"/>
  <c r="BI198"/>
  <c r="BH198"/>
  <c r="BG198"/>
  <c r="BF198"/>
  <c r="T198"/>
  <c r="R198"/>
  <c r="P198"/>
  <c r="J198"/>
  <c r="BE198" s="1"/>
  <c r="BK193"/>
  <c r="BI193"/>
  <c r="BH193"/>
  <c r="BG193"/>
  <c r="BF193"/>
  <c r="T193"/>
  <c r="T192" s="1"/>
  <c r="R193"/>
  <c r="P193"/>
  <c r="P192" s="1"/>
  <c r="J193"/>
  <c r="BE193" s="1"/>
  <c r="BK192"/>
  <c r="J192" s="1"/>
  <c r="J101" s="1"/>
  <c r="R192"/>
  <c r="BK188"/>
  <c r="BI188"/>
  <c r="BH188"/>
  <c r="BG188"/>
  <c r="BF188"/>
  <c r="T188"/>
  <c r="R188"/>
  <c r="P188"/>
  <c r="J188"/>
  <c r="BE188" s="1"/>
  <c r="BK186"/>
  <c r="BI186"/>
  <c r="BH186"/>
  <c r="BG186"/>
  <c r="BF186"/>
  <c r="T186"/>
  <c r="R186"/>
  <c r="P186"/>
  <c r="J186"/>
  <c r="BE186" s="1"/>
  <c r="BK178"/>
  <c r="BI178"/>
  <c r="BH178"/>
  <c r="BG178"/>
  <c r="BF178"/>
  <c r="T178"/>
  <c r="R178"/>
  <c r="P178"/>
  <c r="J178"/>
  <c r="BE178" s="1"/>
  <c r="BK175"/>
  <c r="BI175"/>
  <c r="BH175"/>
  <c r="BG175"/>
  <c r="BF175"/>
  <c r="T175"/>
  <c r="R175"/>
  <c r="P175"/>
  <c r="J175"/>
  <c r="BE175" s="1"/>
  <c r="BK170"/>
  <c r="BI170"/>
  <c r="BH170"/>
  <c r="BG170"/>
  <c r="BF170"/>
  <c r="T170"/>
  <c r="R170"/>
  <c r="P170"/>
  <c r="J170"/>
  <c r="BE170" s="1"/>
  <c r="BK166"/>
  <c r="BI166"/>
  <c r="BH166"/>
  <c r="BG166"/>
  <c r="BF166"/>
  <c r="T166"/>
  <c r="R166"/>
  <c r="P166"/>
  <c r="J166"/>
  <c r="BE166" s="1"/>
  <c r="BK163"/>
  <c r="BI163"/>
  <c r="BH163"/>
  <c r="BG163"/>
  <c r="BF163"/>
  <c r="T163"/>
  <c r="R163"/>
  <c r="P163"/>
  <c r="J163"/>
  <c r="BE163" s="1"/>
  <c r="BK158"/>
  <c r="BI158"/>
  <c r="BH158"/>
  <c r="BG158"/>
  <c r="BF158"/>
  <c r="T158"/>
  <c r="R158"/>
  <c r="P158"/>
  <c r="J158"/>
  <c r="BE158" s="1"/>
  <c r="BK156"/>
  <c r="BI156"/>
  <c r="BH156"/>
  <c r="BG156"/>
  <c r="BF156"/>
  <c r="T156"/>
  <c r="R156"/>
  <c r="P156"/>
  <c r="J156"/>
  <c r="BE156" s="1"/>
  <c r="BK146"/>
  <c r="BI146"/>
  <c r="BH146"/>
  <c r="BG146"/>
  <c r="BF146"/>
  <c r="T146"/>
  <c r="R146"/>
  <c r="P146"/>
  <c r="J146"/>
  <c r="BE146" s="1"/>
  <c r="BK139"/>
  <c r="BI139"/>
  <c r="BH139"/>
  <c r="BG139"/>
  <c r="BF139"/>
  <c r="T139"/>
  <c r="R139"/>
  <c r="P139"/>
  <c r="J139"/>
  <c r="BE139" s="1"/>
  <c r="BK136"/>
  <c r="BI136"/>
  <c r="BH136"/>
  <c r="BG136"/>
  <c r="BF136"/>
  <c r="T136"/>
  <c r="R136"/>
  <c r="P136"/>
  <c r="J136"/>
  <c r="BE136" s="1"/>
  <c r="BK129"/>
  <c r="BI129"/>
  <c r="BH129"/>
  <c r="BG129"/>
  <c r="BF129"/>
  <c r="T129"/>
  <c r="R129"/>
  <c r="R128" s="1"/>
  <c r="R127" s="1"/>
  <c r="R126" s="1"/>
  <c r="P129"/>
  <c r="J129"/>
  <c r="BE129" s="1"/>
  <c r="T128"/>
  <c r="T127" s="1"/>
  <c r="T126" s="1"/>
  <c r="P128"/>
  <c r="P127" s="1"/>
  <c r="P126" s="1"/>
  <c r="J122"/>
  <c r="J120"/>
  <c r="F120"/>
  <c r="E118"/>
  <c r="J104"/>
  <c r="F91"/>
  <c r="E89"/>
  <c r="J39"/>
  <c r="J38"/>
  <c r="J37"/>
  <c r="J26"/>
  <c r="E26"/>
  <c r="J123" s="1"/>
  <c r="J25"/>
  <c r="J23"/>
  <c r="E23"/>
  <c r="J93" s="1"/>
  <c r="J22"/>
  <c r="J20"/>
  <c r="E20"/>
  <c r="F94" s="1"/>
  <c r="J19"/>
  <c r="J17"/>
  <c r="E17"/>
  <c r="F122" s="1"/>
  <c r="J16"/>
  <c r="J14"/>
  <c r="J91" s="1"/>
  <c r="E7"/>
  <c r="E114" s="1"/>
  <c r="BK137" i="16"/>
  <c r="BI137"/>
  <c r="BH137"/>
  <c r="BG137"/>
  <c r="BF137"/>
  <c r="T137"/>
  <c r="R137"/>
  <c r="P137"/>
  <c r="J137"/>
  <c r="BE137" s="1"/>
  <c r="BK136"/>
  <c r="T136"/>
  <c r="R136"/>
  <c r="P136"/>
  <c r="J136"/>
  <c r="BK133"/>
  <c r="BK132" s="1"/>
  <c r="J132" s="1"/>
  <c r="J101" s="1"/>
  <c r="BI133"/>
  <c r="BH133"/>
  <c r="BG133"/>
  <c r="BF133"/>
  <c r="T133"/>
  <c r="T132" s="1"/>
  <c r="R133"/>
  <c r="R132" s="1"/>
  <c r="P133"/>
  <c r="J133"/>
  <c r="BE133" s="1"/>
  <c r="P132"/>
  <c r="BK129"/>
  <c r="BI129"/>
  <c r="BH129"/>
  <c r="BG129"/>
  <c r="BF129"/>
  <c r="T129"/>
  <c r="R129"/>
  <c r="P129"/>
  <c r="J129"/>
  <c r="BE129" s="1"/>
  <c r="BK127"/>
  <c r="BI127"/>
  <c r="BH127"/>
  <c r="BG127"/>
  <c r="BF127"/>
  <c r="T127"/>
  <c r="R127"/>
  <c r="P127"/>
  <c r="P126" s="1"/>
  <c r="J127"/>
  <c r="BE127" s="1"/>
  <c r="F118"/>
  <c r="E116"/>
  <c r="J102"/>
  <c r="F91"/>
  <c r="E89"/>
  <c r="J39"/>
  <c r="J38"/>
  <c r="J37"/>
  <c r="J26"/>
  <c r="E26"/>
  <c r="J94" s="1"/>
  <c r="J25"/>
  <c r="J23"/>
  <c r="E23"/>
  <c r="J120" s="1"/>
  <c r="J22"/>
  <c r="J20"/>
  <c r="E20"/>
  <c r="F94" s="1"/>
  <c r="J19"/>
  <c r="J17"/>
  <c r="E17"/>
  <c r="F93" s="1"/>
  <c r="J16"/>
  <c r="J14"/>
  <c r="J91" s="1"/>
  <c r="E7"/>
  <c r="E85" s="1"/>
  <c r="BK572" i="15"/>
  <c r="BI572"/>
  <c r="BH572"/>
  <c r="BG572"/>
  <c r="BF572"/>
  <c r="T572"/>
  <c r="R572"/>
  <c r="P572"/>
  <c r="J572"/>
  <c r="BE572" s="1"/>
  <c r="BK567"/>
  <c r="BI567"/>
  <c r="BH567"/>
  <c r="BG567"/>
  <c r="BF567"/>
  <c r="T567"/>
  <c r="R567"/>
  <c r="P567"/>
  <c r="J567"/>
  <c r="BE567" s="1"/>
  <c r="BK562"/>
  <c r="BI562"/>
  <c r="BH562"/>
  <c r="BG562"/>
  <c r="BF562"/>
  <c r="T562"/>
  <c r="R562"/>
  <c r="P562"/>
  <c r="J562"/>
  <c r="BE562" s="1"/>
  <c r="BK557"/>
  <c r="BI557"/>
  <c r="BH557"/>
  <c r="BG557"/>
  <c r="BF557"/>
  <c r="T557"/>
  <c r="R557"/>
  <c r="P557"/>
  <c r="J557"/>
  <c r="BE557" s="1"/>
  <c r="BK553"/>
  <c r="BI553"/>
  <c r="BH553"/>
  <c r="BG553"/>
  <c r="BF553"/>
  <c r="T553"/>
  <c r="R553"/>
  <c r="P553"/>
  <c r="J553"/>
  <c r="BE553" s="1"/>
  <c r="BK550"/>
  <c r="BI550"/>
  <c r="BH550"/>
  <c r="BG550"/>
  <c r="BF550"/>
  <c r="T550"/>
  <c r="R550"/>
  <c r="P550"/>
  <c r="J550"/>
  <c r="BE550" s="1"/>
  <c r="BK546"/>
  <c r="BI546"/>
  <c r="BH546"/>
  <c r="BG546"/>
  <c r="BF546"/>
  <c r="T546"/>
  <c r="R546"/>
  <c r="P546"/>
  <c r="J546"/>
  <c r="BE546" s="1"/>
  <c r="BK540"/>
  <c r="BI540"/>
  <c r="BH540"/>
  <c r="BG540"/>
  <c r="BF540"/>
  <c r="T540"/>
  <c r="R540"/>
  <c r="R539" s="1"/>
  <c r="R538" s="1"/>
  <c r="P540"/>
  <c r="J540"/>
  <c r="BE540" s="1"/>
  <c r="T539"/>
  <c r="T538" s="1"/>
  <c r="P539"/>
  <c r="P538" s="1"/>
  <c r="BK536"/>
  <c r="BI536"/>
  <c r="BH536"/>
  <c r="BG536"/>
  <c r="BF536"/>
  <c r="T536"/>
  <c r="R536"/>
  <c r="P536"/>
  <c r="J536"/>
  <c r="BE536" s="1"/>
  <c r="BK534"/>
  <c r="BK533" s="1"/>
  <c r="J533" s="1"/>
  <c r="J107" s="1"/>
  <c r="BI534"/>
  <c r="BH534"/>
  <c r="BG534"/>
  <c r="BF534"/>
  <c r="T534"/>
  <c r="R534"/>
  <c r="R533" s="1"/>
  <c r="P534"/>
  <c r="J534"/>
  <c r="BE534" s="1"/>
  <c r="T533"/>
  <c r="P533"/>
  <c r="BK529"/>
  <c r="BI529"/>
  <c r="BH529"/>
  <c r="BG529"/>
  <c r="BF529"/>
  <c r="T529"/>
  <c r="R529"/>
  <c r="P529"/>
  <c r="J529"/>
  <c r="BE529" s="1"/>
  <c r="BK526"/>
  <c r="BI526"/>
  <c r="BH526"/>
  <c r="BG526"/>
  <c r="BF526"/>
  <c r="T526"/>
  <c r="R526"/>
  <c r="P526"/>
  <c r="J526"/>
  <c r="BE526" s="1"/>
  <c r="BK524"/>
  <c r="BI524"/>
  <c r="BH524"/>
  <c r="BG524"/>
  <c r="BF524"/>
  <c r="T524"/>
  <c r="R524"/>
  <c r="P524"/>
  <c r="J524"/>
  <c r="BE524" s="1"/>
  <c r="BK521"/>
  <c r="BI521"/>
  <c r="BH521"/>
  <c r="BG521"/>
  <c r="BF521"/>
  <c r="T521"/>
  <c r="R521"/>
  <c r="P521"/>
  <c r="J521"/>
  <c r="BE521" s="1"/>
  <c r="BK519"/>
  <c r="BI519"/>
  <c r="BH519"/>
  <c r="BG519"/>
  <c r="BF519"/>
  <c r="T519"/>
  <c r="T518" s="1"/>
  <c r="R519"/>
  <c r="P519"/>
  <c r="P518" s="1"/>
  <c r="J519"/>
  <c r="BE519" s="1"/>
  <c r="BK518"/>
  <c r="J518" s="1"/>
  <c r="J106" s="1"/>
  <c r="R518"/>
  <c r="BK510"/>
  <c r="BI510"/>
  <c r="BH510"/>
  <c r="BG510"/>
  <c r="BF510"/>
  <c r="T510"/>
  <c r="R510"/>
  <c r="P510"/>
  <c r="J510"/>
  <c r="BE510" s="1"/>
  <c r="BK502"/>
  <c r="BI502"/>
  <c r="BH502"/>
  <c r="BG502"/>
  <c r="BF502"/>
  <c r="T502"/>
  <c r="R502"/>
  <c r="P502"/>
  <c r="J502"/>
  <c r="BE502" s="1"/>
  <c r="BK498"/>
  <c r="BI498"/>
  <c r="BH498"/>
  <c r="BG498"/>
  <c r="BF498"/>
  <c r="T498"/>
  <c r="R498"/>
  <c r="P498"/>
  <c r="J498"/>
  <c r="BE498" s="1"/>
  <c r="BK494"/>
  <c r="BI494"/>
  <c r="BH494"/>
  <c r="BG494"/>
  <c r="BF494"/>
  <c r="T494"/>
  <c r="R494"/>
  <c r="P494"/>
  <c r="J494"/>
  <c r="BE494" s="1"/>
  <c r="BK486"/>
  <c r="BI486"/>
  <c r="BH486"/>
  <c r="BG486"/>
  <c r="BF486"/>
  <c r="T486"/>
  <c r="R486"/>
  <c r="P486"/>
  <c r="J486"/>
  <c r="BE486" s="1"/>
  <c r="BK478"/>
  <c r="BI478"/>
  <c r="BH478"/>
  <c r="BG478"/>
  <c r="BF478"/>
  <c r="T478"/>
  <c r="R478"/>
  <c r="P478"/>
  <c r="J478"/>
  <c r="BE478" s="1"/>
  <c r="BK470"/>
  <c r="BI470"/>
  <c r="BH470"/>
  <c r="BG470"/>
  <c r="BF470"/>
  <c r="T470"/>
  <c r="R470"/>
  <c r="P470"/>
  <c r="J470"/>
  <c r="BE470" s="1"/>
  <c r="BK462"/>
  <c r="BI462"/>
  <c r="BH462"/>
  <c r="BG462"/>
  <c r="BF462"/>
  <c r="T462"/>
  <c r="R462"/>
  <c r="P462"/>
  <c r="J462"/>
  <c r="BE462" s="1"/>
  <c r="BK457"/>
  <c r="BI457"/>
  <c r="BH457"/>
  <c r="BG457"/>
  <c r="BF457"/>
  <c r="T457"/>
  <c r="R457"/>
  <c r="P457"/>
  <c r="J457"/>
  <c r="BE457" s="1"/>
  <c r="BK452"/>
  <c r="BI452"/>
  <c r="BH452"/>
  <c r="BG452"/>
  <c r="BF452"/>
  <c r="T452"/>
  <c r="R452"/>
  <c r="P452"/>
  <c r="J452"/>
  <c r="BE452" s="1"/>
  <c r="BK448"/>
  <c r="BI448"/>
  <c r="BH448"/>
  <c r="BG448"/>
  <c r="BF448"/>
  <c r="T448"/>
  <c r="R448"/>
  <c r="P448"/>
  <c r="J448"/>
  <c r="BE448" s="1"/>
  <c r="BK440"/>
  <c r="BI440"/>
  <c r="BH440"/>
  <c r="BG440"/>
  <c r="BF440"/>
  <c r="T440"/>
  <c r="R440"/>
  <c r="P440"/>
  <c r="J440"/>
  <c r="BE440" s="1"/>
  <c r="BK436"/>
  <c r="BI436"/>
  <c r="BH436"/>
  <c r="BG436"/>
  <c r="BF436"/>
  <c r="T436"/>
  <c r="R436"/>
  <c r="P436"/>
  <c r="J436"/>
  <c r="BE436" s="1"/>
  <c r="BK432"/>
  <c r="BI432"/>
  <c r="BH432"/>
  <c r="BG432"/>
  <c r="BF432"/>
  <c r="T432"/>
  <c r="R432"/>
  <c r="P432"/>
  <c r="J432"/>
  <c r="BE432" s="1"/>
  <c r="BK429"/>
  <c r="BI429"/>
  <c r="BH429"/>
  <c r="BG429"/>
  <c r="BF429"/>
  <c r="T429"/>
  <c r="R429"/>
  <c r="P429"/>
  <c r="J429"/>
  <c r="BE429" s="1"/>
  <c r="BK425"/>
  <c r="BI425"/>
  <c r="BH425"/>
  <c r="BG425"/>
  <c r="BF425"/>
  <c r="T425"/>
  <c r="R425"/>
  <c r="P425"/>
  <c r="J425"/>
  <c r="BE425" s="1"/>
  <c r="BK422"/>
  <c r="BI422"/>
  <c r="BH422"/>
  <c r="BG422"/>
  <c r="BF422"/>
  <c r="T422"/>
  <c r="R422"/>
  <c r="P422"/>
  <c r="J422"/>
  <c r="BE422" s="1"/>
  <c r="BK417"/>
  <c r="BI417"/>
  <c r="BH417"/>
  <c r="BG417"/>
  <c r="BF417"/>
  <c r="T417"/>
  <c r="R417"/>
  <c r="P417"/>
  <c r="J417"/>
  <c r="BE417" s="1"/>
  <c r="BK412"/>
  <c r="BI412"/>
  <c r="BH412"/>
  <c r="BG412"/>
  <c r="BF412"/>
  <c r="T412"/>
  <c r="R412"/>
  <c r="P412"/>
  <c r="J412"/>
  <c r="BE412" s="1"/>
  <c r="BK407"/>
  <c r="BI407"/>
  <c r="BH407"/>
  <c r="BG407"/>
  <c r="BF407"/>
  <c r="T407"/>
  <c r="R407"/>
  <c r="P407"/>
  <c r="J407"/>
  <c r="BE407" s="1"/>
  <c r="BK401"/>
  <c r="BI401"/>
  <c r="BH401"/>
  <c r="BG401"/>
  <c r="BF401"/>
  <c r="T401"/>
  <c r="R401"/>
  <c r="P401"/>
  <c r="J401"/>
  <c r="BE401" s="1"/>
  <c r="BK394"/>
  <c r="BI394"/>
  <c r="BH394"/>
  <c r="BG394"/>
  <c r="BF394"/>
  <c r="T394"/>
  <c r="R394"/>
  <c r="P394"/>
  <c r="J394"/>
  <c r="BE394" s="1"/>
  <c r="BK388"/>
  <c r="BK373" s="1"/>
  <c r="J373" s="1"/>
  <c r="J105" s="1"/>
  <c r="BI388"/>
  <c r="BH388"/>
  <c r="BG388"/>
  <c r="BF388"/>
  <c r="T388"/>
  <c r="R388"/>
  <c r="P388"/>
  <c r="J388"/>
  <c r="BE388" s="1"/>
  <c r="BK381"/>
  <c r="BI381"/>
  <c r="BH381"/>
  <c r="BG381"/>
  <c r="BF381"/>
  <c r="T381"/>
  <c r="R381"/>
  <c r="P381"/>
  <c r="J381"/>
  <c r="BE381" s="1"/>
  <c r="BK374"/>
  <c r="BI374"/>
  <c r="BH374"/>
  <c r="BG374"/>
  <c r="BF374"/>
  <c r="T374"/>
  <c r="R374"/>
  <c r="R373" s="1"/>
  <c r="P374"/>
  <c r="J374"/>
  <c r="BE374" s="1"/>
  <c r="T373"/>
  <c r="P373"/>
  <c r="BK370"/>
  <c r="BI370"/>
  <c r="BH370"/>
  <c r="BG370"/>
  <c r="BF370"/>
  <c r="T370"/>
  <c r="R370"/>
  <c r="P370"/>
  <c r="J370"/>
  <c r="BE370" s="1"/>
  <c r="BK360"/>
  <c r="BI360"/>
  <c r="BH360"/>
  <c r="BG360"/>
  <c r="BF360"/>
  <c r="T360"/>
  <c r="T359" s="1"/>
  <c r="R360"/>
  <c r="P360"/>
  <c r="P359" s="1"/>
  <c r="J360"/>
  <c r="BE360" s="1"/>
  <c r="R359"/>
  <c r="BK345"/>
  <c r="BI345"/>
  <c r="BH345"/>
  <c r="BG345"/>
  <c r="BF345"/>
  <c r="T345"/>
  <c r="R345"/>
  <c r="P345"/>
  <c r="J345"/>
  <c r="BE345" s="1"/>
  <c r="BK338"/>
  <c r="BI338"/>
  <c r="BH338"/>
  <c r="BG338"/>
  <c r="BF338"/>
  <c r="T338"/>
  <c r="R338"/>
  <c r="P338"/>
  <c r="J338"/>
  <c r="BE338" s="1"/>
  <c r="BK334"/>
  <c r="BI334"/>
  <c r="BH334"/>
  <c r="BG334"/>
  <c r="BF334"/>
  <c r="T334"/>
  <c r="R334"/>
  <c r="P334"/>
  <c r="J334"/>
  <c r="BE334" s="1"/>
  <c r="BK329"/>
  <c r="BI329"/>
  <c r="BH329"/>
  <c r="BG329"/>
  <c r="BF329"/>
  <c r="T329"/>
  <c r="R329"/>
  <c r="P329"/>
  <c r="J329"/>
  <c r="BE329" s="1"/>
  <c r="BK315"/>
  <c r="BI315"/>
  <c r="BH315"/>
  <c r="BG315"/>
  <c r="BF315"/>
  <c r="T315"/>
  <c r="R315"/>
  <c r="P315"/>
  <c r="J315"/>
  <c r="BE315" s="1"/>
  <c r="BK308"/>
  <c r="BI308"/>
  <c r="BH308"/>
  <c r="BG308"/>
  <c r="BF308"/>
  <c r="T308"/>
  <c r="R308"/>
  <c r="P308"/>
  <c r="J308"/>
  <c r="BE308" s="1"/>
  <c r="BK304"/>
  <c r="BI304"/>
  <c r="BH304"/>
  <c r="BG304"/>
  <c r="BF304"/>
  <c r="T304"/>
  <c r="R304"/>
  <c r="P304"/>
  <c r="J304"/>
  <c r="BE304" s="1"/>
  <c r="BK300"/>
  <c r="BI300"/>
  <c r="BH300"/>
  <c r="BG300"/>
  <c r="BF300"/>
  <c r="T300"/>
  <c r="R300"/>
  <c r="P300"/>
  <c r="J300"/>
  <c r="BE300" s="1"/>
  <c r="BK293"/>
  <c r="BI293"/>
  <c r="BH293"/>
  <c r="BG293"/>
  <c r="BF293"/>
  <c r="T293"/>
  <c r="R293"/>
  <c r="P293"/>
  <c r="J293"/>
  <c r="BE293" s="1"/>
  <c r="BK290"/>
  <c r="BI290"/>
  <c r="BH290"/>
  <c r="BG290"/>
  <c r="BF290"/>
  <c r="T290"/>
  <c r="R290"/>
  <c r="P290"/>
  <c r="J290"/>
  <c r="BE290" s="1"/>
  <c r="BK283"/>
  <c r="BI283"/>
  <c r="BH283"/>
  <c r="BG283"/>
  <c r="BF283"/>
  <c r="T283"/>
  <c r="R283"/>
  <c r="P283"/>
  <c r="J283"/>
  <c r="BE283" s="1"/>
  <c r="BK281"/>
  <c r="BI281"/>
  <c r="BH281"/>
  <c r="BG281"/>
  <c r="BF281"/>
  <c r="T281"/>
  <c r="R281"/>
  <c r="P281"/>
  <c r="J281"/>
  <c r="BE281" s="1"/>
  <c r="BK279"/>
  <c r="BI279"/>
  <c r="BH279"/>
  <c r="BG279"/>
  <c r="BF279"/>
  <c r="T279"/>
  <c r="R279"/>
  <c r="P279"/>
  <c r="J279"/>
  <c r="BE279" s="1"/>
  <c r="BK275"/>
  <c r="BI275"/>
  <c r="BH275"/>
  <c r="BG275"/>
  <c r="BF275"/>
  <c r="T275"/>
  <c r="R275"/>
  <c r="P275"/>
  <c r="J275"/>
  <c r="BE275" s="1"/>
  <c r="BK266"/>
  <c r="BI266"/>
  <c r="BH266"/>
  <c r="BG266"/>
  <c r="BF266"/>
  <c r="T266"/>
  <c r="R266"/>
  <c r="P266"/>
  <c r="J266"/>
  <c r="BE266" s="1"/>
  <c r="BK261"/>
  <c r="BK260" s="1"/>
  <c r="J260" s="1"/>
  <c r="J103" s="1"/>
  <c r="BI261"/>
  <c r="BH261"/>
  <c r="BG261"/>
  <c r="BF261"/>
  <c r="T261"/>
  <c r="R261"/>
  <c r="R260" s="1"/>
  <c r="P261"/>
  <c r="J261"/>
  <c r="BE261" s="1"/>
  <c r="T260"/>
  <c r="P260"/>
  <c r="BK256"/>
  <c r="BI256"/>
  <c r="BH256"/>
  <c r="BG256"/>
  <c r="BF256"/>
  <c r="T256"/>
  <c r="R256"/>
  <c r="P256"/>
  <c r="J256"/>
  <c r="BE256" s="1"/>
  <c r="BK253"/>
  <c r="BI253"/>
  <c r="BH253"/>
  <c r="BG253"/>
  <c r="BF253"/>
  <c r="T253"/>
  <c r="R253"/>
  <c r="P253"/>
  <c r="J253"/>
  <c r="BE253" s="1"/>
  <c r="BK248"/>
  <c r="BI248"/>
  <c r="BH248"/>
  <c r="BG248"/>
  <c r="BF248"/>
  <c r="T248"/>
  <c r="R248"/>
  <c r="P248"/>
  <c r="J248"/>
  <c r="BE248" s="1"/>
  <c r="BK246"/>
  <c r="BI246"/>
  <c r="BH246"/>
  <c r="BG246"/>
  <c r="BF246"/>
  <c r="T246"/>
  <c r="R246"/>
  <c r="P246"/>
  <c r="J246"/>
  <c r="BE246" s="1"/>
  <c r="BK240"/>
  <c r="BK234" s="1"/>
  <c r="J234" s="1"/>
  <c r="J102" s="1"/>
  <c r="BI240"/>
  <c r="BH240"/>
  <c r="BG240"/>
  <c r="BF240"/>
  <c r="T240"/>
  <c r="R240"/>
  <c r="P240"/>
  <c r="J240"/>
  <c r="BE240" s="1"/>
  <c r="BK235"/>
  <c r="BI235"/>
  <c r="BH235"/>
  <c r="BG235"/>
  <c r="BF235"/>
  <c r="T235"/>
  <c r="T234" s="1"/>
  <c r="R235"/>
  <c r="P235"/>
  <c r="P234" s="1"/>
  <c r="J235"/>
  <c r="BE235" s="1"/>
  <c r="R234"/>
  <c r="BK230"/>
  <c r="BI230"/>
  <c r="BH230"/>
  <c r="BG230"/>
  <c r="BF230"/>
  <c r="T230"/>
  <c r="R230"/>
  <c r="P230"/>
  <c r="J230"/>
  <c r="BE230" s="1"/>
  <c r="BK226"/>
  <c r="BI226"/>
  <c r="BH226"/>
  <c r="BG226"/>
  <c r="BF226"/>
  <c r="T226"/>
  <c r="R226"/>
  <c r="P226"/>
  <c r="J226"/>
  <c r="BE226" s="1"/>
  <c r="BK222"/>
  <c r="BK221" s="1"/>
  <c r="J221" s="1"/>
  <c r="J101" s="1"/>
  <c r="BI222"/>
  <c r="BH222"/>
  <c r="BG222"/>
  <c r="BF222"/>
  <c r="T222"/>
  <c r="R222"/>
  <c r="R221" s="1"/>
  <c r="P222"/>
  <c r="J222"/>
  <c r="BE222" s="1"/>
  <c r="T221"/>
  <c r="P221"/>
  <c r="BK217"/>
  <c r="BI217"/>
  <c r="BH217"/>
  <c r="BG217"/>
  <c r="BF217"/>
  <c r="T217"/>
  <c r="R217"/>
  <c r="P217"/>
  <c r="J217"/>
  <c r="BE217" s="1"/>
  <c r="BK215"/>
  <c r="BI215"/>
  <c r="BH215"/>
  <c r="BG215"/>
  <c r="BF215"/>
  <c r="T215"/>
  <c r="R215"/>
  <c r="P215"/>
  <c r="J215"/>
  <c r="BE215" s="1"/>
  <c r="BK207"/>
  <c r="BI207"/>
  <c r="BH207"/>
  <c r="BG207"/>
  <c r="BF207"/>
  <c r="T207"/>
  <c r="R207"/>
  <c r="P207"/>
  <c r="J207"/>
  <c r="BE207" s="1"/>
  <c r="BK204"/>
  <c r="BI204"/>
  <c r="BH204"/>
  <c r="BG204"/>
  <c r="BF204"/>
  <c r="T204"/>
  <c r="R204"/>
  <c r="P204"/>
  <c r="J204"/>
  <c r="BE204" s="1"/>
  <c r="BK199"/>
  <c r="BI199"/>
  <c r="BH199"/>
  <c r="BG199"/>
  <c r="BF199"/>
  <c r="T199"/>
  <c r="R199"/>
  <c r="P199"/>
  <c r="J199"/>
  <c r="BE199" s="1"/>
  <c r="BK196"/>
  <c r="BI196"/>
  <c r="BH196"/>
  <c r="BG196"/>
  <c r="BF196"/>
  <c r="T196"/>
  <c r="R196"/>
  <c r="P196"/>
  <c r="J196"/>
  <c r="BE196" s="1"/>
  <c r="BK191"/>
  <c r="BI191"/>
  <c r="BH191"/>
  <c r="BG191"/>
  <c r="BF191"/>
  <c r="T191"/>
  <c r="R191"/>
  <c r="P191"/>
  <c r="J191"/>
  <c r="BE191" s="1"/>
  <c r="BK188"/>
  <c r="BI188"/>
  <c r="BH188"/>
  <c r="BG188"/>
  <c r="BF188"/>
  <c r="T188"/>
  <c r="R188"/>
  <c r="P188"/>
  <c r="J188"/>
  <c r="BE188" s="1"/>
  <c r="BK183"/>
  <c r="BI183"/>
  <c r="BH183"/>
  <c r="BG183"/>
  <c r="BF183"/>
  <c r="T183"/>
  <c r="R183"/>
  <c r="P183"/>
  <c r="J183"/>
  <c r="BE183" s="1"/>
  <c r="BK175"/>
  <c r="BI175"/>
  <c r="BH175"/>
  <c r="BG175"/>
  <c r="BF175"/>
  <c r="T175"/>
  <c r="R175"/>
  <c r="P175"/>
  <c r="J175"/>
  <c r="BE175" s="1"/>
  <c r="BK171"/>
  <c r="BI171"/>
  <c r="BH171"/>
  <c r="BG171"/>
  <c r="BF171"/>
  <c r="T171"/>
  <c r="R171"/>
  <c r="P171"/>
  <c r="J171"/>
  <c r="BE171" s="1"/>
  <c r="BK169"/>
  <c r="BI169"/>
  <c r="BH169"/>
  <c r="BG169"/>
  <c r="BF169"/>
  <c r="T169"/>
  <c r="R169"/>
  <c r="P169"/>
  <c r="J169"/>
  <c r="BE169" s="1"/>
  <c r="BK161"/>
  <c r="BI161"/>
  <c r="BH161"/>
  <c r="BG161"/>
  <c r="BF161"/>
  <c r="T161"/>
  <c r="R161"/>
  <c r="P161"/>
  <c r="J161"/>
  <c r="BE161" s="1"/>
  <c r="BK153"/>
  <c r="BI153"/>
  <c r="BH153"/>
  <c r="BG153"/>
  <c r="BF153"/>
  <c r="T153"/>
  <c r="R153"/>
  <c r="P153"/>
  <c r="J153"/>
  <c r="BE153" s="1"/>
  <c r="BK148"/>
  <c r="BI148"/>
  <c r="BH148"/>
  <c r="F38" s="1"/>
  <c r="BG148"/>
  <c r="BF148"/>
  <c r="T148"/>
  <c r="R148"/>
  <c r="P148"/>
  <c r="J148"/>
  <c r="BE148" s="1"/>
  <c r="BK144"/>
  <c r="BI144"/>
  <c r="BH144"/>
  <c r="BG144"/>
  <c r="BF144"/>
  <c r="T144"/>
  <c r="R144"/>
  <c r="P144"/>
  <c r="J144"/>
  <c r="BE144" s="1"/>
  <c r="BK141"/>
  <c r="BI141"/>
  <c r="BH141"/>
  <c r="BG141"/>
  <c r="BF141"/>
  <c r="T141"/>
  <c r="R141"/>
  <c r="P141"/>
  <c r="J141"/>
  <c r="BE141" s="1"/>
  <c r="BK134"/>
  <c r="BI134"/>
  <c r="BH134"/>
  <c r="BG134"/>
  <c r="BF134"/>
  <c r="T134"/>
  <c r="T133" s="1"/>
  <c r="R134"/>
  <c r="P134"/>
  <c r="P133" s="1"/>
  <c r="P132" s="1"/>
  <c r="P131" s="1"/>
  <c r="J134"/>
  <c r="BE134" s="1"/>
  <c r="R133"/>
  <c r="R132" s="1"/>
  <c r="R131" s="1"/>
  <c r="F125"/>
  <c r="E123"/>
  <c r="F91"/>
  <c r="E89"/>
  <c r="J39"/>
  <c r="F39"/>
  <c r="J38"/>
  <c r="J37"/>
  <c r="F37"/>
  <c r="J26"/>
  <c r="E26"/>
  <c r="J128" s="1"/>
  <c r="J25"/>
  <c r="J23"/>
  <c r="E23"/>
  <c r="J127" s="1"/>
  <c r="J22"/>
  <c r="J20"/>
  <c r="E20"/>
  <c r="F128" s="1"/>
  <c r="J19"/>
  <c r="J17"/>
  <c r="E17"/>
  <c r="F127" s="1"/>
  <c r="J16"/>
  <c r="J14"/>
  <c r="J125" s="1"/>
  <c r="E7"/>
  <c r="E119" s="1"/>
  <c r="BK455" i="14"/>
  <c r="BI455"/>
  <c r="BH455"/>
  <c r="BG455"/>
  <c r="BF455"/>
  <c r="T455"/>
  <c r="R455"/>
  <c r="P455"/>
  <c r="J455"/>
  <c r="BE455" s="1"/>
  <c r="BK453"/>
  <c r="BI453"/>
  <c r="BH453"/>
  <c r="BG453"/>
  <c r="BF453"/>
  <c r="T453"/>
  <c r="R453"/>
  <c r="P453"/>
  <c r="J453"/>
  <c r="BE453" s="1"/>
  <c r="BK451"/>
  <c r="BI451"/>
  <c r="BH451"/>
  <c r="BG451"/>
  <c r="BF451"/>
  <c r="T451"/>
  <c r="R451"/>
  <c r="P451"/>
  <c r="J451"/>
  <c r="BE451" s="1"/>
  <c r="BK449"/>
  <c r="BK448" s="1"/>
  <c r="J448" s="1"/>
  <c r="J108" s="1"/>
  <c r="BI449"/>
  <c r="BH449"/>
  <c r="BG449"/>
  <c r="BF449"/>
  <c r="T449"/>
  <c r="R449"/>
  <c r="R448" s="1"/>
  <c r="P449"/>
  <c r="P448" s="1"/>
  <c r="J449"/>
  <c r="BE449" s="1"/>
  <c r="T448"/>
  <c r="BK443"/>
  <c r="BI443"/>
  <c r="BH443"/>
  <c r="BG443"/>
  <c r="BF443"/>
  <c r="T443"/>
  <c r="R443"/>
  <c r="P443"/>
  <c r="J443"/>
  <c r="BE443" s="1"/>
  <c r="BK438"/>
  <c r="BI438"/>
  <c r="BH438"/>
  <c r="BG438"/>
  <c r="BF438"/>
  <c r="T438"/>
  <c r="R438"/>
  <c r="P438"/>
  <c r="J438"/>
  <c r="BE438" s="1"/>
  <c r="BK433"/>
  <c r="BI433"/>
  <c r="BH433"/>
  <c r="BG433"/>
  <c r="BF433"/>
  <c r="T433"/>
  <c r="R433"/>
  <c r="P433"/>
  <c r="J433"/>
  <c r="BE433" s="1"/>
  <c r="BK431"/>
  <c r="BI431"/>
  <c r="BH431"/>
  <c r="BG431"/>
  <c r="BF431"/>
  <c r="T431"/>
  <c r="R431"/>
  <c r="P431"/>
  <c r="J431"/>
  <c r="BE431" s="1"/>
  <c r="BK426"/>
  <c r="BI426"/>
  <c r="BH426"/>
  <c r="BG426"/>
  <c r="BF426"/>
  <c r="T426"/>
  <c r="R426"/>
  <c r="P426"/>
  <c r="J426"/>
  <c r="BE426" s="1"/>
  <c r="BK422"/>
  <c r="BI422"/>
  <c r="BH422"/>
  <c r="BG422"/>
  <c r="BF422"/>
  <c r="T422"/>
  <c r="R422"/>
  <c r="R411" s="1"/>
  <c r="R410" s="1"/>
  <c r="P422"/>
  <c r="J422"/>
  <c r="BE422" s="1"/>
  <c r="BK412"/>
  <c r="BK411" s="1"/>
  <c r="BI412"/>
  <c r="BH412"/>
  <c r="BG412"/>
  <c r="BF412"/>
  <c r="T412"/>
  <c r="T411" s="1"/>
  <c r="T410" s="1"/>
  <c r="R412"/>
  <c r="P412"/>
  <c r="J412"/>
  <c r="BE412" s="1"/>
  <c r="P411"/>
  <c r="P410" s="1"/>
  <c r="BK407"/>
  <c r="BI407"/>
  <c r="BH407"/>
  <c r="BG407"/>
  <c r="BF407"/>
  <c r="T407"/>
  <c r="R407"/>
  <c r="P407"/>
  <c r="J407"/>
  <c r="BE407" s="1"/>
  <c r="BK404"/>
  <c r="BI404"/>
  <c r="BH404"/>
  <c r="BG404"/>
  <c r="BF404"/>
  <c r="T404"/>
  <c r="R404"/>
  <c r="R403" s="1"/>
  <c r="P404"/>
  <c r="P403" s="1"/>
  <c r="J404"/>
  <c r="BE404" s="1"/>
  <c r="BK403"/>
  <c r="J403" s="1"/>
  <c r="J105" s="1"/>
  <c r="T403"/>
  <c r="BK400"/>
  <c r="BI400"/>
  <c r="BH400"/>
  <c r="BG400"/>
  <c r="BF400"/>
  <c r="T400"/>
  <c r="R400"/>
  <c r="P400"/>
  <c r="J400"/>
  <c r="BE400" s="1"/>
  <c r="BK396"/>
  <c r="BI396"/>
  <c r="BH396"/>
  <c r="BG396"/>
  <c r="BF396"/>
  <c r="T396"/>
  <c r="R396"/>
  <c r="P396"/>
  <c r="J396"/>
  <c r="BE396" s="1"/>
  <c r="BK391"/>
  <c r="BI391"/>
  <c r="BH391"/>
  <c r="BG391"/>
  <c r="BF391"/>
  <c r="T391"/>
  <c r="R391"/>
  <c r="P391"/>
  <c r="P385" s="1"/>
  <c r="J391"/>
  <c r="BE391" s="1"/>
  <c r="BK386"/>
  <c r="BI386"/>
  <c r="BH386"/>
  <c r="BG386"/>
  <c r="BF386"/>
  <c r="T386"/>
  <c r="T385" s="1"/>
  <c r="R386"/>
  <c r="R385" s="1"/>
  <c r="P386"/>
  <c r="J386"/>
  <c r="BE386" s="1"/>
  <c r="BK385"/>
  <c r="J385"/>
  <c r="BK380"/>
  <c r="BI380"/>
  <c r="BH380"/>
  <c r="BG380"/>
  <c r="BF380"/>
  <c r="T380"/>
  <c r="R380"/>
  <c r="R377" s="1"/>
  <c r="P380"/>
  <c r="J380"/>
  <c r="BE380" s="1"/>
  <c r="BK378"/>
  <c r="BK377" s="1"/>
  <c r="J377" s="1"/>
  <c r="J103" s="1"/>
  <c r="BI378"/>
  <c r="BH378"/>
  <c r="BG378"/>
  <c r="BF378"/>
  <c r="T378"/>
  <c r="T377" s="1"/>
  <c r="R378"/>
  <c r="P378"/>
  <c r="J378"/>
  <c r="BE378" s="1"/>
  <c r="P377"/>
  <c r="BK375"/>
  <c r="BI375"/>
  <c r="BH375"/>
  <c r="BG375"/>
  <c r="BF375"/>
  <c r="T375"/>
  <c r="R375"/>
  <c r="P375"/>
  <c r="J375"/>
  <c r="BE375" s="1"/>
  <c r="BK371"/>
  <c r="BI371"/>
  <c r="BH371"/>
  <c r="BG371"/>
  <c r="BF371"/>
  <c r="T371"/>
  <c r="R371"/>
  <c r="P371"/>
  <c r="J371"/>
  <c r="BE371" s="1"/>
  <c r="BK366"/>
  <c r="BK365" s="1"/>
  <c r="J365" s="1"/>
  <c r="J102" s="1"/>
  <c r="BI366"/>
  <c r="BH366"/>
  <c r="BG366"/>
  <c r="BF366"/>
  <c r="T366"/>
  <c r="T365" s="1"/>
  <c r="R366"/>
  <c r="R365" s="1"/>
  <c r="P366"/>
  <c r="J366"/>
  <c r="BE366" s="1"/>
  <c r="P365"/>
  <c r="BK359"/>
  <c r="BK346" s="1"/>
  <c r="J346" s="1"/>
  <c r="J101" s="1"/>
  <c r="BI359"/>
  <c r="BH359"/>
  <c r="BG359"/>
  <c r="BF359"/>
  <c r="T359"/>
  <c r="R359"/>
  <c r="P359"/>
  <c r="J359"/>
  <c r="BE359" s="1"/>
  <c r="BK353"/>
  <c r="BI353"/>
  <c r="BH353"/>
  <c r="BG353"/>
  <c r="BF353"/>
  <c r="T353"/>
  <c r="R353"/>
  <c r="P353"/>
  <c r="J353"/>
  <c r="BE353" s="1"/>
  <c r="BK347"/>
  <c r="BI347"/>
  <c r="BH347"/>
  <c r="BG347"/>
  <c r="BF347"/>
  <c r="T347"/>
  <c r="R347"/>
  <c r="R346" s="1"/>
  <c r="P347"/>
  <c r="P346" s="1"/>
  <c r="J347"/>
  <c r="BE347" s="1"/>
  <c r="T346"/>
  <c r="BK341"/>
  <c r="BI341"/>
  <c r="BH341"/>
  <c r="BG341"/>
  <c r="BF341"/>
  <c r="T341"/>
  <c r="R341"/>
  <c r="P341"/>
  <c r="J341"/>
  <c r="BE341" s="1"/>
  <c r="BK339"/>
  <c r="BI339"/>
  <c r="BH339"/>
  <c r="BG339"/>
  <c r="BF339"/>
  <c r="T339"/>
  <c r="R339"/>
  <c r="P339"/>
  <c r="J339"/>
  <c r="BE339" s="1"/>
  <c r="BK334"/>
  <c r="BI334"/>
  <c r="BH334"/>
  <c r="BG334"/>
  <c r="BF334"/>
  <c r="T334"/>
  <c r="R334"/>
  <c r="P334"/>
  <c r="J334"/>
  <c r="BE334" s="1"/>
  <c r="BK329"/>
  <c r="BI329"/>
  <c r="BH329"/>
  <c r="BG329"/>
  <c r="BF329"/>
  <c r="T329"/>
  <c r="R329"/>
  <c r="P329"/>
  <c r="J329"/>
  <c r="BE329" s="1"/>
  <c r="BK324"/>
  <c r="BI324"/>
  <c r="BH324"/>
  <c r="BG324"/>
  <c r="BF324"/>
  <c r="T324"/>
  <c r="R324"/>
  <c r="P324"/>
  <c r="J324"/>
  <c r="BE324" s="1"/>
  <c r="BK319"/>
  <c r="BI319"/>
  <c r="BH319"/>
  <c r="BG319"/>
  <c r="BF319"/>
  <c r="T319"/>
  <c r="R319"/>
  <c r="P319"/>
  <c r="J319"/>
  <c r="BE319" s="1"/>
  <c r="BK314"/>
  <c r="BI314"/>
  <c r="BH314"/>
  <c r="BG314"/>
  <c r="BF314"/>
  <c r="T314"/>
  <c r="R314"/>
  <c r="P314"/>
  <c r="J314"/>
  <c r="BE314" s="1"/>
  <c r="BK309"/>
  <c r="BI309"/>
  <c r="BH309"/>
  <c r="BG309"/>
  <c r="BF309"/>
  <c r="T309"/>
  <c r="R309"/>
  <c r="P309"/>
  <c r="J309"/>
  <c r="BE309" s="1"/>
  <c r="BK304"/>
  <c r="BK303" s="1"/>
  <c r="J303" s="1"/>
  <c r="J100" s="1"/>
  <c r="BI304"/>
  <c r="BH304"/>
  <c r="BG304"/>
  <c r="BF304"/>
  <c r="T304"/>
  <c r="R304"/>
  <c r="R303" s="1"/>
  <c r="P304"/>
  <c r="P303" s="1"/>
  <c r="J304"/>
  <c r="BE304" s="1"/>
  <c r="T303"/>
  <c r="BK296"/>
  <c r="BI296"/>
  <c r="BH296"/>
  <c r="BG296"/>
  <c r="BF296"/>
  <c r="T296"/>
  <c r="R296"/>
  <c r="P296"/>
  <c r="J296"/>
  <c r="BE296" s="1"/>
  <c r="BK289"/>
  <c r="BI289"/>
  <c r="BH289"/>
  <c r="BG289"/>
  <c r="BF289"/>
  <c r="T289"/>
  <c r="R289"/>
  <c r="P289"/>
  <c r="J289"/>
  <c r="BE289" s="1"/>
  <c r="BK284"/>
  <c r="BI284"/>
  <c r="BH284"/>
  <c r="BG284"/>
  <c r="BF284"/>
  <c r="T284"/>
  <c r="R284"/>
  <c r="P284"/>
  <c r="J284"/>
  <c r="BE284" s="1"/>
  <c r="BK279"/>
  <c r="BI279"/>
  <c r="BH279"/>
  <c r="BG279"/>
  <c r="BF279"/>
  <c r="T279"/>
  <c r="R279"/>
  <c r="P279"/>
  <c r="J279"/>
  <c r="BE279" s="1"/>
  <c r="BK274"/>
  <c r="BI274"/>
  <c r="BH274"/>
  <c r="BG274"/>
  <c r="BF274"/>
  <c r="T274"/>
  <c r="R274"/>
  <c r="P274"/>
  <c r="J274"/>
  <c r="BE274" s="1"/>
  <c r="BK266"/>
  <c r="BI266"/>
  <c r="BH266"/>
  <c r="BG266"/>
  <c r="BF266"/>
  <c r="T266"/>
  <c r="R266"/>
  <c r="P266"/>
  <c r="J266"/>
  <c r="BE266" s="1"/>
  <c r="BK258"/>
  <c r="BI258"/>
  <c r="BH258"/>
  <c r="BG258"/>
  <c r="BF258"/>
  <c r="T258"/>
  <c r="R258"/>
  <c r="P258"/>
  <c r="J258"/>
  <c r="BE258" s="1"/>
  <c r="BK253"/>
  <c r="BI253"/>
  <c r="BH253"/>
  <c r="BG253"/>
  <c r="BF253"/>
  <c r="T253"/>
  <c r="T252" s="1"/>
  <c r="R253"/>
  <c r="R252" s="1"/>
  <c r="P253"/>
  <c r="P252" s="1"/>
  <c r="J253"/>
  <c r="BE253" s="1"/>
  <c r="BK252"/>
  <c r="J252" s="1"/>
  <c r="J99" s="1"/>
  <c r="BK246"/>
  <c r="BI246"/>
  <c r="BH246"/>
  <c r="BG246"/>
  <c r="BF246"/>
  <c r="T246"/>
  <c r="R246"/>
  <c r="P246"/>
  <c r="J246"/>
  <c r="BE246" s="1"/>
  <c r="BK242"/>
  <c r="BI242"/>
  <c r="BH242"/>
  <c r="BG242"/>
  <c r="BF242"/>
  <c r="T242"/>
  <c r="R242"/>
  <c r="P242"/>
  <c r="J242"/>
  <c r="BE242" s="1"/>
  <c r="BK236"/>
  <c r="BI236"/>
  <c r="BH236"/>
  <c r="BG236"/>
  <c r="BF236"/>
  <c r="T236"/>
  <c r="R236"/>
  <c r="P236"/>
  <c r="J236"/>
  <c r="BE236" s="1"/>
  <c r="BK230"/>
  <c r="BI230"/>
  <c r="BH230"/>
  <c r="BG230"/>
  <c r="BF230"/>
  <c r="T230"/>
  <c r="R230"/>
  <c r="P230"/>
  <c r="J230"/>
  <c r="BE230" s="1"/>
  <c r="BK225"/>
  <c r="BI225"/>
  <c r="BH225"/>
  <c r="BG225"/>
  <c r="BF225"/>
  <c r="T225"/>
  <c r="R225"/>
  <c r="P225"/>
  <c r="J225"/>
  <c r="BE225" s="1"/>
  <c r="BK219"/>
  <c r="BI219"/>
  <c r="BH219"/>
  <c r="BG219"/>
  <c r="BF219"/>
  <c r="T219"/>
  <c r="R219"/>
  <c r="P219"/>
  <c r="J219"/>
  <c r="BE219" s="1"/>
  <c r="BK211"/>
  <c r="BI211"/>
  <c r="BH211"/>
  <c r="BG211"/>
  <c r="BF211"/>
  <c r="T211"/>
  <c r="R211"/>
  <c r="P211"/>
  <c r="J211"/>
  <c r="BE211" s="1"/>
  <c r="BK207"/>
  <c r="BI207"/>
  <c r="BH207"/>
  <c r="BG207"/>
  <c r="BF207"/>
  <c r="T207"/>
  <c r="R207"/>
  <c r="P207"/>
  <c r="J207"/>
  <c r="BE207" s="1"/>
  <c r="BK202"/>
  <c r="BI202"/>
  <c r="BH202"/>
  <c r="BG202"/>
  <c r="BF202"/>
  <c r="T202"/>
  <c r="R202"/>
  <c r="P202"/>
  <c r="J202"/>
  <c r="BE202" s="1"/>
  <c r="BK195"/>
  <c r="BI195"/>
  <c r="BH195"/>
  <c r="BG195"/>
  <c r="BF195"/>
  <c r="T195"/>
  <c r="R195"/>
  <c r="P195"/>
  <c r="J195"/>
  <c r="BE195" s="1"/>
  <c r="BK190"/>
  <c r="BI190"/>
  <c r="BH190"/>
  <c r="BG190"/>
  <c r="BF190"/>
  <c r="T190"/>
  <c r="R190"/>
  <c r="P190"/>
  <c r="J190"/>
  <c r="BE190" s="1"/>
  <c r="BK183"/>
  <c r="BI183"/>
  <c r="BH183"/>
  <c r="BG183"/>
  <c r="BF183"/>
  <c r="T183"/>
  <c r="R183"/>
  <c r="P183"/>
  <c r="J183"/>
  <c r="BE183" s="1"/>
  <c r="BK179"/>
  <c r="BI179"/>
  <c r="BH179"/>
  <c r="BG179"/>
  <c r="BF179"/>
  <c r="T179"/>
  <c r="R179"/>
  <c r="P179"/>
  <c r="J179"/>
  <c r="BE179" s="1"/>
  <c r="BK172"/>
  <c r="BI172"/>
  <c r="BH172"/>
  <c r="BG172"/>
  <c r="BF172"/>
  <c r="T172"/>
  <c r="R172"/>
  <c r="P172"/>
  <c r="J172"/>
  <c r="BE172" s="1"/>
  <c r="BK165"/>
  <c r="BI165"/>
  <c r="BH165"/>
  <c r="BG165"/>
  <c r="BF165"/>
  <c r="T165"/>
  <c r="R165"/>
  <c r="P165"/>
  <c r="J165"/>
  <c r="BE165" s="1"/>
  <c r="BK155"/>
  <c r="BI155"/>
  <c r="BH155"/>
  <c r="BG155"/>
  <c r="BF155"/>
  <c r="T155"/>
  <c r="R155"/>
  <c r="P155"/>
  <c r="J155"/>
  <c r="BE155" s="1"/>
  <c r="BK150"/>
  <c r="BI150"/>
  <c r="BH150"/>
  <c r="BG150"/>
  <c r="BF150"/>
  <c r="T150"/>
  <c r="R150"/>
  <c r="P150"/>
  <c r="J150"/>
  <c r="BE150" s="1"/>
  <c r="BK145"/>
  <c r="BI145"/>
  <c r="BH145"/>
  <c r="BG145"/>
  <c r="BF145"/>
  <c r="T145"/>
  <c r="R145"/>
  <c r="P145"/>
  <c r="J145"/>
  <c r="BE145" s="1"/>
  <c r="BK140"/>
  <c r="BI140"/>
  <c r="BH140"/>
  <c r="BG140"/>
  <c r="BF140"/>
  <c r="T140"/>
  <c r="R140"/>
  <c r="P140"/>
  <c r="J140"/>
  <c r="BE140" s="1"/>
  <c r="BK135"/>
  <c r="BK134" s="1"/>
  <c r="BI135"/>
  <c r="BH135"/>
  <c r="F38" s="1"/>
  <c r="BG135"/>
  <c r="BF135"/>
  <c r="J36" s="1"/>
  <c r="T135"/>
  <c r="T134" s="1"/>
  <c r="R135"/>
  <c r="R134" s="1"/>
  <c r="P135"/>
  <c r="J135"/>
  <c r="BE135" s="1"/>
  <c r="P134"/>
  <c r="F129"/>
  <c r="F126"/>
  <c r="E124"/>
  <c r="J104"/>
  <c r="F89"/>
  <c r="E87"/>
  <c r="J39"/>
  <c r="F39"/>
  <c r="J38"/>
  <c r="J37"/>
  <c r="F37"/>
  <c r="F36"/>
  <c r="J31"/>
  <c r="J24"/>
  <c r="E24"/>
  <c r="J92" s="1"/>
  <c r="J23"/>
  <c r="J21"/>
  <c r="E21"/>
  <c r="J128" s="1"/>
  <c r="J20"/>
  <c r="J18"/>
  <c r="E18"/>
  <c r="F92" s="1"/>
  <c r="J17"/>
  <c r="J15"/>
  <c r="E15"/>
  <c r="F91" s="1"/>
  <c r="J14"/>
  <c r="J12"/>
  <c r="J89" s="1"/>
  <c r="E7"/>
  <c r="E85" s="1"/>
  <c r="BK417" i="13"/>
  <c r="BI417"/>
  <c r="BH417"/>
  <c r="BG417"/>
  <c r="BF417"/>
  <c r="T417"/>
  <c r="R417"/>
  <c r="P417"/>
  <c r="J417"/>
  <c r="BE417" s="1"/>
  <c r="BK415"/>
  <c r="BI415"/>
  <c r="BH415"/>
  <c r="BG415"/>
  <c r="BF415"/>
  <c r="T415"/>
  <c r="R415"/>
  <c r="P415"/>
  <c r="J415"/>
  <c r="BE415" s="1"/>
  <c r="BK413"/>
  <c r="BI413"/>
  <c r="BH413"/>
  <c r="BG413"/>
  <c r="BF413"/>
  <c r="T413"/>
  <c r="R413"/>
  <c r="P413"/>
  <c r="J413"/>
  <c r="BE413" s="1"/>
  <c r="BK411"/>
  <c r="BK410" s="1"/>
  <c r="J410" s="1"/>
  <c r="J107" s="1"/>
  <c r="BI411"/>
  <c r="BH411"/>
  <c r="BG411"/>
  <c r="BF411"/>
  <c r="T411"/>
  <c r="R411"/>
  <c r="R410" s="1"/>
  <c r="P411"/>
  <c r="P410" s="1"/>
  <c r="J411"/>
  <c r="BE411" s="1"/>
  <c r="T410"/>
  <c r="BK407"/>
  <c r="BI407"/>
  <c r="BH407"/>
  <c r="BG407"/>
  <c r="BF407"/>
  <c r="T407"/>
  <c r="R407"/>
  <c r="P407"/>
  <c r="J407"/>
  <c r="BE407" s="1"/>
  <c r="BK404"/>
  <c r="BI404"/>
  <c r="BH404"/>
  <c r="BG404"/>
  <c r="BF404"/>
  <c r="T404"/>
  <c r="R404"/>
  <c r="P404"/>
  <c r="J404"/>
  <c r="BE404" s="1"/>
  <c r="BK401"/>
  <c r="BI401"/>
  <c r="BH401"/>
  <c r="BG401"/>
  <c r="BF401"/>
  <c r="T401"/>
  <c r="R401"/>
  <c r="P401"/>
  <c r="J401"/>
  <c r="BE401" s="1"/>
  <c r="BK397"/>
  <c r="BI397"/>
  <c r="BH397"/>
  <c r="BG397"/>
  <c r="BF397"/>
  <c r="T397"/>
  <c r="R397"/>
  <c r="P397"/>
  <c r="J397"/>
  <c r="BE397" s="1"/>
  <c r="BK392"/>
  <c r="BI392"/>
  <c r="BH392"/>
  <c r="BG392"/>
  <c r="BF392"/>
  <c r="T392"/>
  <c r="R392"/>
  <c r="P392"/>
  <c r="J392"/>
  <c r="BE392" s="1"/>
  <c r="BK388"/>
  <c r="BI388"/>
  <c r="BH388"/>
  <c r="BG388"/>
  <c r="BF388"/>
  <c r="T388"/>
  <c r="R388"/>
  <c r="P388"/>
  <c r="J388"/>
  <c r="BE388" s="1"/>
  <c r="BK378"/>
  <c r="BK377" s="1"/>
  <c r="BI378"/>
  <c r="BH378"/>
  <c r="BG378"/>
  <c r="BF378"/>
  <c r="T378"/>
  <c r="T377" s="1"/>
  <c r="T376" s="1"/>
  <c r="R378"/>
  <c r="P378"/>
  <c r="J378"/>
  <c r="BE378" s="1"/>
  <c r="R377"/>
  <c r="P377"/>
  <c r="P376" s="1"/>
  <c r="R376"/>
  <c r="BK373"/>
  <c r="BI373"/>
  <c r="BH373"/>
  <c r="BG373"/>
  <c r="BF373"/>
  <c r="T373"/>
  <c r="R373"/>
  <c r="P373"/>
  <c r="J373"/>
  <c r="BE373" s="1"/>
  <c r="BK370"/>
  <c r="BK369" s="1"/>
  <c r="J369" s="1"/>
  <c r="J104" s="1"/>
  <c r="BI370"/>
  <c r="BH370"/>
  <c r="BG370"/>
  <c r="BF370"/>
  <c r="T370"/>
  <c r="R370"/>
  <c r="R369" s="1"/>
  <c r="P370"/>
  <c r="P369" s="1"/>
  <c r="J370"/>
  <c r="BE370" s="1"/>
  <c r="T369"/>
  <c r="BK364"/>
  <c r="BI364"/>
  <c r="BH364"/>
  <c r="BG364"/>
  <c r="BF364"/>
  <c r="T364"/>
  <c r="R364"/>
  <c r="P364"/>
  <c r="J364"/>
  <c r="BE364" s="1"/>
  <c r="BK362"/>
  <c r="BI362"/>
  <c r="BH362"/>
  <c r="BG362"/>
  <c r="BF362"/>
  <c r="T362"/>
  <c r="R362"/>
  <c r="P362"/>
  <c r="J362"/>
  <c r="BE362" s="1"/>
  <c r="BK357"/>
  <c r="BI357"/>
  <c r="BH357"/>
  <c r="BG357"/>
  <c r="BF357"/>
  <c r="T357"/>
  <c r="R357"/>
  <c r="P357"/>
  <c r="P356" s="1"/>
  <c r="J357"/>
  <c r="BE357" s="1"/>
  <c r="T356"/>
  <c r="R356"/>
  <c r="BK352"/>
  <c r="BI352"/>
  <c r="BH352"/>
  <c r="BG352"/>
  <c r="BF352"/>
  <c r="T352"/>
  <c r="R352"/>
  <c r="P352"/>
  <c r="J352"/>
  <c r="BE352" s="1"/>
  <c r="BK347"/>
  <c r="BI347"/>
  <c r="BH347"/>
  <c r="BG347"/>
  <c r="BF347"/>
  <c r="T347"/>
  <c r="R347"/>
  <c r="R346" s="1"/>
  <c r="P347"/>
  <c r="P346" s="1"/>
  <c r="J347"/>
  <c r="BE347" s="1"/>
  <c r="BK346"/>
  <c r="T346"/>
  <c r="J346"/>
  <c r="BK340"/>
  <c r="BI340"/>
  <c r="BH340"/>
  <c r="BG340"/>
  <c r="BF340"/>
  <c r="T340"/>
  <c r="R340"/>
  <c r="P340"/>
  <c r="J340"/>
  <c r="BE340" s="1"/>
  <c r="BK334"/>
  <c r="BI334"/>
  <c r="BH334"/>
  <c r="BG334"/>
  <c r="BF334"/>
  <c r="T334"/>
  <c r="R334"/>
  <c r="P334"/>
  <c r="J334"/>
  <c r="BE334" s="1"/>
  <c r="BK328"/>
  <c r="BK327" s="1"/>
  <c r="J327" s="1"/>
  <c r="J101" s="1"/>
  <c r="BI328"/>
  <c r="BH328"/>
  <c r="BG328"/>
  <c r="BF328"/>
  <c r="T328"/>
  <c r="R328"/>
  <c r="R327" s="1"/>
  <c r="P328"/>
  <c r="P327" s="1"/>
  <c r="J328"/>
  <c r="BE328" s="1"/>
  <c r="T327"/>
  <c r="BK322"/>
  <c r="BI322"/>
  <c r="BH322"/>
  <c r="BG322"/>
  <c r="BF322"/>
  <c r="T322"/>
  <c r="R322"/>
  <c r="P322"/>
  <c r="J322"/>
  <c r="BE322" s="1"/>
  <c r="BK320"/>
  <c r="BI320"/>
  <c r="BH320"/>
  <c r="BG320"/>
  <c r="BF320"/>
  <c r="T320"/>
  <c r="R320"/>
  <c r="P320"/>
  <c r="J320"/>
  <c r="BE320" s="1"/>
  <c r="BK315"/>
  <c r="BI315"/>
  <c r="BH315"/>
  <c r="BG315"/>
  <c r="BF315"/>
  <c r="T315"/>
  <c r="R315"/>
  <c r="P315"/>
  <c r="J315"/>
  <c r="BE315" s="1"/>
  <c r="BK310"/>
  <c r="BI310"/>
  <c r="BH310"/>
  <c r="BG310"/>
  <c r="BF310"/>
  <c r="T310"/>
  <c r="R310"/>
  <c r="P310"/>
  <c r="J310"/>
  <c r="BE310" s="1"/>
  <c r="BK305"/>
  <c r="BI305"/>
  <c r="BH305"/>
  <c r="BG305"/>
  <c r="BF305"/>
  <c r="T305"/>
  <c r="R305"/>
  <c r="P305"/>
  <c r="J305"/>
  <c r="BE305" s="1"/>
  <c r="BK300"/>
  <c r="BI300"/>
  <c r="BH300"/>
  <c r="BG300"/>
  <c r="BF300"/>
  <c r="T300"/>
  <c r="R300"/>
  <c r="P300"/>
  <c r="J300"/>
  <c r="BE300" s="1"/>
  <c r="BK294"/>
  <c r="BI294"/>
  <c r="BH294"/>
  <c r="BG294"/>
  <c r="BF294"/>
  <c r="T294"/>
  <c r="R294"/>
  <c r="P294"/>
  <c r="J294"/>
  <c r="BE294" s="1"/>
  <c r="BK288"/>
  <c r="BI288"/>
  <c r="BH288"/>
  <c r="BG288"/>
  <c r="BF288"/>
  <c r="T288"/>
  <c r="R288"/>
  <c r="R281" s="1"/>
  <c r="P288"/>
  <c r="J288"/>
  <c r="BE288" s="1"/>
  <c r="BK282"/>
  <c r="BK281" s="1"/>
  <c r="J281" s="1"/>
  <c r="J100" s="1"/>
  <c r="BI282"/>
  <c r="BH282"/>
  <c r="BG282"/>
  <c r="BF282"/>
  <c r="T282"/>
  <c r="T281" s="1"/>
  <c r="R282"/>
  <c r="P282"/>
  <c r="J282"/>
  <c r="BE282" s="1"/>
  <c r="P281"/>
  <c r="BK276"/>
  <c r="BI276"/>
  <c r="BH276"/>
  <c r="BG276"/>
  <c r="BF276"/>
  <c r="T276"/>
  <c r="R276"/>
  <c r="P276"/>
  <c r="J276"/>
  <c r="BE276" s="1"/>
  <c r="BK271"/>
  <c r="BI271"/>
  <c r="BH271"/>
  <c r="BG271"/>
  <c r="BF271"/>
  <c r="T271"/>
  <c r="R271"/>
  <c r="P271"/>
  <c r="J271"/>
  <c r="BE271" s="1"/>
  <c r="BK266"/>
  <c r="BI266"/>
  <c r="BH266"/>
  <c r="BG266"/>
  <c r="BF266"/>
  <c r="T266"/>
  <c r="R266"/>
  <c r="P266"/>
  <c r="J266"/>
  <c r="BE266" s="1"/>
  <c r="BK261"/>
  <c r="BI261"/>
  <c r="BH261"/>
  <c r="BG261"/>
  <c r="BF261"/>
  <c r="T261"/>
  <c r="R261"/>
  <c r="P261"/>
  <c r="J261"/>
  <c r="BE261" s="1"/>
  <c r="BK256"/>
  <c r="BI256"/>
  <c r="BH256"/>
  <c r="BG256"/>
  <c r="BF256"/>
  <c r="T256"/>
  <c r="R256"/>
  <c r="P256"/>
  <c r="J256"/>
  <c r="BE256" s="1"/>
  <c r="BK251"/>
  <c r="BI251"/>
  <c r="BH251"/>
  <c r="BG251"/>
  <c r="BF251"/>
  <c r="T251"/>
  <c r="R251"/>
  <c r="P251"/>
  <c r="J251"/>
  <c r="BE251" s="1"/>
  <c r="BK246"/>
  <c r="BI246"/>
  <c r="BH246"/>
  <c r="BG246"/>
  <c r="BF246"/>
  <c r="T246"/>
  <c r="R246"/>
  <c r="P246"/>
  <c r="J246"/>
  <c r="BE246" s="1"/>
  <c r="BK241"/>
  <c r="BI241"/>
  <c r="BH241"/>
  <c r="BG241"/>
  <c r="BF241"/>
  <c r="T241"/>
  <c r="R241"/>
  <c r="P241"/>
  <c r="P240" s="1"/>
  <c r="J241"/>
  <c r="BE241" s="1"/>
  <c r="T240"/>
  <c r="R240"/>
  <c r="BK236"/>
  <c r="BI236"/>
  <c r="BH236"/>
  <c r="BG236"/>
  <c r="BF236"/>
  <c r="T236"/>
  <c r="R236"/>
  <c r="P236"/>
  <c r="J236"/>
  <c r="BE236" s="1"/>
  <c r="BK230"/>
  <c r="BI230"/>
  <c r="BH230"/>
  <c r="BG230"/>
  <c r="BF230"/>
  <c r="T230"/>
  <c r="R230"/>
  <c r="P230"/>
  <c r="J230"/>
  <c r="BE230" s="1"/>
  <c r="BK225"/>
  <c r="BI225"/>
  <c r="BH225"/>
  <c r="BG225"/>
  <c r="BF225"/>
  <c r="T225"/>
  <c r="R225"/>
  <c r="P225"/>
  <c r="J225"/>
  <c r="BE225" s="1"/>
  <c r="BK220"/>
  <c r="BI220"/>
  <c r="BH220"/>
  <c r="BG220"/>
  <c r="BF220"/>
  <c r="T220"/>
  <c r="R220"/>
  <c r="P220"/>
  <c r="J220"/>
  <c r="BE220" s="1"/>
  <c r="BK213"/>
  <c r="BI213"/>
  <c r="BH213"/>
  <c r="BG213"/>
  <c r="BF213"/>
  <c r="T213"/>
  <c r="R213"/>
  <c r="P213"/>
  <c r="J213"/>
  <c r="BE213" s="1"/>
  <c r="BK205"/>
  <c r="BI205"/>
  <c r="BH205"/>
  <c r="BG205"/>
  <c r="BF205"/>
  <c r="T205"/>
  <c r="R205"/>
  <c r="P205"/>
  <c r="J205"/>
  <c r="BE205" s="1"/>
  <c r="BK201"/>
  <c r="BI201"/>
  <c r="BH201"/>
  <c r="BG201"/>
  <c r="BF201"/>
  <c r="T201"/>
  <c r="R201"/>
  <c r="P201"/>
  <c r="J201"/>
  <c r="BE201" s="1"/>
  <c r="BK196"/>
  <c r="BI196"/>
  <c r="BH196"/>
  <c r="BG196"/>
  <c r="BF196"/>
  <c r="T196"/>
  <c r="R196"/>
  <c r="P196"/>
  <c r="J196"/>
  <c r="BE196" s="1"/>
  <c r="BK190"/>
  <c r="BI190"/>
  <c r="BH190"/>
  <c r="BG190"/>
  <c r="BF190"/>
  <c r="T190"/>
  <c r="R190"/>
  <c r="P190"/>
  <c r="J190"/>
  <c r="BE190" s="1"/>
  <c r="BK184"/>
  <c r="BI184"/>
  <c r="BH184"/>
  <c r="BG184"/>
  <c r="BF184"/>
  <c r="T184"/>
  <c r="R184"/>
  <c r="P184"/>
  <c r="J184"/>
  <c r="BE184" s="1"/>
  <c r="BK178"/>
  <c r="BI178"/>
  <c r="BH178"/>
  <c r="BG178"/>
  <c r="BF178"/>
  <c r="T178"/>
  <c r="R178"/>
  <c r="P178"/>
  <c r="J178"/>
  <c r="BE178" s="1"/>
  <c r="BK174"/>
  <c r="BI174"/>
  <c r="BH174"/>
  <c r="BG174"/>
  <c r="BF174"/>
  <c r="T174"/>
  <c r="R174"/>
  <c r="P174"/>
  <c r="J174"/>
  <c r="BE174" s="1"/>
  <c r="BK168"/>
  <c r="BI168"/>
  <c r="BH168"/>
  <c r="BG168"/>
  <c r="BF168"/>
  <c r="T168"/>
  <c r="R168"/>
  <c r="P168"/>
  <c r="J168"/>
  <c r="BE168" s="1"/>
  <c r="BK162"/>
  <c r="BI162"/>
  <c r="BH162"/>
  <c r="BG162"/>
  <c r="BF162"/>
  <c r="T162"/>
  <c r="R162"/>
  <c r="P162"/>
  <c r="J162"/>
  <c r="BE162" s="1"/>
  <c r="BK154"/>
  <c r="BI154"/>
  <c r="BH154"/>
  <c r="BG154"/>
  <c r="BF154"/>
  <c r="T154"/>
  <c r="R154"/>
  <c r="P154"/>
  <c r="J154"/>
  <c r="BE154" s="1"/>
  <c r="BK149"/>
  <c r="BI149"/>
  <c r="BH149"/>
  <c r="BG149"/>
  <c r="BF149"/>
  <c r="T149"/>
  <c r="R149"/>
  <c r="P149"/>
  <c r="J149"/>
  <c r="BE149" s="1"/>
  <c r="BK144"/>
  <c r="BI144"/>
  <c r="BH144"/>
  <c r="BG144"/>
  <c r="BF144"/>
  <c r="T144"/>
  <c r="R144"/>
  <c r="P144"/>
  <c r="J144"/>
  <c r="BE144" s="1"/>
  <c r="BK139"/>
  <c r="BI139"/>
  <c r="BH139"/>
  <c r="BG139"/>
  <c r="BF139"/>
  <c r="T139"/>
  <c r="T133" s="1"/>
  <c r="R139"/>
  <c r="R133" s="1"/>
  <c r="R132" s="1"/>
  <c r="R131" s="1"/>
  <c r="P139"/>
  <c r="J139"/>
  <c r="BE139" s="1"/>
  <c r="BK134"/>
  <c r="BI134"/>
  <c r="BH134"/>
  <c r="BG134"/>
  <c r="BF134"/>
  <c r="T134"/>
  <c r="R134"/>
  <c r="P134"/>
  <c r="J134"/>
  <c r="BE134" s="1"/>
  <c r="P133"/>
  <c r="P132" s="1"/>
  <c r="P131" s="1"/>
  <c r="J125"/>
  <c r="F125"/>
  <c r="E123"/>
  <c r="J102"/>
  <c r="F91"/>
  <c r="F89"/>
  <c r="E87"/>
  <c r="J39"/>
  <c r="J38"/>
  <c r="J37"/>
  <c r="J31"/>
  <c r="J24"/>
  <c r="E24"/>
  <c r="J92" s="1"/>
  <c r="J23"/>
  <c r="J21"/>
  <c r="E21"/>
  <c r="J91" s="1"/>
  <c r="J20"/>
  <c r="J18"/>
  <c r="E18"/>
  <c r="F128" s="1"/>
  <c r="J17"/>
  <c r="J15"/>
  <c r="E15"/>
  <c r="F127" s="1"/>
  <c r="J14"/>
  <c r="J12"/>
  <c r="J89" s="1"/>
  <c r="E7"/>
  <c r="E85" s="1"/>
  <c r="E7" i="12"/>
  <c r="J12"/>
  <c r="J89" s="1"/>
  <c r="J14"/>
  <c r="E15"/>
  <c r="F91" s="1"/>
  <c r="J15"/>
  <c r="J17"/>
  <c r="E18"/>
  <c r="F129" s="1"/>
  <c r="J18"/>
  <c r="J20"/>
  <c r="E21"/>
  <c r="J128" s="1"/>
  <c r="J21"/>
  <c r="J23"/>
  <c r="E24"/>
  <c r="J24"/>
  <c r="J31"/>
  <c r="J37"/>
  <c r="J38"/>
  <c r="J39"/>
  <c r="E85"/>
  <c r="E87"/>
  <c r="F89"/>
  <c r="J91"/>
  <c r="F92"/>
  <c r="J92"/>
  <c r="E122"/>
  <c r="E124"/>
  <c r="F126"/>
  <c r="J126"/>
  <c r="F128"/>
  <c r="J129"/>
  <c r="J135"/>
  <c r="P135"/>
  <c r="R135"/>
  <c r="T135"/>
  <c r="BE135"/>
  <c r="BF135"/>
  <c r="BG135"/>
  <c r="BH135"/>
  <c r="BI135"/>
  <c r="BK135"/>
  <c r="J139"/>
  <c r="P139"/>
  <c r="R139"/>
  <c r="R134" s="1"/>
  <c r="R133" s="1"/>
  <c r="R132" s="1"/>
  <c r="T139"/>
  <c r="T134" s="1"/>
  <c r="BE139"/>
  <c r="BF139"/>
  <c r="BG139"/>
  <c r="BH139"/>
  <c r="BI139"/>
  <c r="BK139"/>
  <c r="J143"/>
  <c r="P143"/>
  <c r="P134" s="1"/>
  <c r="R143"/>
  <c r="T143"/>
  <c r="BE143"/>
  <c r="BF143"/>
  <c r="BG143"/>
  <c r="BH143"/>
  <c r="BI143"/>
  <c r="BK143"/>
  <c r="J145"/>
  <c r="P145"/>
  <c r="R145"/>
  <c r="T145"/>
  <c r="BE145"/>
  <c r="BF145"/>
  <c r="BG145"/>
  <c r="BH145"/>
  <c r="BI145"/>
  <c r="BK145"/>
  <c r="J149"/>
  <c r="P149"/>
  <c r="R149"/>
  <c r="T149"/>
  <c r="BE149"/>
  <c r="BF149"/>
  <c r="BG149"/>
  <c r="BH149"/>
  <c r="BI149"/>
  <c r="BK149"/>
  <c r="J157"/>
  <c r="P157"/>
  <c r="R157"/>
  <c r="T157"/>
  <c r="BE157"/>
  <c r="BF157"/>
  <c r="BG157"/>
  <c r="BH157"/>
  <c r="BI157"/>
  <c r="BK157"/>
  <c r="J161"/>
  <c r="P161"/>
  <c r="R161"/>
  <c r="T161"/>
  <c r="BE161"/>
  <c r="BF161"/>
  <c r="BG161"/>
  <c r="BH161"/>
  <c r="BI161"/>
  <c r="BK161"/>
  <c r="J165"/>
  <c r="P165"/>
  <c r="R165"/>
  <c r="T165"/>
  <c r="BE165"/>
  <c r="BF165"/>
  <c r="BG165"/>
  <c r="BH165"/>
  <c r="BI165"/>
  <c r="BK165"/>
  <c r="J169"/>
  <c r="P169"/>
  <c r="R169"/>
  <c r="T169"/>
  <c r="BE169"/>
  <c r="BF169"/>
  <c r="BG169"/>
  <c r="BH169"/>
  <c r="BI169"/>
  <c r="BK169"/>
  <c r="J173"/>
  <c r="P173"/>
  <c r="R173"/>
  <c r="T173"/>
  <c r="BE173"/>
  <c r="BF173"/>
  <c r="BG173"/>
  <c r="BH173"/>
  <c r="BI173"/>
  <c r="BK173"/>
  <c r="J177"/>
  <c r="P177"/>
  <c r="R177"/>
  <c r="T177"/>
  <c r="BE177"/>
  <c r="BF177"/>
  <c r="BG177"/>
  <c r="BH177"/>
  <c r="BI177"/>
  <c r="BK177"/>
  <c r="J181"/>
  <c r="P181"/>
  <c r="R181"/>
  <c r="T181"/>
  <c r="BE181"/>
  <c r="BF181"/>
  <c r="BG181"/>
  <c r="BH181"/>
  <c r="BI181"/>
  <c r="BK181"/>
  <c r="J185"/>
  <c r="P185"/>
  <c r="R185"/>
  <c r="T185"/>
  <c r="BE185"/>
  <c r="BF185"/>
  <c r="BG185"/>
  <c r="BH185"/>
  <c r="BI185"/>
  <c r="BK185"/>
  <c r="J194"/>
  <c r="P194"/>
  <c r="R194"/>
  <c r="T194"/>
  <c r="BE194"/>
  <c r="BF194"/>
  <c r="BG194"/>
  <c r="BH194"/>
  <c r="BI194"/>
  <c r="BK194"/>
  <c r="J198"/>
  <c r="P198"/>
  <c r="R198"/>
  <c r="T198"/>
  <c r="BE198"/>
  <c r="BF198"/>
  <c r="BG198"/>
  <c r="BH198"/>
  <c r="BI198"/>
  <c r="BK198"/>
  <c r="R202"/>
  <c r="J203"/>
  <c r="P203"/>
  <c r="P202" s="1"/>
  <c r="R203"/>
  <c r="T203"/>
  <c r="BE203"/>
  <c r="BF203"/>
  <c r="BG203"/>
  <c r="BH203"/>
  <c r="BI203"/>
  <c r="BK203"/>
  <c r="J208"/>
  <c r="P208"/>
  <c r="R208"/>
  <c r="T208"/>
  <c r="T202" s="1"/>
  <c r="BE208"/>
  <c r="BF208"/>
  <c r="BG208"/>
  <c r="BH208"/>
  <c r="BI208"/>
  <c r="BK208"/>
  <c r="J212"/>
  <c r="P212"/>
  <c r="R212"/>
  <c r="T212"/>
  <c r="BE212"/>
  <c r="BF212"/>
  <c r="BG212"/>
  <c r="BH212"/>
  <c r="BI212"/>
  <c r="BK212"/>
  <c r="J219"/>
  <c r="P219"/>
  <c r="R219"/>
  <c r="T219"/>
  <c r="BE219"/>
  <c r="BF219"/>
  <c r="BG219"/>
  <c r="BH219"/>
  <c r="BI219"/>
  <c r="BK219"/>
  <c r="J226"/>
  <c r="P226"/>
  <c r="R226"/>
  <c r="T226"/>
  <c r="BE226"/>
  <c r="BF226"/>
  <c r="BG226"/>
  <c r="BH226"/>
  <c r="BI226"/>
  <c r="BK226"/>
  <c r="J233"/>
  <c r="P233"/>
  <c r="R233"/>
  <c r="T233"/>
  <c r="BE233"/>
  <c r="BF233"/>
  <c r="BG233"/>
  <c r="BH233"/>
  <c r="BI233"/>
  <c r="BK233"/>
  <c r="J239"/>
  <c r="P239"/>
  <c r="R239"/>
  <c r="T239"/>
  <c r="BE239"/>
  <c r="BF239"/>
  <c r="BG239"/>
  <c r="BH239"/>
  <c r="BI239"/>
  <c r="BK239"/>
  <c r="J244"/>
  <c r="P244"/>
  <c r="R244"/>
  <c r="R238" s="1"/>
  <c r="T244"/>
  <c r="T238" s="1"/>
  <c r="BE244"/>
  <c r="BF244"/>
  <c r="BG244"/>
  <c r="BH244"/>
  <c r="BI244"/>
  <c r="BK244"/>
  <c r="J248"/>
  <c r="P248"/>
  <c r="R248"/>
  <c r="T248"/>
  <c r="BE248"/>
  <c r="BF248"/>
  <c r="BG248"/>
  <c r="BH248"/>
  <c r="BI248"/>
  <c r="BK248"/>
  <c r="J252"/>
  <c r="P252"/>
  <c r="R252"/>
  <c r="T252"/>
  <c r="BE252"/>
  <c r="BF252"/>
  <c r="BG252"/>
  <c r="BH252"/>
  <c r="BI252"/>
  <c r="BK252"/>
  <c r="J259"/>
  <c r="P259"/>
  <c r="R259"/>
  <c r="T259"/>
  <c r="BE259"/>
  <c r="BF259"/>
  <c r="BG259"/>
  <c r="BH259"/>
  <c r="BI259"/>
  <c r="BK259"/>
  <c r="J264"/>
  <c r="P264"/>
  <c r="R264"/>
  <c r="T264"/>
  <c r="BE264"/>
  <c r="BF264"/>
  <c r="BG264"/>
  <c r="BH264"/>
  <c r="BI264"/>
  <c r="BK264"/>
  <c r="J268"/>
  <c r="P268"/>
  <c r="R268"/>
  <c r="T268"/>
  <c r="BE268"/>
  <c r="BF268"/>
  <c r="BG268"/>
  <c r="BH268"/>
  <c r="BI268"/>
  <c r="BK268"/>
  <c r="J272"/>
  <c r="P272"/>
  <c r="R272"/>
  <c r="T272"/>
  <c r="BE272"/>
  <c r="BF272"/>
  <c r="BG272"/>
  <c r="BH272"/>
  <c r="BI272"/>
  <c r="BK272"/>
  <c r="J276"/>
  <c r="P276"/>
  <c r="P238" s="1"/>
  <c r="R276"/>
  <c r="T276"/>
  <c r="BE276"/>
  <c r="BF276"/>
  <c r="BG276"/>
  <c r="BH276"/>
  <c r="BI276"/>
  <c r="BK276"/>
  <c r="R283"/>
  <c r="J284"/>
  <c r="P284"/>
  <c r="P283" s="1"/>
  <c r="R284"/>
  <c r="T284"/>
  <c r="BE284"/>
  <c r="BF284"/>
  <c r="BG284"/>
  <c r="BH284"/>
  <c r="BI284"/>
  <c r="BK284"/>
  <c r="J289"/>
  <c r="P289"/>
  <c r="R289"/>
  <c r="T289"/>
  <c r="T283" s="1"/>
  <c r="BE289"/>
  <c r="BF289"/>
  <c r="BG289"/>
  <c r="BH289"/>
  <c r="BI289"/>
  <c r="BK289"/>
  <c r="J294"/>
  <c r="P294"/>
  <c r="R294"/>
  <c r="T294"/>
  <c r="BE294"/>
  <c r="BF294"/>
  <c r="BG294"/>
  <c r="BH294"/>
  <c r="BI294"/>
  <c r="BK294"/>
  <c r="J296"/>
  <c r="P296"/>
  <c r="R296"/>
  <c r="T296"/>
  <c r="BE296"/>
  <c r="BF296"/>
  <c r="BG296"/>
  <c r="BH296"/>
  <c r="BI296"/>
  <c r="BK296"/>
  <c r="P301"/>
  <c r="J302"/>
  <c r="P302"/>
  <c r="R302"/>
  <c r="T302"/>
  <c r="BE302"/>
  <c r="BF302"/>
  <c r="BG302"/>
  <c r="BH302"/>
  <c r="BI302"/>
  <c r="BK302"/>
  <c r="J306"/>
  <c r="P306"/>
  <c r="R306"/>
  <c r="R301" s="1"/>
  <c r="T306"/>
  <c r="T301" s="1"/>
  <c r="BE306"/>
  <c r="BF306"/>
  <c r="BG306"/>
  <c r="BH306"/>
  <c r="BI306"/>
  <c r="BK306"/>
  <c r="J308"/>
  <c r="P308"/>
  <c r="R308"/>
  <c r="T308"/>
  <c r="BE308"/>
  <c r="BF308"/>
  <c r="BG308"/>
  <c r="BH308"/>
  <c r="BI308"/>
  <c r="BK308"/>
  <c r="J310"/>
  <c r="P310"/>
  <c r="R310"/>
  <c r="T310"/>
  <c r="BE310"/>
  <c r="BF310"/>
  <c r="BG310"/>
  <c r="BH310"/>
  <c r="BI310"/>
  <c r="BK310"/>
  <c r="J312"/>
  <c r="P312"/>
  <c r="R312"/>
  <c r="T312"/>
  <c r="BE312"/>
  <c r="BF312"/>
  <c r="BG312"/>
  <c r="BH312"/>
  <c r="BI312"/>
  <c r="BK312"/>
  <c r="R317"/>
  <c r="J318"/>
  <c r="P318"/>
  <c r="P317" s="1"/>
  <c r="R318"/>
  <c r="T318"/>
  <c r="BE318"/>
  <c r="BF318"/>
  <c r="BG318"/>
  <c r="BH318"/>
  <c r="BI318"/>
  <c r="BK318"/>
  <c r="BK317" s="1"/>
  <c r="J317" s="1"/>
  <c r="J103" s="1"/>
  <c r="J322"/>
  <c r="P322"/>
  <c r="R322"/>
  <c r="T322"/>
  <c r="T317" s="1"/>
  <c r="BE322"/>
  <c r="BF322"/>
  <c r="BG322"/>
  <c r="BH322"/>
  <c r="BI322"/>
  <c r="BK322"/>
  <c r="P328"/>
  <c r="J329"/>
  <c r="P329"/>
  <c r="R329"/>
  <c r="T329"/>
  <c r="BE329"/>
  <c r="BF329"/>
  <c r="BG329"/>
  <c r="BH329"/>
  <c r="BI329"/>
  <c r="BK329"/>
  <c r="J333"/>
  <c r="P333"/>
  <c r="R333"/>
  <c r="R328" s="1"/>
  <c r="T333"/>
  <c r="T328" s="1"/>
  <c r="BE333"/>
  <c r="BF333"/>
  <c r="BG333"/>
  <c r="BH333"/>
  <c r="BI333"/>
  <c r="BK333"/>
  <c r="J337"/>
  <c r="P337"/>
  <c r="R337"/>
  <c r="T337"/>
  <c r="BE337"/>
  <c r="BF337"/>
  <c r="BG337"/>
  <c r="BH337"/>
  <c r="BI337"/>
  <c r="BK337"/>
  <c r="J341"/>
  <c r="P341"/>
  <c r="R341"/>
  <c r="T341"/>
  <c r="BE341"/>
  <c r="BF341"/>
  <c r="BG341"/>
  <c r="BH341"/>
  <c r="BI341"/>
  <c r="BK341"/>
  <c r="J346"/>
  <c r="P346"/>
  <c r="P345" s="1"/>
  <c r="R346"/>
  <c r="T346"/>
  <c r="T345" s="1"/>
  <c r="BE346"/>
  <c r="BF346"/>
  <c r="BG346"/>
  <c r="BH346"/>
  <c r="BI346"/>
  <c r="BK346"/>
  <c r="J350"/>
  <c r="P350"/>
  <c r="R350"/>
  <c r="R345" s="1"/>
  <c r="T350"/>
  <c r="BE350"/>
  <c r="BF350"/>
  <c r="BG350"/>
  <c r="BH350"/>
  <c r="BI350"/>
  <c r="BK350"/>
  <c r="R355"/>
  <c r="R354" s="1"/>
  <c r="J356"/>
  <c r="P356"/>
  <c r="P355" s="1"/>
  <c r="P354" s="1"/>
  <c r="R356"/>
  <c r="T356"/>
  <c r="BE356"/>
  <c r="BF356"/>
  <c r="BG356"/>
  <c r="BH356"/>
  <c r="BI356"/>
  <c r="BK356"/>
  <c r="J362"/>
  <c r="P362"/>
  <c r="R362"/>
  <c r="T362"/>
  <c r="T355" s="1"/>
  <c r="T354" s="1"/>
  <c r="BE362"/>
  <c r="BF362"/>
  <c r="BG362"/>
  <c r="BH362"/>
  <c r="BI362"/>
  <c r="BK362"/>
  <c r="J366"/>
  <c r="P366"/>
  <c r="R366"/>
  <c r="T366"/>
  <c r="BE366"/>
  <c r="BF366"/>
  <c r="BG366"/>
  <c r="BH366"/>
  <c r="BI366"/>
  <c r="BK366"/>
  <c r="J370"/>
  <c r="P370"/>
  <c r="R370"/>
  <c r="T370"/>
  <c r="BE370"/>
  <c r="BF370"/>
  <c r="BG370"/>
  <c r="BH370"/>
  <c r="BI370"/>
  <c r="BK370"/>
  <c r="J374"/>
  <c r="P374"/>
  <c r="R374"/>
  <c r="T374"/>
  <c r="BE374"/>
  <c r="BF374"/>
  <c r="BG374"/>
  <c r="BH374"/>
  <c r="BI374"/>
  <c r="BK374"/>
  <c r="T378"/>
  <c r="J379"/>
  <c r="P379"/>
  <c r="R379"/>
  <c r="R378" s="1"/>
  <c r="T379"/>
  <c r="BE379"/>
  <c r="BF379"/>
  <c r="BG379"/>
  <c r="BH379"/>
  <c r="BI379"/>
  <c r="BK379"/>
  <c r="J381"/>
  <c r="P381"/>
  <c r="P378" s="1"/>
  <c r="R381"/>
  <c r="T381"/>
  <c r="BE381"/>
  <c r="BF381"/>
  <c r="BG381"/>
  <c r="BH381"/>
  <c r="BI381"/>
  <c r="BK381"/>
  <c r="J383"/>
  <c r="P383"/>
  <c r="R383"/>
  <c r="T383"/>
  <c r="BE383"/>
  <c r="BF383"/>
  <c r="BG383"/>
  <c r="BH383"/>
  <c r="BI383"/>
  <c r="BK383"/>
  <c r="J385"/>
  <c r="P385"/>
  <c r="R385"/>
  <c r="T385"/>
  <c r="BE385"/>
  <c r="BF385"/>
  <c r="BG385"/>
  <c r="BH385"/>
  <c r="BI385"/>
  <c r="BK385"/>
  <c r="J36" i="20" l="1"/>
  <c r="F36"/>
  <c r="BK126"/>
  <c r="BK125" s="1"/>
  <c r="J125" s="1"/>
  <c r="J99" s="1"/>
  <c r="F36" i="19"/>
  <c r="BK356"/>
  <c r="J356" s="1"/>
  <c r="J105" s="1"/>
  <c r="BK229"/>
  <c r="J229" s="1"/>
  <c r="J102" s="1"/>
  <c r="BK270"/>
  <c r="J270" s="1"/>
  <c r="J103" s="1"/>
  <c r="J36"/>
  <c r="BK136"/>
  <c r="BK658"/>
  <c r="J658" s="1"/>
  <c r="J107" s="1"/>
  <c r="P125" i="16"/>
  <c r="P124" s="1"/>
  <c r="T126"/>
  <c r="R126"/>
  <c r="R125" s="1"/>
  <c r="R124" s="1"/>
  <c r="F36"/>
  <c r="BK126"/>
  <c r="J126" s="1"/>
  <c r="J100" s="1"/>
  <c r="R126" i="18"/>
  <c r="R125" s="1"/>
  <c r="R124" s="1"/>
  <c r="T126"/>
  <c r="T125" s="1"/>
  <c r="T124" s="1"/>
  <c r="J36"/>
  <c r="P126"/>
  <c r="P125" s="1"/>
  <c r="P124" s="1"/>
  <c r="F37"/>
  <c r="BK126"/>
  <c r="BK125" s="1"/>
  <c r="F36"/>
  <c r="F39"/>
  <c r="F39" i="17"/>
  <c r="F38"/>
  <c r="F37"/>
  <c r="F36"/>
  <c r="BK128"/>
  <c r="J128" s="1"/>
  <c r="J100" s="1"/>
  <c r="F38" i="16"/>
  <c r="F39"/>
  <c r="J36"/>
  <c r="BK359" i="15"/>
  <c r="J359" s="1"/>
  <c r="J104" s="1"/>
  <c r="F36"/>
  <c r="BK133"/>
  <c r="J133" s="1"/>
  <c r="J100" s="1"/>
  <c r="BK539"/>
  <c r="J539" s="1"/>
  <c r="J109" s="1"/>
  <c r="F36" i="13"/>
  <c r="BK133"/>
  <c r="BK240"/>
  <c r="J240" s="1"/>
  <c r="J99" s="1"/>
  <c r="BK356"/>
  <c r="J356" s="1"/>
  <c r="J103" s="1"/>
  <c r="J36"/>
  <c r="F37"/>
  <c r="BK328" i="12"/>
  <c r="J328" s="1"/>
  <c r="J104" s="1"/>
  <c r="BK301"/>
  <c r="J301" s="1"/>
  <c r="J102" s="1"/>
  <c r="BK238"/>
  <c r="J238" s="1"/>
  <c r="J100" s="1"/>
  <c r="BK202"/>
  <c r="J202" s="1"/>
  <c r="J99" s="1"/>
  <c r="F37"/>
  <c r="BK355"/>
  <c r="F38"/>
  <c r="BK134"/>
  <c r="F36"/>
  <c r="BK378"/>
  <c r="J378" s="1"/>
  <c r="J108" s="1"/>
  <c r="BK345"/>
  <c r="J345" s="1"/>
  <c r="J105" s="1"/>
  <c r="BK283"/>
  <c r="J283" s="1"/>
  <c r="J101" s="1"/>
  <c r="J126" i="20"/>
  <c r="J100" s="1"/>
  <c r="F39" i="19"/>
  <c r="F38" i="18"/>
  <c r="BK127" i="17"/>
  <c r="J36"/>
  <c r="T125" i="16"/>
  <c r="T124" s="1"/>
  <c r="F37"/>
  <c r="J36" i="15"/>
  <c r="BK133" i="14"/>
  <c r="J133" s="1"/>
  <c r="J97" s="1"/>
  <c r="J134"/>
  <c r="J98" s="1"/>
  <c r="F39" i="13"/>
  <c r="F38"/>
  <c r="F39" i="12"/>
  <c r="J35"/>
  <c r="E85" i="17"/>
  <c r="F93"/>
  <c r="E85" i="20"/>
  <c r="E85" i="18"/>
  <c r="J121"/>
  <c r="E122" i="19"/>
  <c r="F93" i="20"/>
  <c r="F93" i="18"/>
  <c r="J120"/>
  <c r="J94" i="19"/>
  <c r="J35" i="20"/>
  <c r="F35"/>
  <c r="P135" i="19"/>
  <c r="J35"/>
  <c r="F35"/>
  <c r="J136"/>
  <c r="J100" s="1"/>
  <c r="BK663"/>
  <c r="J663" s="1"/>
  <c r="J108" s="1"/>
  <c r="J697"/>
  <c r="J110" s="1"/>
  <c r="P663"/>
  <c r="J93"/>
  <c r="F131"/>
  <c r="J93" i="20"/>
  <c r="J118"/>
  <c r="J91" i="19"/>
  <c r="F121" i="20"/>
  <c r="J35" i="18"/>
  <c r="F35"/>
  <c r="J126"/>
  <c r="J100" s="1"/>
  <c r="J35" i="17"/>
  <c r="F35"/>
  <c r="F123"/>
  <c r="J94"/>
  <c r="F121" i="18"/>
  <c r="J35" i="16"/>
  <c r="F35"/>
  <c r="T132" i="15"/>
  <c r="T131" s="1"/>
  <c r="J35"/>
  <c r="F35"/>
  <c r="BK538"/>
  <c r="J538" s="1"/>
  <c r="J108" s="1"/>
  <c r="J93"/>
  <c r="J93" i="16"/>
  <c r="E112"/>
  <c r="F120"/>
  <c r="E85" i="15"/>
  <c r="F93"/>
  <c r="J118" i="16"/>
  <c r="J121"/>
  <c r="J91" i="15"/>
  <c r="J94"/>
  <c r="F121" i="16"/>
  <c r="F94" i="15"/>
  <c r="P133" i="14"/>
  <c r="P132" s="1"/>
  <c r="R133"/>
  <c r="R132" s="1"/>
  <c r="F35"/>
  <c r="J35"/>
  <c r="J411"/>
  <c r="J107" s="1"/>
  <c r="BK410"/>
  <c r="J410" s="1"/>
  <c r="J106" s="1"/>
  <c r="T133"/>
  <c r="T132" s="1"/>
  <c r="E122"/>
  <c r="F128"/>
  <c r="J91"/>
  <c r="J126"/>
  <c r="J129"/>
  <c r="F35" i="13"/>
  <c r="J35"/>
  <c r="J133"/>
  <c r="J98" s="1"/>
  <c r="T132"/>
  <c r="T131" s="1"/>
  <c r="J377"/>
  <c r="J106" s="1"/>
  <c r="BK376"/>
  <c r="J376" s="1"/>
  <c r="J105" s="1"/>
  <c r="F92"/>
  <c r="J127"/>
  <c r="E121"/>
  <c r="J128"/>
  <c r="BK354" i="12"/>
  <c r="J354" s="1"/>
  <c r="J106" s="1"/>
  <c r="J355"/>
  <c r="J107" s="1"/>
  <c r="BK133"/>
  <c r="J134"/>
  <c r="J98" s="1"/>
  <c r="P133"/>
  <c r="P132" s="1"/>
  <c r="T133"/>
  <c r="T132" s="1"/>
  <c r="J36"/>
  <c r="F35"/>
  <c r="J39" i="11"/>
  <c r="J38"/>
  <c r="AY122" i="1" s="1"/>
  <c r="J37" i="11"/>
  <c r="AX122" i="1"/>
  <c r="BI137" i="11"/>
  <c r="BH137"/>
  <c r="BG137"/>
  <c r="BF137"/>
  <c r="T137"/>
  <c r="T136" s="1"/>
  <c r="R137"/>
  <c r="R136" s="1"/>
  <c r="P137"/>
  <c r="P136"/>
  <c r="BI133"/>
  <c r="BH133"/>
  <c r="BG133"/>
  <c r="BF133"/>
  <c r="T133"/>
  <c r="T132"/>
  <c r="R133"/>
  <c r="R132"/>
  <c r="P133"/>
  <c r="P132"/>
  <c r="BI129"/>
  <c r="BH129"/>
  <c r="BG129"/>
  <c r="BF129"/>
  <c r="T129"/>
  <c r="R129"/>
  <c r="P129"/>
  <c r="BI127"/>
  <c r="BH127"/>
  <c r="BG127"/>
  <c r="BF127"/>
  <c r="T127"/>
  <c r="R127"/>
  <c r="P127"/>
  <c r="F118"/>
  <c r="E116"/>
  <c r="F91"/>
  <c r="E89"/>
  <c r="J26"/>
  <c r="E26"/>
  <c r="J94" s="1"/>
  <c r="J25"/>
  <c r="J23"/>
  <c r="E23"/>
  <c r="J93" s="1"/>
  <c r="J22"/>
  <c r="J20"/>
  <c r="E20"/>
  <c r="F121" s="1"/>
  <c r="J19"/>
  <c r="J17"/>
  <c r="E17"/>
  <c r="F120" s="1"/>
  <c r="J16"/>
  <c r="J14"/>
  <c r="J91" s="1"/>
  <c r="E7"/>
  <c r="E85" s="1"/>
  <c r="J39" i="10"/>
  <c r="J38"/>
  <c r="AY121" i="1"/>
  <c r="J37" i="10"/>
  <c r="AX121" i="1" s="1"/>
  <c r="BI421" i="10"/>
  <c r="BH421"/>
  <c r="BG421"/>
  <c r="BF421"/>
  <c r="T421"/>
  <c r="R421"/>
  <c r="P421"/>
  <c r="BI417"/>
  <c r="BH417"/>
  <c r="BG417"/>
  <c r="BF417"/>
  <c r="T417"/>
  <c r="R417"/>
  <c r="P417"/>
  <c r="BI414"/>
  <c r="BH414"/>
  <c r="BG414"/>
  <c r="BF414"/>
  <c r="T414"/>
  <c r="R414"/>
  <c r="P414"/>
  <c r="BI410"/>
  <c r="BH410"/>
  <c r="BG410"/>
  <c r="BF410"/>
  <c r="T410"/>
  <c r="R410"/>
  <c r="P410"/>
  <c r="BI405"/>
  <c r="BH405"/>
  <c r="BG405"/>
  <c r="BF405"/>
  <c r="T405"/>
  <c r="R405"/>
  <c r="P405"/>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3"/>
  <c r="BH383"/>
  <c r="BG383"/>
  <c r="BF383"/>
  <c r="T383"/>
  <c r="R383"/>
  <c r="P383"/>
  <c r="BI379"/>
  <c r="BH379"/>
  <c r="BG379"/>
  <c r="BF379"/>
  <c r="T379"/>
  <c r="R379"/>
  <c r="P379"/>
  <c r="BI369"/>
  <c r="BH369"/>
  <c r="BG369"/>
  <c r="BF369"/>
  <c r="T369"/>
  <c r="R369"/>
  <c r="P369"/>
  <c r="BI365"/>
  <c r="BH365"/>
  <c r="BG365"/>
  <c r="BF365"/>
  <c r="T365"/>
  <c r="R365"/>
  <c r="P365"/>
  <c r="BI361"/>
  <c r="BH361"/>
  <c r="BG361"/>
  <c r="BF361"/>
  <c r="T361"/>
  <c r="R361"/>
  <c r="P361"/>
  <c r="BI351"/>
  <c r="BH351"/>
  <c r="BG351"/>
  <c r="BF351"/>
  <c r="T351"/>
  <c r="R351"/>
  <c r="P351"/>
  <c r="BI341"/>
  <c r="BH341"/>
  <c r="BG341"/>
  <c r="BF341"/>
  <c r="T341"/>
  <c r="R341"/>
  <c r="P341"/>
  <c r="BI331"/>
  <c r="BH331"/>
  <c r="BG331"/>
  <c r="BF331"/>
  <c r="T331"/>
  <c r="R331"/>
  <c r="P331"/>
  <c r="BI327"/>
  <c r="BH327"/>
  <c r="BG327"/>
  <c r="BF327"/>
  <c r="T327"/>
  <c r="R327"/>
  <c r="P327"/>
  <c r="BI323"/>
  <c r="BH323"/>
  <c r="BG323"/>
  <c r="BF323"/>
  <c r="T323"/>
  <c r="R323"/>
  <c r="P323"/>
  <c r="BI318"/>
  <c r="BH318"/>
  <c r="BG318"/>
  <c r="BF318"/>
  <c r="T318"/>
  <c r="R318"/>
  <c r="P318"/>
  <c r="BI312"/>
  <c r="BH312"/>
  <c r="BG312"/>
  <c r="BF312"/>
  <c r="T312"/>
  <c r="R312"/>
  <c r="P312"/>
  <c r="BI306"/>
  <c r="BH306"/>
  <c r="BG306"/>
  <c r="BF306"/>
  <c r="T306"/>
  <c r="R306"/>
  <c r="P306"/>
  <c r="BI300"/>
  <c r="BH300"/>
  <c r="BG300"/>
  <c r="BF300"/>
  <c r="T300"/>
  <c r="R300"/>
  <c r="P300"/>
  <c r="P289"/>
  <c r="BI290"/>
  <c r="BH290"/>
  <c r="BG290"/>
  <c r="BF290"/>
  <c r="T290"/>
  <c r="T289" s="1"/>
  <c r="R290"/>
  <c r="R289" s="1"/>
  <c r="P290"/>
  <c r="BI284"/>
  <c r="BH284"/>
  <c r="BG284"/>
  <c r="BF284"/>
  <c r="T284"/>
  <c r="R284"/>
  <c r="P284"/>
  <c r="BI273"/>
  <c r="BH273"/>
  <c r="BG273"/>
  <c r="BF273"/>
  <c r="T273"/>
  <c r="R273"/>
  <c r="P273"/>
  <c r="BI262"/>
  <c r="BH262"/>
  <c r="BG262"/>
  <c r="BF262"/>
  <c r="T262"/>
  <c r="R262"/>
  <c r="P262"/>
  <c r="BI253"/>
  <c r="BH253"/>
  <c r="BG253"/>
  <c r="BF253"/>
  <c r="T253"/>
  <c r="R253"/>
  <c r="P253"/>
  <c r="BI248"/>
  <c r="BH248"/>
  <c r="BG248"/>
  <c r="BF248"/>
  <c r="T248"/>
  <c r="R248"/>
  <c r="P248"/>
  <c r="BI246"/>
  <c r="BH246"/>
  <c r="BG246"/>
  <c r="BF246"/>
  <c r="T246"/>
  <c r="R246"/>
  <c r="P246"/>
  <c r="BI237"/>
  <c r="BH237"/>
  <c r="BG237"/>
  <c r="BF237"/>
  <c r="T237"/>
  <c r="R237"/>
  <c r="P237"/>
  <c r="BI230"/>
  <c r="BH230"/>
  <c r="BG230"/>
  <c r="BF230"/>
  <c r="T230"/>
  <c r="R230"/>
  <c r="P230"/>
  <c r="BI221"/>
  <c r="BH221"/>
  <c r="BG221"/>
  <c r="BF221"/>
  <c r="T221"/>
  <c r="T220"/>
  <c r="R221"/>
  <c r="R220" s="1"/>
  <c r="P221"/>
  <c r="P220"/>
  <c r="BI216"/>
  <c r="BH216"/>
  <c r="BG216"/>
  <c r="BF216"/>
  <c r="T216"/>
  <c r="R216"/>
  <c r="P216"/>
  <c r="BI214"/>
  <c r="BH214"/>
  <c r="BG214"/>
  <c r="BF214"/>
  <c r="T214"/>
  <c r="R214"/>
  <c r="P214"/>
  <c r="BI203"/>
  <c r="BH203"/>
  <c r="BG203"/>
  <c r="BF203"/>
  <c r="T203"/>
  <c r="R203"/>
  <c r="P203"/>
  <c r="BI200"/>
  <c r="BH200"/>
  <c r="BG200"/>
  <c r="BF200"/>
  <c r="T200"/>
  <c r="R200"/>
  <c r="P200"/>
  <c r="BI195"/>
  <c r="BH195"/>
  <c r="BG195"/>
  <c r="BF195"/>
  <c r="T195"/>
  <c r="R195"/>
  <c r="P195"/>
  <c r="BI190"/>
  <c r="BH190"/>
  <c r="BG190"/>
  <c r="BF190"/>
  <c r="T190"/>
  <c r="R190"/>
  <c r="P190"/>
  <c r="BI185"/>
  <c r="BH185"/>
  <c r="BG185"/>
  <c r="BF185"/>
  <c r="T185"/>
  <c r="R185"/>
  <c r="P185"/>
  <c r="BI182"/>
  <c r="BH182"/>
  <c r="BG182"/>
  <c r="BF182"/>
  <c r="T182"/>
  <c r="R182"/>
  <c r="P182"/>
  <c r="BI177"/>
  <c r="BH177"/>
  <c r="BG177"/>
  <c r="BF177"/>
  <c r="T177"/>
  <c r="R177"/>
  <c r="P177"/>
  <c r="BI169"/>
  <c r="BH169"/>
  <c r="BG169"/>
  <c r="BF169"/>
  <c r="T169"/>
  <c r="R169"/>
  <c r="P169"/>
  <c r="BI158"/>
  <c r="BH158"/>
  <c r="BG158"/>
  <c r="BF158"/>
  <c r="T158"/>
  <c r="R158"/>
  <c r="P158"/>
  <c r="BI148"/>
  <c r="BH148"/>
  <c r="BG148"/>
  <c r="BF148"/>
  <c r="T148"/>
  <c r="R148"/>
  <c r="P148"/>
  <c r="BI144"/>
  <c r="BH144"/>
  <c r="BG144"/>
  <c r="BF144"/>
  <c r="T144"/>
  <c r="R144"/>
  <c r="P144"/>
  <c r="BI141"/>
  <c r="BH141"/>
  <c r="BG141"/>
  <c r="BF141"/>
  <c r="T141"/>
  <c r="R141"/>
  <c r="P141"/>
  <c r="BI134"/>
  <c r="BH134"/>
  <c r="BG134"/>
  <c r="BF134"/>
  <c r="T134"/>
  <c r="R134"/>
  <c r="P134"/>
  <c r="F125"/>
  <c r="E123"/>
  <c r="F91"/>
  <c r="E89"/>
  <c r="J26"/>
  <c r="E26"/>
  <c r="J128" s="1"/>
  <c r="J25"/>
  <c r="J23"/>
  <c r="E23"/>
  <c r="J93" s="1"/>
  <c r="J22"/>
  <c r="J20"/>
  <c r="E20"/>
  <c r="F128" s="1"/>
  <c r="J19"/>
  <c r="J17"/>
  <c r="E17"/>
  <c r="F127" s="1"/>
  <c r="J16"/>
  <c r="J14"/>
  <c r="J125" s="1"/>
  <c r="E7"/>
  <c r="E119" s="1"/>
  <c r="J39" i="9"/>
  <c r="J38"/>
  <c r="AY119" i="1"/>
  <c r="J37" i="9"/>
  <c r="AX119" i="1" s="1"/>
  <c r="BI137" i="9"/>
  <c r="BH137"/>
  <c r="BG137"/>
  <c r="BF137"/>
  <c r="T137"/>
  <c r="T136"/>
  <c r="R137"/>
  <c r="R136" s="1"/>
  <c r="P137"/>
  <c r="P136"/>
  <c r="BI133"/>
  <c r="BH133"/>
  <c r="BG133"/>
  <c r="BF133"/>
  <c r="T133"/>
  <c r="T132" s="1"/>
  <c r="R133"/>
  <c r="R132"/>
  <c r="P133"/>
  <c r="P132" s="1"/>
  <c r="BI129"/>
  <c r="BH129"/>
  <c r="BG129"/>
  <c r="BF129"/>
  <c r="T129"/>
  <c r="R129"/>
  <c r="P129"/>
  <c r="BI127"/>
  <c r="BH127"/>
  <c r="BG127"/>
  <c r="BF127"/>
  <c r="T127"/>
  <c r="R127"/>
  <c r="P127"/>
  <c r="F118"/>
  <c r="E116"/>
  <c r="F91"/>
  <c r="E89"/>
  <c r="J26"/>
  <c r="E26"/>
  <c r="J94" s="1"/>
  <c r="J25"/>
  <c r="J23"/>
  <c r="E23"/>
  <c r="J120" s="1"/>
  <c r="J22"/>
  <c r="J20"/>
  <c r="E20"/>
  <c r="F121" s="1"/>
  <c r="J19"/>
  <c r="J17"/>
  <c r="E17"/>
  <c r="F120" s="1"/>
  <c r="J16"/>
  <c r="J14"/>
  <c r="J91" s="1"/>
  <c r="E7"/>
  <c r="E85" s="1"/>
  <c r="J39" i="8"/>
  <c r="J38"/>
  <c r="AY118" i="1"/>
  <c r="J37" i="8"/>
  <c r="AX118" i="1" s="1"/>
  <c r="BI607" i="8"/>
  <c r="BH607"/>
  <c r="BG607"/>
  <c r="BF607"/>
  <c r="T607"/>
  <c r="R607"/>
  <c r="P607"/>
  <c r="BI602"/>
  <c r="BH602"/>
  <c r="BG602"/>
  <c r="BF602"/>
  <c r="T602"/>
  <c r="R602"/>
  <c r="P602"/>
  <c r="BI597"/>
  <c r="BH597"/>
  <c r="BG597"/>
  <c r="BF597"/>
  <c r="T597"/>
  <c r="R597"/>
  <c r="P597"/>
  <c r="BI592"/>
  <c r="BH592"/>
  <c r="BG592"/>
  <c r="BF592"/>
  <c r="T592"/>
  <c r="R592"/>
  <c r="P592"/>
  <c r="BI588"/>
  <c r="BH588"/>
  <c r="BG588"/>
  <c r="BF588"/>
  <c r="T588"/>
  <c r="R588"/>
  <c r="P588"/>
  <c r="BI585"/>
  <c r="BH585"/>
  <c r="BG585"/>
  <c r="BF585"/>
  <c r="T585"/>
  <c r="R585"/>
  <c r="P585"/>
  <c r="BI581"/>
  <c r="BH581"/>
  <c r="BG581"/>
  <c r="BF581"/>
  <c r="T581"/>
  <c r="R581"/>
  <c r="P581"/>
  <c r="BI575"/>
  <c r="BH575"/>
  <c r="BG575"/>
  <c r="BF575"/>
  <c r="T575"/>
  <c r="R575"/>
  <c r="P575"/>
  <c r="BI571"/>
  <c r="BH571"/>
  <c r="BG571"/>
  <c r="BF571"/>
  <c r="T571"/>
  <c r="R571"/>
  <c r="P571"/>
  <c r="BI569"/>
  <c r="BH569"/>
  <c r="BG569"/>
  <c r="BF569"/>
  <c r="T569"/>
  <c r="R569"/>
  <c r="P569"/>
  <c r="BI566"/>
  <c r="BH566"/>
  <c r="BG566"/>
  <c r="BF566"/>
  <c r="T566"/>
  <c r="R566"/>
  <c r="P566"/>
  <c r="BI564"/>
  <c r="BH564"/>
  <c r="BG564"/>
  <c r="BF564"/>
  <c r="T564"/>
  <c r="R564"/>
  <c r="P564"/>
  <c r="BI561"/>
  <c r="BH561"/>
  <c r="BG561"/>
  <c r="BF561"/>
  <c r="T561"/>
  <c r="R561"/>
  <c r="P561"/>
  <c r="BI559"/>
  <c r="BH559"/>
  <c r="BG559"/>
  <c r="BF559"/>
  <c r="T559"/>
  <c r="R559"/>
  <c r="P559"/>
  <c r="BI552"/>
  <c r="BH552"/>
  <c r="BG552"/>
  <c r="BF552"/>
  <c r="T552"/>
  <c r="R552"/>
  <c r="P552"/>
  <c r="BI546"/>
  <c r="BH546"/>
  <c r="BG546"/>
  <c r="BF546"/>
  <c r="T546"/>
  <c r="R546"/>
  <c r="P546"/>
  <c r="BI540"/>
  <c r="BH540"/>
  <c r="BG540"/>
  <c r="BF540"/>
  <c r="T540"/>
  <c r="R540"/>
  <c r="P540"/>
  <c r="BI534"/>
  <c r="BH534"/>
  <c r="BG534"/>
  <c r="BF534"/>
  <c r="T534"/>
  <c r="R534"/>
  <c r="P534"/>
  <c r="BI528"/>
  <c r="BH528"/>
  <c r="BG528"/>
  <c r="BF528"/>
  <c r="T528"/>
  <c r="R528"/>
  <c r="P528"/>
  <c r="BI514"/>
  <c r="BH514"/>
  <c r="BG514"/>
  <c r="BF514"/>
  <c r="T514"/>
  <c r="R514"/>
  <c r="P514"/>
  <c r="BI500"/>
  <c r="BH500"/>
  <c r="BG500"/>
  <c r="BF500"/>
  <c r="T500"/>
  <c r="R500"/>
  <c r="P500"/>
  <c r="BI496"/>
  <c r="BH496"/>
  <c r="BG496"/>
  <c r="BF496"/>
  <c r="T496"/>
  <c r="R496"/>
  <c r="P496"/>
  <c r="BI492"/>
  <c r="BH492"/>
  <c r="BG492"/>
  <c r="BF492"/>
  <c r="T492"/>
  <c r="R492"/>
  <c r="P492"/>
  <c r="BI478"/>
  <c r="BH478"/>
  <c r="BG478"/>
  <c r="BF478"/>
  <c r="T478"/>
  <c r="R478"/>
  <c r="P478"/>
  <c r="BI474"/>
  <c r="BH474"/>
  <c r="BG474"/>
  <c r="BF474"/>
  <c r="T474"/>
  <c r="R474"/>
  <c r="P474"/>
  <c r="BI470"/>
  <c r="BH470"/>
  <c r="BG470"/>
  <c r="BF470"/>
  <c r="T470"/>
  <c r="R470"/>
  <c r="P470"/>
  <c r="BI456"/>
  <c r="BH456"/>
  <c r="BG456"/>
  <c r="BF456"/>
  <c r="T456"/>
  <c r="R456"/>
  <c r="P456"/>
  <c r="BI442"/>
  <c r="BH442"/>
  <c r="BG442"/>
  <c r="BF442"/>
  <c r="T442"/>
  <c r="R442"/>
  <c r="P442"/>
  <c r="BI434"/>
  <c r="BH434"/>
  <c r="BG434"/>
  <c r="BF434"/>
  <c r="T434"/>
  <c r="R434"/>
  <c r="P434"/>
  <c r="BI430"/>
  <c r="BH430"/>
  <c r="BG430"/>
  <c r="BF430"/>
  <c r="T430"/>
  <c r="R430"/>
  <c r="P430"/>
  <c r="BI424"/>
  <c r="BH424"/>
  <c r="BG424"/>
  <c r="BF424"/>
  <c r="T424"/>
  <c r="R424"/>
  <c r="P424"/>
  <c r="BI420"/>
  <c r="BH420"/>
  <c r="BG420"/>
  <c r="BF420"/>
  <c r="T420"/>
  <c r="R420"/>
  <c r="P420"/>
  <c r="BI417"/>
  <c r="BH417"/>
  <c r="BG417"/>
  <c r="BF417"/>
  <c r="T417"/>
  <c r="R417"/>
  <c r="P417"/>
  <c r="BI415"/>
  <c r="BH415"/>
  <c r="BG415"/>
  <c r="BF415"/>
  <c r="T415"/>
  <c r="R415"/>
  <c r="P415"/>
  <c r="BI412"/>
  <c r="BH412"/>
  <c r="BG412"/>
  <c r="BF412"/>
  <c r="T412"/>
  <c r="R412"/>
  <c r="P412"/>
  <c r="BI407"/>
  <c r="BH407"/>
  <c r="BG407"/>
  <c r="BF407"/>
  <c r="T407"/>
  <c r="R407"/>
  <c r="P407"/>
  <c r="BI404"/>
  <c r="BH404"/>
  <c r="BG404"/>
  <c r="BF404"/>
  <c r="T404"/>
  <c r="R404"/>
  <c r="P404"/>
  <c r="BI400"/>
  <c r="BH400"/>
  <c r="BG400"/>
  <c r="BF400"/>
  <c r="T400"/>
  <c r="R400"/>
  <c r="P400"/>
  <c r="BI397"/>
  <c r="BH397"/>
  <c r="BG397"/>
  <c r="BF397"/>
  <c r="T397"/>
  <c r="R397"/>
  <c r="P397"/>
  <c r="BI392"/>
  <c r="BH392"/>
  <c r="BG392"/>
  <c r="BF392"/>
  <c r="T392"/>
  <c r="R392"/>
  <c r="P392"/>
  <c r="BI386"/>
  <c r="BH386"/>
  <c r="BG386"/>
  <c r="BF386"/>
  <c r="T386"/>
  <c r="R386"/>
  <c r="P386"/>
  <c r="BI380"/>
  <c r="BH380"/>
  <c r="BG380"/>
  <c r="BF380"/>
  <c r="T380"/>
  <c r="R380"/>
  <c r="P380"/>
  <c r="BI378"/>
  <c r="BH378"/>
  <c r="BG378"/>
  <c r="BF378"/>
  <c r="T378"/>
  <c r="R378"/>
  <c r="P378"/>
  <c r="BI374"/>
  <c r="BH374"/>
  <c r="BG374"/>
  <c r="BF374"/>
  <c r="T374"/>
  <c r="R374"/>
  <c r="P374"/>
  <c r="BI367"/>
  <c r="BH367"/>
  <c r="BG367"/>
  <c r="BF367"/>
  <c r="T367"/>
  <c r="R367"/>
  <c r="P367"/>
  <c r="BI361"/>
  <c r="BH361"/>
  <c r="BG361"/>
  <c r="BF361"/>
  <c r="T361"/>
  <c r="R361"/>
  <c r="P361"/>
  <c r="BI355"/>
  <c r="BH355"/>
  <c r="BG355"/>
  <c r="BF355"/>
  <c r="T355"/>
  <c r="R355"/>
  <c r="P355"/>
  <c r="BI348"/>
  <c r="BH348"/>
  <c r="BG348"/>
  <c r="BF348"/>
  <c r="T348"/>
  <c r="R348"/>
  <c r="P348"/>
  <c r="BI341"/>
  <c r="BH341"/>
  <c r="BG341"/>
  <c r="BF341"/>
  <c r="T341"/>
  <c r="R341"/>
  <c r="P341"/>
  <c r="BI337"/>
  <c r="BH337"/>
  <c r="BG337"/>
  <c r="BF337"/>
  <c r="T337"/>
  <c r="R337"/>
  <c r="P337"/>
  <c r="BI326"/>
  <c r="BH326"/>
  <c r="BG326"/>
  <c r="BF326"/>
  <c r="T326"/>
  <c r="R326"/>
  <c r="P326"/>
  <c r="BI320"/>
  <c r="BH320"/>
  <c r="BG320"/>
  <c r="BF320"/>
  <c r="T320"/>
  <c r="R320"/>
  <c r="P320"/>
  <c r="BI312"/>
  <c r="BH312"/>
  <c r="BG312"/>
  <c r="BF312"/>
  <c r="T312"/>
  <c r="R312"/>
  <c r="P312"/>
  <c r="BI300"/>
  <c r="BH300"/>
  <c r="BG300"/>
  <c r="BF300"/>
  <c r="T300"/>
  <c r="R300"/>
  <c r="P300"/>
  <c r="BI296"/>
  <c r="BH296"/>
  <c r="BG296"/>
  <c r="BF296"/>
  <c r="T296"/>
  <c r="R296"/>
  <c r="P296"/>
  <c r="BI291"/>
  <c r="BH291"/>
  <c r="BG291"/>
  <c r="BF291"/>
  <c r="T291"/>
  <c r="R291"/>
  <c r="P291"/>
  <c r="BI278"/>
  <c r="BH278"/>
  <c r="BG278"/>
  <c r="BF278"/>
  <c r="T278"/>
  <c r="R278"/>
  <c r="P278"/>
  <c r="BI274"/>
  <c r="BH274"/>
  <c r="BG274"/>
  <c r="BF274"/>
  <c r="T274"/>
  <c r="R274"/>
  <c r="P274"/>
  <c r="BI268"/>
  <c r="BH268"/>
  <c r="BG268"/>
  <c r="BF268"/>
  <c r="T268"/>
  <c r="R268"/>
  <c r="P268"/>
  <c r="BI264"/>
  <c r="BH264"/>
  <c r="BG264"/>
  <c r="BF264"/>
  <c r="T264"/>
  <c r="T263"/>
  <c r="R264"/>
  <c r="R263" s="1"/>
  <c r="P264"/>
  <c r="P263"/>
  <c r="BI249"/>
  <c r="BH249"/>
  <c r="BG249"/>
  <c r="BF249"/>
  <c r="T249"/>
  <c r="R249"/>
  <c r="P249"/>
  <c r="BI246"/>
  <c r="BH246"/>
  <c r="BG246"/>
  <c r="BF246"/>
  <c r="T246"/>
  <c r="R246"/>
  <c r="P246"/>
  <c r="BI242"/>
  <c r="BH242"/>
  <c r="BG242"/>
  <c r="BF242"/>
  <c r="T242"/>
  <c r="R242"/>
  <c r="P242"/>
  <c r="BI236"/>
  <c r="BH236"/>
  <c r="BG236"/>
  <c r="BF236"/>
  <c r="T236"/>
  <c r="R236"/>
  <c r="P236"/>
  <c r="BI232"/>
  <c r="BH232"/>
  <c r="BG232"/>
  <c r="BF232"/>
  <c r="T232"/>
  <c r="R232"/>
  <c r="P232"/>
  <c r="BI227"/>
  <c r="BH227"/>
  <c r="BG227"/>
  <c r="BF227"/>
  <c r="T227"/>
  <c r="R227"/>
  <c r="P227"/>
  <c r="BI223"/>
  <c r="BH223"/>
  <c r="BG223"/>
  <c r="BF223"/>
  <c r="T223"/>
  <c r="R223"/>
  <c r="P223"/>
  <c r="BI218"/>
  <c r="BH218"/>
  <c r="BG218"/>
  <c r="BF218"/>
  <c r="T218"/>
  <c r="R218"/>
  <c r="P218"/>
  <c r="BI216"/>
  <c r="BH216"/>
  <c r="BG216"/>
  <c r="BF216"/>
  <c r="T216"/>
  <c r="R216"/>
  <c r="P216"/>
  <c r="BI207"/>
  <c r="BH207"/>
  <c r="BG207"/>
  <c r="BF207"/>
  <c r="T207"/>
  <c r="R207"/>
  <c r="P207"/>
  <c r="BI204"/>
  <c r="BH204"/>
  <c r="BG204"/>
  <c r="BF204"/>
  <c r="T204"/>
  <c r="R204"/>
  <c r="P204"/>
  <c r="BI199"/>
  <c r="BH199"/>
  <c r="BG199"/>
  <c r="BF199"/>
  <c r="T199"/>
  <c r="R199"/>
  <c r="P199"/>
  <c r="BI194"/>
  <c r="BH194"/>
  <c r="BG194"/>
  <c r="BF194"/>
  <c r="T194"/>
  <c r="R194"/>
  <c r="P194"/>
  <c r="BI189"/>
  <c r="BH189"/>
  <c r="BG189"/>
  <c r="BF189"/>
  <c r="T189"/>
  <c r="R189"/>
  <c r="P189"/>
  <c r="BI186"/>
  <c r="BH186"/>
  <c r="BG186"/>
  <c r="BF186"/>
  <c r="T186"/>
  <c r="R186"/>
  <c r="P186"/>
  <c r="BI181"/>
  <c r="BH181"/>
  <c r="BG181"/>
  <c r="BF181"/>
  <c r="T181"/>
  <c r="R181"/>
  <c r="P181"/>
  <c r="BI173"/>
  <c r="BH173"/>
  <c r="BG173"/>
  <c r="BF173"/>
  <c r="T173"/>
  <c r="R173"/>
  <c r="P173"/>
  <c r="BI169"/>
  <c r="BH169"/>
  <c r="BG169"/>
  <c r="BF169"/>
  <c r="T169"/>
  <c r="R169"/>
  <c r="P169"/>
  <c r="BI167"/>
  <c r="BH167"/>
  <c r="BG167"/>
  <c r="BF167"/>
  <c r="T167"/>
  <c r="R167"/>
  <c r="P167"/>
  <c r="BI162"/>
  <c r="BH162"/>
  <c r="BG162"/>
  <c r="BF162"/>
  <c r="T162"/>
  <c r="R162"/>
  <c r="P162"/>
  <c r="BI153"/>
  <c r="BH153"/>
  <c r="BG153"/>
  <c r="BF153"/>
  <c r="T153"/>
  <c r="R153"/>
  <c r="P153"/>
  <c r="BI148"/>
  <c r="BH148"/>
  <c r="BG148"/>
  <c r="BF148"/>
  <c r="T148"/>
  <c r="R148"/>
  <c r="P148"/>
  <c r="BI144"/>
  <c r="BH144"/>
  <c r="BG144"/>
  <c r="BF144"/>
  <c r="T144"/>
  <c r="R144"/>
  <c r="P144"/>
  <c r="BI141"/>
  <c r="BH141"/>
  <c r="BG141"/>
  <c r="BF141"/>
  <c r="T141"/>
  <c r="R141"/>
  <c r="P141"/>
  <c r="BI134"/>
  <c r="BH134"/>
  <c r="BG134"/>
  <c r="BF134"/>
  <c r="T134"/>
  <c r="R134"/>
  <c r="P134"/>
  <c r="F125"/>
  <c r="E123"/>
  <c r="F91"/>
  <c r="E89"/>
  <c r="J26"/>
  <c r="E26"/>
  <c r="J94" s="1"/>
  <c r="J25"/>
  <c r="J23"/>
  <c r="E23"/>
  <c r="J127" s="1"/>
  <c r="J22"/>
  <c r="J20"/>
  <c r="E20"/>
  <c r="F128" s="1"/>
  <c r="J19"/>
  <c r="J17"/>
  <c r="E17"/>
  <c r="F93" s="1"/>
  <c r="J16"/>
  <c r="J14"/>
  <c r="J125" s="1"/>
  <c r="E7"/>
  <c r="E119" s="1"/>
  <c r="J39" i="7"/>
  <c r="J38"/>
  <c r="AY109" i="1" s="1"/>
  <c r="J37" i="7"/>
  <c r="AX109" i="1"/>
  <c r="BI137" i="7"/>
  <c r="BH137"/>
  <c r="BG137"/>
  <c r="BF137"/>
  <c r="T137"/>
  <c r="T136" s="1"/>
  <c r="R137"/>
  <c r="R136"/>
  <c r="P137"/>
  <c r="P136" s="1"/>
  <c r="BI133"/>
  <c r="BH133"/>
  <c r="BG133"/>
  <c r="BF133"/>
  <c r="T133"/>
  <c r="T132"/>
  <c r="R133"/>
  <c r="R132" s="1"/>
  <c r="P133"/>
  <c r="P132"/>
  <c r="BI129"/>
  <c r="BH129"/>
  <c r="BG129"/>
  <c r="BF129"/>
  <c r="T129"/>
  <c r="R129"/>
  <c r="P129"/>
  <c r="BI127"/>
  <c r="BH127"/>
  <c r="BG127"/>
  <c r="BF127"/>
  <c r="T127"/>
  <c r="R127"/>
  <c r="P127"/>
  <c r="F118"/>
  <c r="E116"/>
  <c r="F91"/>
  <c r="E89"/>
  <c r="J26"/>
  <c r="E26"/>
  <c r="J94" s="1"/>
  <c r="J25"/>
  <c r="J23"/>
  <c r="E23"/>
  <c r="J120" s="1"/>
  <c r="J22"/>
  <c r="J20"/>
  <c r="E20"/>
  <c r="F94" s="1"/>
  <c r="J19"/>
  <c r="J17"/>
  <c r="E17"/>
  <c r="F120" s="1"/>
  <c r="J16"/>
  <c r="J14"/>
  <c r="J118" s="1"/>
  <c r="E7"/>
  <c r="E85" s="1"/>
  <c r="J39" i="6"/>
  <c r="J38"/>
  <c r="AY108" i="1" s="1"/>
  <c r="J37" i="6"/>
  <c r="AX108" i="1"/>
  <c r="BI566" i="6"/>
  <c r="BH566"/>
  <c r="BG566"/>
  <c r="BF566"/>
  <c r="T566"/>
  <c r="R566"/>
  <c r="P566"/>
  <c r="BI561"/>
  <c r="BH561"/>
  <c r="BG561"/>
  <c r="BF561"/>
  <c r="T561"/>
  <c r="R561"/>
  <c r="P561"/>
  <c r="BI556"/>
  <c r="BH556"/>
  <c r="BG556"/>
  <c r="BF556"/>
  <c r="T556"/>
  <c r="R556"/>
  <c r="P556"/>
  <c r="BI551"/>
  <c r="BH551"/>
  <c r="BG551"/>
  <c r="BF551"/>
  <c r="T551"/>
  <c r="R551"/>
  <c r="P551"/>
  <c r="BI547"/>
  <c r="BH547"/>
  <c r="BG547"/>
  <c r="BF547"/>
  <c r="T547"/>
  <c r="R547"/>
  <c r="P547"/>
  <c r="BI544"/>
  <c r="BH544"/>
  <c r="BG544"/>
  <c r="BF544"/>
  <c r="T544"/>
  <c r="R544"/>
  <c r="P544"/>
  <c r="BI540"/>
  <c r="BH540"/>
  <c r="BG540"/>
  <c r="BF540"/>
  <c r="T540"/>
  <c r="R540"/>
  <c r="P540"/>
  <c r="BI536"/>
  <c r="BH536"/>
  <c r="BG536"/>
  <c r="BF536"/>
  <c r="T536"/>
  <c r="R536"/>
  <c r="P536"/>
  <c r="BI532"/>
  <c r="BH532"/>
  <c r="BG532"/>
  <c r="BF532"/>
  <c r="T532"/>
  <c r="R532"/>
  <c r="P532"/>
  <c r="BI530"/>
  <c r="BH530"/>
  <c r="BG530"/>
  <c r="BF530"/>
  <c r="T530"/>
  <c r="R530"/>
  <c r="P530"/>
  <c r="BI527"/>
  <c r="BH527"/>
  <c r="BG527"/>
  <c r="BF527"/>
  <c r="T527"/>
  <c r="R527"/>
  <c r="P527"/>
  <c r="BI525"/>
  <c r="BH525"/>
  <c r="BG525"/>
  <c r="BF525"/>
  <c r="T525"/>
  <c r="R525"/>
  <c r="P525"/>
  <c r="BI522"/>
  <c r="BH522"/>
  <c r="BG522"/>
  <c r="BF522"/>
  <c r="T522"/>
  <c r="R522"/>
  <c r="P522"/>
  <c r="BI520"/>
  <c r="BH520"/>
  <c r="BG520"/>
  <c r="BF520"/>
  <c r="T520"/>
  <c r="R520"/>
  <c r="P520"/>
  <c r="BI514"/>
  <c r="BH514"/>
  <c r="BG514"/>
  <c r="BF514"/>
  <c r="T514"/>
  <c r="R514"/>
  <c r="P514"/>
  <c r="BI504"/>
  <c r="BH504"/>
  <c r="BG504"/>
  <c r="BF504"/>
  <c r="T504"/>
  <c r="R504"/>
  <c r="P504"/>
  <c r="BI494"/>
  <c r="BH494"/>
  <c r="BG494"/>
  <c r="BF494"/>
  <c r="T494"/>
  <c r="R494"/>
  <c r="P494"/>
  <c r="BI490"/>
  <c r="BH490"/>
  <c r="BG490"/>
  <c r="BF490"/>
  <c r="T490"/>
  <c r="R490"/>
  <c r="P490"/>
  <c r="BI486"/>
  <c r="BH486"/>
  <c r="BG486"/>
  <c r="BF486"/>
  <c r="T486"/>
  <c r="R486"/>
  <c r="P486"/>
  <c r="BI476"/>
  <c r="BH476"/>
  <c r="BG476"/>
  <c r="BF476"/>
  <c r="T476"/>
  <c r="R476"/>
  <c r="P476"/>
  <c r="BI472"/>
  <c r="BH472"/>
  <c r="BG472"/>
  <c r="BF472"/>
  <c r="T472"/>
  <c r="R472"/>
  <c r="P472"/>
  <c r="BI468"/>
  <c r="BH468"/>
  <c r="BG468"/>
  <c r="BF468"/>
  <c r="T468"/>
  <c r="R468"/>
  <c r="P468"/>
  <c r="BI461"/>
  <c r="BH461"/>
  <c r="BG461"/>
  <c r="BF461"/>
  <c r="T461"/>
  <c r="R461"/>
  <c r="P461"/>
  <c r="BI454"/>
  <c r="BH454"/>
  <c r="BG454"/>
  <c r="BF454"/>
  <c r="T454"/>
  <c r="R454"/>
  <c r="P454"/>
  <c r="BI449"/>
  <c r="BH449"/>
  <c r="BG449"/>
  <c r="BF449"/>
  <c r="T449"/>
  <c r="R449"/>
  <c r="P449"/>
  <c r="BI444"/>
  <c r="BH444"/>
  <c r="BG444"/>
  <c r="BF444"/>
  <c r="T444"/>
  <c r="R444"/>
  <c r="P444"/>
  <c r="BI439"/>
  <c r="BH439"/>
  <c r="BG439"/>
  <c r="BF439"/>
  <c r="T439"/>
  <c r="R439"/>
  <c r="P439"/>
  <c r="BI435"/>
  <c r="BH435"/>
  <c r="BG435"/>
  <c r="BF435"/>
  <c r="T435"/>
  <c r="R435"/>
  <c r="P435"/>
  <c r="BI428"/>
  <c r="BH428"/>
  <c r="BG428"/>
  <c r="BF428"/>
  <c r="T428"/>
  <c r="R428"/>
  <c r="P428"/>
  <c r="BI424"/>
  <c r="BH424"/>
  <c r="BG424"/>
  <c r="BF424"/>
  <c r="T424"/>
  <c r="R424"/>
  <c r="P424"/>
  <c r="BI420"/>
  <c r="BH420"/>
  <c r="BG420"/>
  <c r="BF420"/>
  <c r="T420"/>
  <c r="R420"/>
  <c r="P420"/>
  <c r="BI417"/>
  <c r="BH417"/>
  <c r="BG417"/>
  <c r="BF417"/>
  <c r="T417"/>
  <c r="R417"/>
  <c r="P417"/>
  <c r="BI413"/>
  <c r="BH413"/>
  <c r="BG413"/>
  <c r="BF413"/>
  <c r="T413"/>
  <c r="R413"/>
  <c r="P413"/>
  <c r="BI410"/>
  <c r="BH410"/>
  <c r="BG410"/>
  <c r="BF410"/>
  <c r="T410"/>
  <c r="R410"/>
  <c r="P410"/>
  <c r="BI405"/>
  <c r="BH405"/>
  <c r="BG405"/>
  <c r="BF405"/>
  <c r="T405"/>
  <c r="R405"/>
  <c r="P405"/>
  <c r="BI398"/>
  <c r="BH398"/>
  <c r="BG398"/>
  <c r="BF398"/>
  <c r="T398"/>
  <c r="R398"/>
  <c r="P398"/>
  <c r="BI391"/>
  <c r="BH391"/>
  <c r="BG391"/>
  <c r="BF391"/>
  <c r="T391"/>
  <c r="R391"/>
  <c r="P391"/>
  <c r="BI385"/>
  <c r="BH385"/>
  <c r="BG385"/>
  <c r="BF385"/>
  <c r="T385"/>
  <c r="R385"/>
  <c r="P385"/>
  <c r="BI378"/>
  <c r="BH378"/>
  <c r="BG378"/>
  <c r="BF378"/>
  <c r="T378"/>
  <c r="R378"/>
  <c r="P378"/>
  <c r="BI371"/>
  <c r="BH371"/>
  <c r="BG371"/>
  <c r="BF371"/>
  <c r="T371"/>
  <c r="R371"/>
  <c r="P371"/>
  <c r="BI364"/>
  <c r="BH364"/>
  <c r="BG364"/>
  <c r="BF364"/>
  <c r="T364"/>
  <c r="R364"/>
  <c r="P364"/>
  <c r="BI357"/>
  <c r="BH357"/>
  <c r="BG357"/>
  <c r="BF357"/>
  <c r="T357"/>
  <c r="R357"/>
  <c r="P357"/>
  <c r="BI353"/>
  <c r="BH353"/>
  <c r="BG353"/>
  <c r="BF353"/>
  <c r="T353"/>
  <c r="R353"/>
  <c r="P353"/>
  <c r="BI342"/>
  <c r="BH342"/>
  <c r="BG342"/>
  <c r="BF342"/>
  <c r="T342"/>
  <c r="R342"/>
  <c r="P342"/>
  <c r="BI334"/>
  <c r="BH334"/>
  <c r="BG334"/>
  <c r="BF334"/>
  <c r="T334"/>
  <c r="R334"/>
  <c r="P334"/>
  <c r="BI321"/>
  <c r="BH321"/>
  <c r="BG321"/>
  <c r="BF321"/>
  <c r="T321"/>
  <c r="R321"/>
  <c r="P321"/>
  <c r="BI317"/>
  <c r="BH317"/>
  <c r="BG317"/>
  <c r="BF317"/>
  <c r="T317"/>
  <c r="R317"/>
  <c r="P317"/>
  <c r="BI312"/>
  <c r="BH312"/>
  <c r="BG312"/>
  <c r="BF312"/>
  <c r="T312"/>
  <c r="R312"/>
  <c r="P312"/>
  <c r="BI299"/>
  <c r="BH299"/>
  <c r="BG299"/>
  <c r="BF299"/>
  <c r="T299"/>
  <c r="R299"/>
  <c r="P299"/>
  <c r="BI295"/>
  <c r="BH295"/>
  <c r="BG295"/>
  <c r="BF295"/>
  <c r="T295"/>
  <c r="R295"/>
  <c r="P295"/>
  <c r="BI290"/>
  <c r="BH290"/>
  <c r="BG290"/>
  <c r="BF290"/>
  <c r="T290"/>
  <c r="R290"/>
  <c r="P290"/>
  <c r="BI285"/>
  <c r="BH285"/>
  <c r="BG285"/>
  <c r="BF285"/>
  <c r="T285"/>
  <c r="R285"/>
  <c r="P285"/>
  <c r="BI282"/>
  <c r="BH282"/>
  <c r="BG282"/>
  <c r="BF282"/>
  <c r="T282"/>
  <c r="R282"/>
  <c r="P282"/>
  <c r="BI277"/>
  <c r="BH277"/>
  <c r="BG277"/>
  <c r="BF277"/>
  <c r="T277"/>
  <c r="R277"/>
  <c r="P277"/>
  <c r="BI272"/>
  <c r="BH272"/>
  <c r="BG272"/>
  <c r="BF272"/>
  <c r="T272"/>
  <c r="R272"/>
  <c r="P272"/>
  <c r="BI270"/>
  <c r="BH270"/>
  <c r="BG270"/>
  <c r="BF270"/>
  <c r="T270"/>
  <c r="R270"/>
  <c r="P270"/>
  <c r="BI260"/>
  <c r="BH260"/>
  <c r="BG260"/>
  <c r="BF260"/>
  <c r="T260"/>
  <c r="R260"/>
  <c r="P260"/>
  <c r="BI253"/>
  <c r="BH253"/>
  <c r="BG253"/>
  <c r="BF253"/>
  <c r="T253"/>
  <c r="R253"/>
  <c r="P253"/>
  <c r="BI244"/>
  <c r="BH244"/>
  <c r="BG244"/>
  <c r="BF244"/>
  <c r="T244"/>
  <c r="R244"/>
  <c r="P244"/>
  <c r="BI241"/>
  <c r="BH241"/>
  <c r="BG241"/>
  <c r="BF241"/>
  <c r="T241"/>
  <c r="R241"/>
  <c r="P241"/>
  <c r="BI235"/>
  <c r="BH235"/>
  <c r="BG235"/>
  <c r="BF235"/>
  <c r="T235"/>
  <c r="R235"/>
  <c r="P235"/>
  <c r="BI231"/>
  <c r="BH231"/>
  <c r="BG231"/>
  <c r="BF231"/>
  <c r="T231"/>
  <c r="R231"/>
  <c r="P231"/>
  <c r="BI226"/>
  <c r="BH226"/>
  <c r="BG226"/>
  <c r="BF226"/>
  <c r="T226"/>
  <c r="R226"/>
  <c r="P226"/>
  <c r="BI222"/>
  <c r="BH222"/>
  <c r="BG222"/>
  <c r="BF222"/>
  <c r="T222"/>
  <c r="R222"/>
  <c r="P222"/>
  <c r="BI217"/>
  <c r="BH217"/>
  <c r="BG217"/>
  <c r="BF217"/>
  <c r="T217"/>
  <c r="R217"/>
  <c r="P217"/>
  <c r="BI215"/>
  <c r="BH215"/>
  <c r="BG215"/>
  <c r="BF215"/>
  <c r="T215"/>
  <c r="R215"/>
  <c r="P215"/>
  <c r="BI207"/>
  <c r="BH207"/>
  <c r="BG207"/>
  <c r="BF207"/>
  <c r="T207"/>
  <c r="R207"/>
  <c r="P207"/>
  <c r="BI204"/>
  <c r="BH204"/>
  <c r="BG204"/>
  <c r="BF204"/>
  <c r="T204"/>
  <c r="R204"/>
  <c r="P204"/>
  <c r="BI199"/>
  <c r="BH199"/>
  <c r="BG199"/>
  <c r="BF199"/>
  <c r="T199"/>
  <c r="R199"/>
  <c r="P199"/>
  <c r="BI194"/>
  <c r="BH194"/>
  <c r="BG194"/>
  <c r="BF194"/>
  <c r="T194"/>
  <c r="R194"/>
  <c r="P194"/>
  <c r="BI189"/>
  <c r="BH189"/>
  <c r="BG189"/>
  <c r="BF189"/>
  <c r="T189"/>
  <c r="R189"/>
  <c r="P189"/>
  <c r="BI186"/>
  <c r="BH186"/>
  <c r="BG186"/>
  <c r="BF186"/>
  <c r="T186"/>
  <c r="R186"/>
  <c r="P186"/>
  <c r="BI181"/>
  <c r="BH181"/>
  <c r="BG181"/>
  <c r="BF181"/>
  <c r="T181"/>
  <c r="R181"/>
  <c r="P181"/>
  <c r="BI173"/>
  <c r="BH173"/>
  <c r="BG173"/>
  <c r="BF173"/>
  <c r="T173"/>
  <c r="R173"/>
  <c r="P173"/>
  <c r="BI169"/>
  <c r="BH169"/>
  <c r="BG169"/>
  <c r="BF169"/>
  <c r="T169"/>
  <c r="R169"/>
  <c r="P169"/>
  <c r="BI167"/>
  <c r="BH167"/>
  <c r="BG167"/>
  <c r="BF167"/>
  <c r="T167"/>
  <c r="R167"/>
  <c r="P167"/>
  <c r="BI162"/>
  <c r="BH162"/>
  <c r="BG162"/>
  <c r="BF162"/>
  <c r="T162"/>
  <c r="R162"/>
  <c r="P162"/>
  <c r="BI153"/>
  <c r="BH153"/>
  <c r="BG153"/>
  <c r="BF153"/>
  <c r="T153"/>
  <c r="R153"/>
  <c r="P153"/>
  <c r="BI148"/>
  <c r="BH148"/>
  <c r="BG148"/>
  <c r="BF148"/>
  <c r="T148"/>
  <c r="R148"/>
  <c r="P148"/>
  <c r="BI144"/>
  <c r="BH144"/>
  <c r="BG144"/>
  <c r="BF144"/>
  <c r="T144"/>
  <c r="R144"/>
  <c r="P144"/>
  <c r="BI141"/>
  <c r="BH141"/>
  <c r="BG141"/>
  <c r="BF141"/>
  <c r="T141"/>
  <c r="R141"/>
  <c r="P141"/>
  <c r="BI134"/>
  <c r="BH134"/>
  <c r="BG134"/>
  <c r="BF134"/>
  <c r="T134"/>
  <c r="R134"/>
  <c r="P134"/>
  <c r="F125"/>
  <c r="E123"/>
  <c r="F91"/>
  <c r="E89"/>
  <c r="J26"/>
  <c r="E26"/>
  <c r="J128" s="1"/>
  <c r="J25"/>
  <c r="J23"/>
  <c r="E23"/>
  <c r="J127" s="1"/>
  <c r="J22"/>
  <c r="J20"/>
  <c r="E20"/>
  <c r="F128" s="1"/>
  <c r="J19"/>
  <c r="J17"/>
  <c r="E17"/>
  <c r="F127" s="1"/>
  <c r="J16"/>
  <c r="J14"/>
  <c r="J125" s="1"/>
  <c r="E7"/>
  <c r="E119" s="1"/>
  <c r="J39" i="5"/>
  <c r="J38"/>
  <c r="AY104" i="1"/>
  <c r="J37" i="5"/>
  <c r="AX104" i="1"/>
  <c r="BI137" i="5"/>
  <c r="BH137"/>
  <c r="BG137"/>
  <c r="BF137"/>
  <c r="T137"/>
  <c r="T136"/>
  <c r="R137"/>
  <c r="R136"/>
  <c r="P137"/>
  <c r="P136"/>
  <c r="BI133"/>
  <c r="BH133"/>
  <c r="BG133"/>
  <c r="BF133"/>
  <c r="T133"/>
  <c r="T132"/>
  <c r="R133"/>
  <c r="R132" s="1"/>
  <c r="P133"/>
  <c r="P132"/>
  <c r="BI129"/>
  <c r="BH129"/>
  <c r="BG129"/>
  <c r="BF129"/>
  <c r="T129"/>
  <c r="R129"/>
  <c r="P129"/>
  <c r="BI127"/>
  <c r="BH127"/>
  <c r="BG127"/>
  <c r="BF127"/>
  <c r="T127"/>
  <c r="R127"/>
  <c r="P127"/>
  <c r="F118"/>
  <c r="E116"/>
  <c r="F91"/>
  <c r="E89"/>
  <c r="J26"/>
  <c r="E26"/>
  <c r="J94" s="1"/>
  <c r="J25"/>
  <c r="J23"/>
  <c r="E23"/>
  <c r="J120" s="1"/>
  <c r="J22"/>
  <c r="J20"/>
  <c r="E20"/>
  <c r="F121" s="1"/>
  <c r="J19"/>
  <c r="J17"/>
  <c r="E17"/>
  <c r="F93" s="1"/>
  <c r="J16"/>
  <c r="J14"/>
  <c r="J118" s="1"/>
  <c r="E7"/>
  <c r="E112" s="1"/>
  <c r="J39" i="4"/>
  <c r="J38"/>
  <c r="AY103" i="1"/>
  <c r="J37" i="4"/>
  <c r="AX103" i="1" s="1"/>
  <c r="BI665" i="4"/>
  <c r="BH665"/>
  <c r="BG665"/>
  <c r="BF665"/>
  <c r="T665"/>
  <c r="R665"/>
  <c r="P665"/>
  <c r="BI660"/>
  <c r="BH660"/>
  <c r="BG660"/>
  <c r="BF660"/>
  <c r="T660"/>
  <c r="R660"/>
  <c r="P660"/>
  <c r="BI656"/>
  <c r="BH656"/>
  <c r="BG656"/>
  <c r="BF656"/>
  <c r="T656"/>
  <c r="R656"/>
  <c r="P656"/>
  <c r="BI651"/>
  <c r="BH651"/>
  <c r="BG651"/>
  <c r="BF651"/>
  <c r="T651"/>
  <c r="R651"/>
  <c r="P651"/>
  <c r="BI647"/>
  <c r="BH647"/>
  <c r="BG647"/>
  <c r="BF647"/>
  <c r="T647"/>
  <c r="R647"/>
  <c r="P647"/>
  <c r="BI644"/>
  <c r="BH644"/>
  <c r="BG644"/>
  <c r="BF644"/>
  <c r="T644"/>
  <c r="R644"/>
  <c r="P644"/>
  <c r="BI640"/>
  <c r="BH640"/>
  <c r="BG640"/>
  <c r="BF640"/>
  <c r="T640"/>
  <c r="R640"/>
  <c r="P640"/>
  <c r="BI634"/>
  <c r="BH634"/>
  <c r="BG634"/>
  <c r="BF634"/>
  <c r="T634"/>
  <c r="R634"/>
  <c r="P634"/>
  <c r="BI630"/>
  <c r="BH630"/>
  <c r="BG630"/>
  <c r="BF630"/>
  <c r="T630"/>
  <c r="R630"/>
  <c r="P630"/>
  <c r="BI628"/>
  <c r="BH628"/>
  <c r="BG628"/>
  <c r="BF628"/>
  <c r="T628"/>
  <c r="R628"/>
  <c r="P628"/>
  <c r="BI625"/>
  <c r="BH625"/>
  <c r="BG625"/>
  <c r="BF625"/>
  <c r="T625"/>
  <c r="R625"/>
  <c r="P625"/>
  <c r="BI623"/>
  <c r="BH623"/>
  <c r="BG623"/>
  <c r="BF623"/>
  <c r="T623"/>
  <c r="R623"/>
  <c r="P623"/>
  <c r="BI620"/>
  <c r="BH620"/>
  <c r="BG620"/>
  <c r="BF620"/>
  <c r="T620"/>
  <c r="R620"/>
  <c r="P620"/>
  <c r="BI617"/>
  <c r="BH617"/>
  <c r="BG617"/>
  <c r="BF617"/>
  <c r="T617"/>
  <c r="R617"/>
  <c r="P617"/>
  <c r="BI611"/>
  <c r="BH611"/>
  <c r="BG611"/>
  <c r="BF611"/>
  <c r="T611"/>
  <c r="R611"/>
  <c r="P611"/>
  <c r="BI606"/>
  <c r="BH606"/>
  <c r="BG606"/>
  <c r="BF606"/>
  <c r="T606"/>
  <c r="R606"/>
  <c r="P606"/>
  <c r="BI602"/>
  <c r="BH602"/>
  <c r="BG602"/>
  <c r="BF602"/>
  <c r="T602"/>
  <c r="R602"/>
  <c r="P602"/>
  <c r="BI595"/>
  <c r="BH595"/>
  <c r="BG595"/>
  <c r="BF595"/>
  <c r="T595"/>
  <c r="R595"/>
  <c r="P595"/>
  <c r="BI591"/>
  <c r="BH591"/>
  <c r="BG591"/>
  <c r="BF591"/>
  <c r="T591"/>
  <c r="R591"/>
  <c r="P591"/>
  <c r="BI586"/>
  <c r="BH586"/>
  <c r="BG586"/>
  <c r="BF586"/>
  <c r="T586"/>
  <c r="R586"/>
  <c r="P586"/>
  <c r="BI582"/>
  <c r="BH582"/>
  <c r="BG582"/>
  <c r="BF582"/>
  <c r="T582"/>
  <c r="R582"/>
  <c r="P582"/>
  <c r="BI578"/>
  <c r="BH578"/>
  <c r="BG578"/>
  <c r="BF578"/>
  <c r="T578"/>
  <c r="R578"/>
  <c r="P578"/>
  <c r="BI567"/>
  <c r="BH567"/>
  <c r="BG567"/>
  <c r="BF567"/>
  <c r="T567"/>
  <c r="R567"/>
  <c r="P567"/>
  <c r="BI556"/>
  <c r="BH556"/>
  <c r="BG556"/>
  <c r="BF556"/>
  <c r="T556"/>
  <c r="R556"/>
  <c r="P556"/>
  <c r="BI552"/>
  <c r="BH552"/>
  <c r="BG552"/>
  <c r="BF552"/>
  <c r="T552"/>
  <c r="R552"/>
  <c r="P552"/>
  <c r="BI548"/>
  <c r="BH548"/>
  <c r="BG548"/>
  <c r="BF548"/>
  <c r="T548"/>
  <c r="R548"/>
  <c r="P548"/>
  <c r="BI537"/>
  <c r="BH537"/>
  <c r="BG537"/>
  <c r="BF537"/>
  <c r="T537"/>
  <c r="R537"/>
  <c r="P537"/>
  <c r="BI532"/>
  <c r="BH532"/>
  <c r="BG532"/>
  <c r="BF532"/>
  <c r="T532"/>
  <c r="R532"/>
  <c r="P532"/>
  <c r="BI527"/>
  <c r="BH527"/>
  <c r="BG527"/>
  <c r="BF527"/>
  <c r="T527"/>
  <c r="R527"/>
  <c r="P527"/>
  <c r="BI514"/>
  <c r="BH514"/>
  <c r="BG514"/>
  <c r="BF514"/>
  <c r="T514"/>
  <c r="R514"/>
  <c r="P514"/>
  <c r="BI501"/>
  <c r="BH501"/>
  <c r="BG501"/>
  <c r="BF501"/>
  <c r="T501"/>
  <c r="R501"/>
  <c r="P501"/>
  <c r="BI493"/>
  <c r="BH493"/>
  <c r="BG493"/>
  <c r="BF493"/>
  <c r="T493"/>
  <c r="R493"/>
  <c r="P493"/>
  <c r="BI488"/>
  <c r="BH488"/>
  <c r="BG488"/>
  <c r="BF488"/>
  <c r="T488"/>
  <c r="R488"/>
  <c r="P488"/>
  <c r="BI483"/>
  <c r="BH483"/>
  <c r="BG483"/>
  <c r="BF483"/>
  <c r="T483"/>
  <c r="R483"/>
  <c r="P483"/>
  <c r="BI475"/>
  <c r="BH475"/>
  <c r="BG475"/>
  <c r="BF475"/>
  <c r="T475"/>
  <c r="R475"/>
  <c r="P475"/>
  <c r="BI471"/>
  <c r="BH471"/>
  <c r="BG471"/>
  <c r="BF471"/>
  <c r="T471"/>
  <c r="R471"/>
  <c r="P471"/>
  <c r="BI468"/>
  <c r="BH468"/>
  <c r="BG468"/>
  <c r="BF468"/>
  <c r="T468"/>
  <c r="R468"/>
  <c r="P468"/>
  <c r="BI466"/>
  <c r="BH466"/>
  <c r="BG466"/>
  <c r="BF466"/>
  <c r="T466"/>
  <c r="R466"/>
  <c r="P466"/>
  <c r="BI463"/>
  <c r="BH463"/>
  <c r="BG463"/>
  <c r="BF463"/>
  <c r="T463"/>
  <c r="R463"/>
  <c r="P463"/>
  <c r="BI458"/>
  <c r="BH458"/>
  <c r="BG458"/>
  <c r="BF458"/>
  <c r="T458"/>
  <c r="R458"/>
  <c r="P458"/>
  <c r="BI455"/>
  <c r="BH455"/>
  <c r="BG455"/>
  <c r="BF455"/>
  <c r="T455"/>
  <c r="R455"/>
  <c r="P455"/>
  <c r="BI451"/>
  <c r="BH451"/>
  <c r="BG451"/>
  <c r="BF451"/>
  <c r="T451"/>
  <c r="R451"/>
  <c r="P451"/>
  <c r="BI448"/>
  <c r="BH448"/>
  <c r="BG448"/>
  <c r="BF448"/>
  <c r="T448"/>
  <c r="R448"/>
  <c r="P448"/>
  <c r="BI443"/>
  <c r="BH443"/>
  <c r="BG443"/>
  <c r="BF443"/>
  <c r="T443"/>
  <c r="R443"/>
  <c r="P443"/>
  <c r="BI437"/>
  <c r="BH437"/>
  <c r="BG437"/>
  <c r="BF437"/>
  <c r="T437"/>
  <c r="R437"/>
  <c r="P437"/>
  <c r="BI431"/>
  <c r="BH431"/>
  <c r="BG431"/>
  <c r="BF431"/>
  <c r="T431"/>
  <c r="R431"/>
  <c r="P431"/>
  <c r="BI429"/>
  <c r="BH429"/>
  <c r="BG429"/>
  <c r="BF429"/>
  <c r="T429"/>
  <c r="R429"/>
  <c r="P429"/>
  <c r="BI425"/>
  <c r="BH425"/>
  <c r="BG425"/>
  <c r="BF425"/>
  <c r="T425"/>
  <c r="R425"/>
  <c r="P425"/>
  <c r="BI417"/>
  <c r="BH417"/>
  <c r="BG417"/>
  <c r="BF417"/>
  <c r="T417"/>
  <c r="R417"/>
  <c r="P417"/>
  <c r="BI409"/>
  <c r="BH409"/>
  <c r="BG409"/>
  <c r="BF409"/>
  <c r="T409"/>
  <c r="R409"/>
  <c r="P409"/>
  <c r="BI401"/>
  <c r="BH401"/>
  <c r="BG401"/>
  <c r="BF401"/>
  <c r="T401"/>
  <c r="R401"/>
  <c r="P401"/>
  <c r="BI394"/>
  <c r="BH394"/>
  <c r="BG394"/>
  <c r="BF394"/>
  <c r="T394"/>
  <c r="R394"/>
  <c r="P394"/>
  <c r="BI387"/>
  <c r="BH387"/>
  <c r="BG387"/>
  <c r="BF387"/>
  <c r="T387"/>
  <c r="R387"/>
  <c r="P387"/>
  <c r="BI381"/>
  <c r="BH381"/>
  <c r="BG381"/>
  <c r="BF381"/>
  <c r="T381"/>
  <c r="R381"/>
  <c r="P381"/>
  <c r="BI378"/>
  <c r="BH378"/>
  <c r="BG378"/>
  <c r="BF378"/>
  <c r="T378"/>
  <c r="R378"/>
  <c r="P378"/>
  <c r="BI365"/>
  <c r="BH365"/>
  <c r="BG365"/>
  <c r="BF365"/>
  <c r="T365"/>
  <c r="R365"/>
  <c r="P365"/>
  <c r="BI357"/>
  <c r="BH357"/>
  <c r="BG357"/>
  <c r="BF357"/>
  <c r="T357"/>
  <c r="R357"/>
  <c r="P357"/>
  <c r="BI349"/>
  <c r="BH349"/>
  <c r="BG349"/>
  <c r="BF349"/>
  <c r="T349"/>
  <c r="R349"/>
  <c r="P349"/>
  <c r="BI341"/>
  <c r="BH341"/>
  <c r="BG341"/>
  <c r="BF341"/>
  <c r="T341"/>
  <c r="R341"/>
  <c r="P341"/>
  <c r="BI337"/>
  <c r="BH337"/>
  <c r="BG337"/>
  <c r="BF337"/>
  <c r="T337"/>
  <c r="R337"/>
  <c r="P337"/>
  <c r="BI327"/>
  <c r="BH327"/>
  <c r="BG327"/>
  <c r="BF327"/>
  <c r="T327"/>
  <c r="R327"/>
  <c r="P327"/>
  <c r="BI319"/>
  <c r="BH319"/>
  <c r="BG319"/>
  <c r="BF319"/>
  <c r="T319"/>
  <c r="R319"/>
  <c r="P319"/>
  <c r="BI303"/>
  <c r="BH303"/>
  <c r="BG303"/>
  <c r="BF303"/>
  <c r="T303"/>
  <c r="R303"/>
  <c r="P303"/>
  <c r="BI299"/>
  <c r="BH299"/>
  <c r="BG299"/>
  <c r="BF299"/>
  <c r="T299"/>
  <c r="R299"/>
  <c r="P299"/>
  <c r="BI293"/>
  <c r="BH293"/>
  <c r="BG293"/>
  <c r="BF293"/>
  <c r="T293"/>
  <c r="R293"/>
  <c r="P293"/>
  <c r="BI289"/>
  <c r="BH289"/>
  <c r="BG289"/>
  <c r="BF289"/>
  <c r="T289"/>
  <c r="R289"/>
  <c r="P289"/>
  <c r="BI286"/>
  <c r="BH286"/>
  <c r="BG286"/>
  <c r="BF286"/>
  <c r="T286"/>
  <c r="R286"/>
  <c r="P286"/>
  <c r="BI283"/>
  <c r="BH283"/>
  <c r="BG283"/>
  <c r="BF283"/>
  <c r="T283"/>
  <c r="R283"/>
  <c r="P283"/>
  <c r="BI278"/>
  <c r="BH278"/>
  <c r="BG278"/>
  <c r="BF278"/>
  <c r="T278"/>
  <c r="R278"/>
  <c r="P278"/>
  <c r="BI276"/>
  <c r="BH276"/>
  <c r="BG276"/>
  <c r="BF276"/>
  <c r="T276"/>
  <c r="R276"/>
  <c r="P276"/>
  <c r="BI266"/>
  <c r="BH266"/>
  <c r="BG266"/>
  <c r="BF266"/>
  <c r="T266"/>
  <c r="R266"/>
  <c r="P266"/>
  <c r="BI257"/>
  <c r="BH257"/>
  <c r="BG257"/>
  <c r="BF257"/>
  <c r="T257"/>
  <c r="R257"/>
  <c r="P257"/>
  <c r="BI250"/>
  <c r="BH250"/>
  <c r="BG250"/>
  <c r="BF250"/>
  <c r="T250"/>
  <c r="R250"/>
  <c r="P250"/>
  <c r="BI247"/>
  <c r="BH247"/>
  <c r="BG247"/>
  <c r="BF247"/>
  <c r="T247"/>
  <c r="R247"/>
  <c r="P247"/>
  <c r="BI243"/>
  <c r="BH243"/>
  <c r="BG243"/>
  <c r="BF243"/>
  <c r="T243"/>
  <c r="R243"/>
  <c r="P243"/>
  <c r="BI239"/>
  <c r="BH239"/>
  <c r="BG239"/>
  <c r="BF239"/>
  <c r="T239"/>
  <c r="R239"/>
  <c r="P239"/>
  <c r="BI235"/>
  <c r="BH235"/>
  <c r="BG235"/>
  <c r="BF235"/>
  <c r="T235"/>
  <c r="R235"/>
  <c r="P235"/>
  <c r="BI231"/>
  <c r="BH231"/>
  <c r="BG231"/>
  <c r="BF231"/>
  <c r="T231"/>
  <c r="R231"/>
  <c r="P231"/>
  <c r="BI226"/>
  <c r="BH226"/>
  <c r="BG226"/>
  <c r="BF226"/>
  <c r="T226"/>
  <c r="R226"/>
  <c r="P226"/>
  <c r="BI224"/>
  <c r="BH224"/>
  <c r="BG224"/>
  <c r="BF224"/>
  <c r="T224"/>
  <c r="R224"/>
  <c r="P224"/>
  <c r="BI215"/>
  <c r="BH215"/>
  <c r="BG215"/>
  <c r="BF215"/>
  <c r="T215"/>
  <c r="R215"/>
  <c r="P215"/>
  <c r="BI212"/>
  <c r="BH212"/>
  <c r="BG212"/>
  <c r="BF212"/>
  <c r="T212"/>
  <c r="R212"/>
  <c r="P212"/>
  <c r="BI207"/>
  <c r="BH207"/>
  <c r="BG207"/>
  <c r="BF207"/>
  <c r="T207"/>
  <c r="R207"/>
  <c r="P207"/>
  <c r="BI204"/>
  <c r="BH204"/>
  <c r="BG204"/>
  <c r="BF204"/>
  <c r="T204"/>
  <c r="R204"/>
  <c r="P204"/>
  <c r="BI199"/>
  <c r="BH199"/>
  <c r="BG199"/>
  <c r="BF199"/>
  <c r="T199"/>
  <c r="R199"/>
  <c r="P199"/>
  <c r="BI196"/>
  <c r="BH196"/>
  <c r="BG196"/>
  <c r="BF196"/>
  <c r="T196"/>
  <c r="R196"/>
  <c r="P196"/>
  <c r="BI191"/>
  <c r="BH191"/>
  <c r="BG191"/>
  <c r="BF191"/>
  <c r="T191"/>
  <c r="R191"/>
  <c r="P191"/>
  <c r="BI183"/>
  <c r="BH183"/>
  <c r="BG183"/>
  <c r="BF183"/>
  <c r="T183"/>
  <c r="R183"/>
  <c r="P183"/>
  <c r="BI179"/>
  <c r="BH179"/>
  <c r="BG179"/>
  <c r="BF179"/>
  <c r="T179"/>
  <c r="R179"/>
  <c r="P179"/>
  <c r="BI177"/>
  <c r="BH177"/>
  <c r="BG177"/>
  <c r="BF177"/>
  <c r="T177"/>
  <c r="R177"/>
  <c r="P177"/>
  <c r="BI172"/>
  <c r="BH172"/>
  <c r="BG172"/>
  <c r="BF172"/>
  <c r="T172"/>
  <c r="R172"/>
  <c r="P172"/>
  <c r="BI163"/>
  <c r="BH163"/>
  <c r="BG163"/>
  <c r="BF163"/>
  <c r="T163"/>
  <c r="R163"/>
  <c r="P163"/>
  <c r="BI158"/>
  <c r="BH158"/>
  <c r="BG158"/>
  <c r="BF158"/>
  <c r="T158"/>
  <c r="R158"/>
  <c r="P158"/>
  <c r="BI154"/>
  <c r="BH154"/>
  <c r="BG154"/>
  <c r="BF154"/>
  <c r="T154"/>
  <c r="R154"/>
  <c r="P154"/>
  <c r="BI144"/>
  <c r="BH144"/>
  <c r="BG144"/>
  <c r="BF144"/>
  <c r="T144"/>
  <c r="R144"/>
  <c r="P144"/>
  <c r="BI141"/>
  <c r="BH141"/>
  <c r="BG141"/>
  <c r="BF141"/>
  <c r="T141"/>
  <c r="R141"/>
  <c r="P141"/>
  <c r="BI134"/>
  <c r="BH134"/>
  <c r="BG134"/>
  <c r="BF134"/>
  <c r="T134"/>
  <c r="R134"/>
  <c r="P134"/>
  <c r="F125"/>
  <c r="E123"/>
  <c r="F91"/>
  <c r="E89"/>
  <c r="J26"/>
  <c r="E26"/>
  <c r="J128" s="1"/>
  <c r="J25"/>
  <c r="J23"/>
  <c r="E23"/>
  <c r="J127" s="1"/>
  <c r="J22"/>
  <c r="J20"/>
  <c r="E20"/>
  <c r="F128" s="1"/>
  <c r="J19"/>
  <c r="J17"/>
  <c r="E17"/>
  <c r="F127" s="1"/>
  <c r="J16"/>
  <c r="J14"/>
  <c r="J91" s="1"/>
  <c r="E7"/>
  <c r="E85" s="1"/>
  <c r="J39" i="3"/>
  <c r="J38"/>
  <c r="AY101" i="1" s="1"/>
  <c r="J37" i="3"/>
  <c r="AX101" i="1" s="1"/>
  <c r="BI137" i="3"/>
  <c r="BH137"/>
  <c r="BG137"/>
  <c r="BF137"/>
  <c r="T137"/>
  <c r="T136"/>
  <c r="R137"/>
  <c r="R136" s="1"/>
  <c r="P137"/>
  <c r="P136"/>
  <c r="BI133"/>
  <c r="BH133"/>
  <c r="BG133"/>
  <c r="BF133"/>
  <c r="T133"/>
  <c r="T132" s="1"/>
  <c r="R133"/>
  <c r="R132" s="1"/>
  <c r="P133"/>
  <c r="P132" s="1"/>
  <c r="BI129"/>
  <c r="BH129"/>
  <c r="BG129"/>
  <c r="BF129"/>
  <c r="T129"/>
  <c r="R129"/>
  <c r="P129"/>
  <c r="BI127"/>
  <c r="BH127"/>
  <c r="BG127"/>
  <c r="BF127"/>
  <c r="T127"/>
  <c r="R127"/>
  <c r="P127"/>
  <c r="F118"/>
  <c r="E116"/>
  <c r="F91"/>
  <c r="E89"/>
  <c r="J26"/>
  <c r="E26"/>
  <c r="J121" s="1"/>
  <c r="J25"/>
  <c r="J23"/>
  <c r="E23"/>
  <c r="J120" s="1"/>
  <c r="J22"/>
  <c r="J20"/>
  <c r="E20"/>
  <c r="F94" s="1"/>
  <c r="J19"/>
  <c r="J17"/>
  <c r="E17"/>
  <c r="F120" s="1"/>
  <c r="J16"/>
  <c r="J14"/>
  <c r="J118" s="1"/>
  <c r="E7"/>
  <c r="E112" s="1"/>
  <c r="J39" i="2"/>
  <c r="J38"/>
  <c r="AY100" i="1" s="1"/>
  <c r="J37" i="2"/>
  <c r="AX100" i="1"/>
  <c r="BI550" i="2"/>
  <c r="BH550"/>
  <c r="BG550"/>
  <c r="BF550"/>
  <c r="T550"/>
  <c r="R550"/>
  <c r="P550"/>
  <c r="BI545"/>
  <c r="BH545"/>
  <c r="BG545"/>
  <c r="BF545"/>
  <c r="T545"/>
  <c r="R545"/>
  <c r="P545"/>
  <c r="BI538"/>
  <c r="BH538"/>
  <c r="BG538"/>
  <c r="BF538"/>
  <c r="T538"/>
  <c r="R538"/>
  <c r="P538"/>
  <c r="BI534"/>
  <c r="BH534"/>
  <c r="BG534"/>
  <c r="BF534"/>
  <c r="T534"/>
  <c r="R534"/>
  <c r="P534"/>
  <c r="BI532"/>
  <c r="BH532"/>
  <c r="BG532"/>
  <c r="BF532"/>
  <c r="T532"/>
  <c r="R532"/>
  <c r="P532"/>
  <c r="BI527"/>
  <c r="BH527"/>
  <c r="BG527"/>
  <c r="BF527"/>
  <c r="T527"/>
  <c r="R527"/>
  <c r="P527"/>
  <c r="BI525"/>
  <c r="BH525"/>
  <c r="BG525"/>
  <c r="BF525"/>
  <c r="T525"/>
  <c r="R525"/>
  <c r="P525"/>
  <c r="BI523"/>
  <c r="BH523"/>
  <c r="BG523"/>
  <c r="BF523"/>
  <c r="T523"/>
  <c r="R523"/>
  <c r="P523"/>
  <c r="BI520"/>
  <c r="BH520"/>
  <c r="BG520"/>
  <c r="BF520"/>
  <c r="T520"/>
  <c r="R520"/>
  <c r="P520"/>
  <c r="BI518"/>
  <c r="BH518"/>
  <c r="BG518"/>
  <c r="BF518"/>
  <c r="T518"/>
  <c r="R518"/>
  <c r="P518"/>
  <c r="BI513"/>
  <c r="BH513"/>
  <c r="BG513"/>
  <c r="BF513"/>
  <c r="T513"/>
  <c r="R513"/>
  <c r="P513"/>
  <c r="BI497"/>
  <c r="BH497"/>
  <c r="BG497"/>
  <c r="BF497"/>
  <c r="T497"/>
  <c r="R497"/>
  <c r="P497"/>
  <c r="BI477"/>
  <c r="BH477"/>
  <c r="BG477"/>
  <c r="BF477"/>
  <c r="T477"/>
  <c r="R477"/>
  <c r="P477"/>
  <c r="BI475"/>
  <c r="BH475"/>
  <c r="BG475"/>
  <c r="BF475"/>
  <c r="T475"/>
  <c r="R475"/>
  <c r="P475"/>
  <c r="BI473"/>
  <c r="BH473"/>
  <c r="BG473"/>
  <c r="BF473"/>
  <c r="T473"/>
  <c r="R473"/>
  <c r="P473"/>
  <c r="BI467"/>
  <c r="BH467"/>
  <c r="BG467"/>
  <c r="BF467"/>
  <c r="T467"/>
  <c r="R467"/>
  <c r="P467"/>
  <c r="BI457"/>
  <c r="BH457"/>
  <c r="BG457"/>
  <c r="BF457"/>
  <c r="T457"/>
  <c r="R457"/>
  <c r="P457"/>
  <c r="BI449"/>
  <c r="BH449"/>
  <c r="BG449"/>
  <c r="BF449"/>
  <c r="T449"/>
  <c r="R449"/>
  <c r="P449"/>
  <c r="BI437"/>
  <c r="BH437"/>
  <c r="BG437"/>
  <c r="BF437"/>
  <c r="T437"/>
  <c r="R437"/>
  <c r="P437"/>
  <c r="BI425"/>
  <c r="BH425"/>
  <c r="BG425"/>
  <c r="BF425"/>
  <c r="T425"/>
  <c r="R425"/>
  <c r="P425"/>
  <c r="BI421"/>
  <c r="BH421"/>
  <c r="BG421"/>
  <c r="BF421"/>
  <c r="T421"/>
  <c r="R421"/>
  <c r="P421"/>
  <c r="BI417"/>
  <c r="BH417"/>
  <c r="BG417"/>
  <c r="BF417"/>
  <c r="T417"/>
  <c r="R417"/>
  <c r="P417"/>
  <c r="BI405"/>
  <c r="BH405"/>
  <c r="BG405"/>
  <c r="BF405"/>
  <c r="T405"/>
  <c r="R405"/>
  <c r="P405"/>
  <c r="BI398"/>
  <c r="BH398"/>
  <c r="BG398"/>
  <c r="BF398"/>
  <c r="T398"/>
  <c r="R398"/>
  <c r="P398"/>
  <c r="BI391"/>
  <c r="BH391"/>
  <c r="BG391"/>
  <c r="BF391"/>
  <c r="T391"/>
  <c r="R391"/>
  <c r="P391"/>
  <c r="BI372"/>
  <c r="BH372"/>
  <c r="BG372"/>
  <c r="BF372"/>
  <c r="T372"/>
  <c r="R372"/>
  <c r="P372"/>
  <c r="BI353"/>
  <c r="BH353"/>
  <c r="BG353"/>
  <c r="BF353"/>
  <c r="T353"/>
  <c r="R353"/>
  <c r="P353"/>
  <c r="BI348"/>
  <c r="BH348"/>
  <c r="BG348"/>
  <c r="BF348"/>
  <c r="T348"/>
  <c r="R348"/>
  <c r="P348"/>
  <c r="BI344"/>
  <c r="BH344"/>
  <c r="BG344"/>
  <c r="BF344"/>
  <c r="T344"/>
  <c r="R344"/>
  <c r="P344"/>
  <c r="BI342"/>
  <c r="BH342"/>
  <c r="BG342"/>
  <c r="BF342"/>
  <c r="T342"/>
  <c r="R342"/>
  <c r="P342"/>
  <c r="BI339"/>
  <c r="BH339"/>
  <c r="BG339"/>
  <c r="BF339"/>
  <c r="T339"/>
  <c r="R339"/>
  <c r="P339"/>
  <c r="BI334"/>
  <c r="BH334"/>
  <c r="BG334"/>
  <c r="BF334"/>
  <c r="T334"/>
  <c r="R334"/>
  <c r="P334"/>
  <c r="BI326"/>
  <c r="BH326"/>
  <c r="BG326"/>
  <c r="BF326"/>
  <c r="T326"/>
  <c r="R326"/>
  <c r="P326"/>
  <c r="BI322"/>
  <c r="BH322"/>
  <c r="BG322"/>
  <c r="BF322"/>
  <c r="T322"/>
  <c r="R322"/>
  <c r="P322"/>
  <c r="BI314"/>
  <c r="BH314"/>
  <c r="BG314"/>
  <c r="BF314"/>
  <c r="T314"/>
  <c r="R314"/>
  <c r="P314"/>
  <c r="BI309"/>
  <c r="BH309"/>
  <c r="BG309"/>
  <c r="BF309"/>
  <c r="T309"/>
  <c r="R309"/>
  <c r="P309"/>
  <c r="BI303"/>
  <c r="BH303"/>
  <c r="BG303"/>
  <c r="BF303"/>
  <c r="T303"/>
  <c r="R303"/>
  <c r="P303"/>
  <c r="BI297"/>
  <c r="BH297"/>
  <c r="BG297"/>
  <c r="BF297"/>
  <c r="T297"/>
  <c r="R297"/>
  <c r="P297"/>
  <c r="BI291"/>
  <c r="BH291"/>
  <c r="BG291"/>
  <c r="BF291"/>
  <c r="T291"/>
  <c r="R291"/>
  <c r="P291"/>
  <c r="BI283"/>
  <c r="BH283"/>
  <c r="BG283"/>
  <c r="BF283"/>
  <c r="T283"/>
  <c r="R283"/>
  <c r="P283"/>
  <c r="BI275"/>
  <c r="BH275"/>
  <c r="BG275"/>
  <c r="BF275"/>
  <c r="T275"/>
  <c r="R275"/>
  <c r="P275"/>
  <c r="BI267"/>
  <c r="BH267"/>
  <c r="BG267"/>
  <c r="BF267"/>
  <c r="T267"/>
  <c r="R267"/>
  <c r="P267"/>
  <c r="BI263"/>
  <c r="BH263"/>
  <c r="BG263"/>
  <c r="BF263"/>
  <c r="T263"/>
  <c r="R263"/>
  <c r="P263"/>
  <c r="BI254"/>
  <c r="BH254"/>
  <c r="BG254"/>
  <c r="BF254"/>
  <c r="T254"/>
  <c r="R254"/>
  <c r="P254"/>
  <c r="BI251"/>
  <c r="BH251"/>
  <c r="BG251"/>
  <c r="BF251"/>
  <c r="T251"/>
  <c r="R251"/>
  <c r="P251"/>
  <c r="BI247"/>
  <c r="BH247"/>
  <c r="BG247"/>
  <c r="BF247"/>
  <c r="T247"/>
  <c r="R247"/>
  <c r="P247"/>
  <c r="BI245"/>
  <c r="BH245"/>
  <c r="BG245"/>
  <c r="BF245"/>
  <c r="T245"/>
  <c r="R245"/>
  <c r="P245"/>
  <c r="BI239"/>
  <c r="BH239"/>
  <c r="BG239"/>
  <c r="BF239"/>
  <c r="T239"/>
  <c r="R239"/>
  <c r="P239"/>
  <c r="BI231"/>
  <c r="BH231"/>
  <c r="BG231"/>
  <c r="BF231"/>
  <c r="T231"/>
  <c r="R231"/>
  <c r="P231"/>
  <c r="BI221"/>
  <c r="BH221"/>
  <c r="BG221"/>
  <c r="BF221"/>
  <c r="T221"/>
  <c r="R221"/>
  <c r="P221"/>
  <c r="BI218"/>
  <c r="BH218"/>
  <c r="BG218"/>
  <c r="BF218"/>
  <c r="T218"/>
  <c r="R218"/>
  <c r="P218"/>
  <c r="BI214"/>
  <c r="BH214"/>
  <c r="BG214"/>
  <c r="BF214"/>
  <c r="T214"/>
  <c r="R214"/>
  <c r="P214"/>
  <c r="BI210"/>
  <c r="BH210"/>
  <c r="BG210"/>
  <c r="BF210"/>
  <c r="T210"/>
  <c r="R210"/>
  <c r="P210"/>
  <c r="BI206"/>
  <c r="BH206"/>
  <c r="BG206"/>
  <c r="BF206"/>
  <c r="T206"/>
  <c r="R206"/>
  <c r="P206"/>
  <c r="BI201"/>
  <c r="BH201"/>
  <c r="BG201"/>
  <c r="BF201"/>
  <c r="T201"/>
  <c r="R201"/>
  <c r="P201"/>
  <c r="BI199"/>
  <c r="BH199"/>
  <c r="BG199"/>
  <c r="BF199"/>
  <c r="T199"/>
  <c r="R199"/>
  <c r="P199"/>
  <c r="BI191"/>
  <c r="BH191"/>
  <c r="BG191"/>
  <c r="BF191"/>
  <c r="T191"/>
  <c r="R191"/>
  <c r="P191"/>
  <c r="BI188"/>
  <c r="BH188"/>
  <c r="BG188"/>
  <c r="BF188"/>
  <c r="T188"/>
  <c r="R188"/>
  <c r="P188"/>
  <c r="BI181"/>
  <c r="BH181"/>
  <c r="BG181"/>
  <c r="BF181"/>
  <c r="T181"/>
  <c r="R181"/>
  <c r="P181"/>
  <c r="BI178"/>
  <c r="BH178"/>
  <c r="BG178"/>
  <c r="BF178"/>
  <c r="T178"/>
  <c r="R178"/>
  <c r="P178"/>
  <c r="BI175"/>
  <c r="BH175"/>
  <c r="BG175"/>
  <c r="BF175"/>
  <c r="T175"/>
  <c r="R175"/>
  <c r="P175"/>
  <c r="BI170"/>
  <c r="BH170"/>
  <c r="BG170"/>
  <c r="BF170"/>
  <c r="T170"/>
  <c r="R170"/>
  <c r="P170"/>
  <c r="BI166"/>
  <c r="BH166"/>
  <c r="BG166"/>
  <c r="BF166"/>
  <c r="T166"/>
  <c r="R166"/>
  <c r="P166"/>
  <c r="BI164"/>
  <c r="BH164"/>
  <c r="BG164"/>
  <c r="BF164"/>
  <c r="T164"/>
  <c r="R164"/>
  <c r="P164"/>
  <c r="BI157"/>
  <c r="BH157"/>
  <c r="BG157"/>
  <c r="BF157"/>
  <c r="T157"/>
  <c r="R157"/>
  <c r="P157"/>
  <c r="BI149"/>
  <c r="BH149"/>
  <c r="BG149"/>
  <c r="BF149"/>
  <c r="T149"/>
  <c r="R149"/>
  <c r="P149"/>
  <c r="BI144"/>
  <c r="BH144"/>
  <c r="BG144"/>
  <c r="BF144"/>
  <c r="T144"/>
  <c r="R144"/>
  <c r="P144"/>
  <c r="BI141"/>
  <c r="BH141"/>
  <c r="BG141"/>
  <c r="BF141"/>
  <c r="T141"/>
  <c r="R141"/>
  <c r="P141"/>
  <c r="BI134"/>
  <c r="BH134"/>
  <c r="BG134"/>
  <c r="BF134"/>
  <c r="T134"/>
  <c r="R134"/>
  <c r="P134"/>
  <c r="F125"/>
  <c r="E123"/>
  <c r="F91"/>
  <c r="E89"/>
  <c r="J26"/>
  <c r="E26"/>
  <c r="J128" s="1"/>
  <c r="J25"/>
  <c r="J23"/>
  <c r="E23"/>
  <c r="J127" s="1"/>
  <c r="J22"/>
  <c r="J20"/>
  <c r="E20"/>
  <c r="F94" s="1"/>
  <c r="J19"/>
  <c r="J17"/>
  <c r="E17"/>
  <c r="F93" s="1"/>
  <c r="J16"/>
  <c r="J14"/>
  <c r="J125" s="1"/>
  <c r="E7"/>
  <c r="E85" s="1"/>
  <c r="L90" i="1"/>
  <c r="AM90"/>
  <c r="AM89"/>
  <c r="L89"/>
  <c r="AM87"/>
  <c r="L87"/>
  <c r="L85"/>
  <c r="L84"/>
  <c r="BK127" i="11"/>
  <c r="BK421" i="10"/>
  <c r="J414"/>
  <c r="J405"/>
  <c r="J401"/>
  <c r="BK396"/>
  <c r="BK394"/>
  <c r="J391"/>
  <c r="J389"/>
  <c r="BK379"/>
  <c r="J369"/>
  <c r="J351"/>
  <c r="BK341"/>
  <c r="J327"/>
  <c r="J323"/>
  <c r="BK318"/>
  <c r="BK284"/>
  <c r="J262"/>
  <c r="BK253"/>
  <c r="BK248"/>
  <c r="BK246"/>
  <c r="J221"/>
  <c r="J216"/>
  <c r="J214"/>
  <c r="BK148"/>
  <c r="BK134"/>
  <c r="BK133" i="9"/>
  <c r="J129"/>
  <c r="J566" i="8"/>
  <c r="BK564"/>
  <c r="J552"/>
  <c r="BK500"/>
  <c r="J496"/>
  <c r="BK474"/>
  <c r="BK430"/>
  <c r="BK420"/>
  <c r="BK417"/>
  <c r="BK412"/>
  <c r="J407"/>
  <c r="J404"/>
  <c r="BK400"/>
  <c r="J380"/>
  <c r="J378"/>
  <c r="BK374"/>
  <c r="BK361"/>
  <c r="BK341"/>
  <c r="J337"/>
  <c r="BK320"/>
  <c r="BK312"/>
  <c r="J291"/>
  <c r="BK278"/>
  <c r="J264"/>
  <c r="J249"/>
  <c r="J246"/>
  <c r="J242"/>
  <c r="J236"/>
  <c r="J232"/>
  <c r="BK216"/>
  <c r="BK207"/>
  <c r="BK204"/>
  <c r="BK194"/>
  <c r="J189"/>
  <c r="J186"/>
  <c r="J173"/>
  <c r="J162"/>
  <c r="J153"/>
  <c r="J144"/>
  <c r="BK134"/>
  <c r="BK137" i="7"/>
  <c r="J133"/>
  <c r="J127"/>
  <c r="BK566" i="6"/>
  <c r="BK561"/>
  <c r="BK556"/>
  <c r="J551"/>
  <c r="J547"/>
  <c r="BK544"/>
  <c r="J540"/>
  <c r="BK532"/>
  <c r="J530"/>
  <c r="J527"/>
  <c r="BK525"/>
  <c r="BK522"/>
  <c r="J520"/>
  <c r="J494"/>
  <c r="J486"/>
  <c r="BK476"/>
  <c r="BK472"/>
  <c r="BK461"/>
  <c r="BK449"/>
  <c r="J439"/>
  <c r="J435"/>
  <c r="BK428"/>
  <c r="J424"/>
  <c r="BK417"/>
  <c r="J410"/>
  <c r="J405"/>
  <c r="BK398"/>
  <c r="BK391"/>
  <c r="BK385"/>
  <c r="J378"/>
  <c r="BK357"/>
  <c r="J353"/>
  <c r="BK342"/>
  <c r="BK334"/>
  <c r="BK312"/>
  <c r="BK299"/>
  <c r="BK290"/>
  <c r="J285"/>
  <c r="BK277"/>
  <c r="J272"/>
  <c r="BK260"/>
  <c r="J253"/>
  <c r="BK244"/>
  <c r="BK235"/>
  <c r="BK231"/>
  <c r="BK222"/>
  <c r="BK217"/>
  <c r="J207"/>
  <c r="J204"/>
  <c r="J199"/>
  <c r="BK194"/>
  <c r="J189"/>
  <c r="BK181"/>
  <c r="J173"/>
  <c r="BK169"/>
  <c r="J167"/>
  <c r="J162"/>
  <c r="BK148"/>
  <c r="BK144"/>
  <c r="BK141"/>
  <c r="BK134"/>
  <c r="J137" i="5"/>
  <c r="BK129"/>
  <c r="J127"/>
  <c r="BK647" i="4"/>
  <c r="J644"/>
  <c r="J640"/>
  <c r="BK634"/>
  <c r="J630"/>
  <c r="J625"/>
  <c r="BK620"/>
  <c r="BK617"/>
  <c r="BK611"/>
  <c r="J606"/>
  <c r="BK591"/>
  <c r="J586"/>
  <c r="J578"/>
  <c r="BK552"/>
  <c r="BK532"/>
  <c r="BK514"/>
  <c r="BK501"/>
  <c r="BK475"/>
  <c r="BK463"/>
  <c r="BK458"/>
  <c r="BK437"/>
  <c r="J431"/>
  <c r="J425"/>
  <c r="BK381"/>
  <c r="J357"/>
  <c r="J349"/>
  <c r="BK341"/>
  <c r="J299"/>
  <c r="J293"/>
  <c r="J278"/>
  <c r="J276"/>
  <c r="J266"/>
  <c r="J247"/>
  <c r="BK239"/>
  <c r="J231"/>
  <c r="J224"/>
  <c r="BK212"/>
  <c r="J207"/>
  <c r="J204"/>
  <c r="J196"/>
  <c r="BK183"/>
  <c r="BK177"/>
  <c r="BK172"/>
  <c r="J158"/>
  <c r="J141"/>
  <c r="J129" i="3"/>
  <c r="BK550" i="2"/>
  <c r="J550"/>
  <c r="BK545"/>
  <c r="J545"/>
  <c r="BK538"/>
  <c r="J538"/>
  <c r="J534"/>
  <c r="BK532"/>
  <c r="J527"/>
  <c r="J523"/>
  <c r="BK518"/>
  <c r="J513"/>
  <c r="J477"/>
  <c r="J475"/>
  <c r="J467"/>
  <c r="BK425"/>
  <c r="J421"/>
  <c r="J398"/>
  <c r="J353"/>
  <c r="J344"/>
  <c r="J342"/>
  <c r="BK326"/>
  <c r="BK314"/>
  <c r="J309"/>
  <c r="J291"/>
  <c r="J275"/>
  <c r="BK254"/>
  <c r="J247"/>
  <c r="J245"/>
  <c r="J239"/>
  <c r="J221"/>
  <c r="J218"/>
  <c r="BK206"/>
  <c r="J199"/>
  <c r="BK181"/>
  <c r="BK178"/>
  <c r="BK175"/>
  <c r="J164"/>
  <c r="J144"/>
  <c r="AS117" i="1"/>
  <c r="AS107"/>
  <c r="AS102"/>
  <c r="BK137" i="11"/>
  <c r="J137"/>
  <c r="BK133"/>
  <c r="J133"/>
  <c r="BK129"/>
  <c r="J129"/>
  <c r="J127"/>
  <c r="J421" i="10"/>
  <c r="J410"/>
  <c r="BK405"/>
  <c r="BK401"/>
  <c r="BK399"/>
  <c r="J396"/>
  <c r="J383"/>
  <c r="J379"/>
  <c r="BK365"/>
  <c r="BK331"/>
  <c r="J318"/>
  <c r="J312"/>
  <c r="BK306"/>
  <c r="BK300"/>
  <c r="BK273"/>
  <c r="J237"/>
  <c r="BK230"/>
  <c r="BK200"/>
  <c r="J195"/>
  <c r="BK190"/>
  <c r="J185"/>
  <c r="J182"/>
  <c r="J158"/>
  <c r="J144"/>
  <c r="J137" i="9"/>
  <c r="J127"/>
  <c r="BK607" i="8"/>
  <c r="J607"/>
  <c r="BK602"/>
  <c r="J602"/>
  <c r="BK597"/>
  <c r="J597"/>
  <c r="BK592"/>
  <c r="J592"/>
  <c r="BK588"/>
  <c r="J585"/>
  <c r="BK581"/>
  <c r="BK575"/>
  <c r="BK571"/>
  <c r="J569"/>
  <c r="J564"/>
  <c r="J561"/>
  <c r="J534"/>
  <c r="BK514"/>
  <c r="BK496"/>
  <c r="BK492"/>
  <c r="J478"/>
  <c r="BK470"/>
  <c r="BK456"/>
  <c r="J442"/>
  <c r="BK434"/>
  <c r="J430"/>
  <c r="J424"/>
  <c r="J420"/>
  <c r="J415"/>
  <c r="BK407"/>
  <c r="BK404"/>
  <c r="J397"/>
  <c r="BK392"/>
  <c r="J392"/>
  <c r="J386"/>
  <c r="J374"/>
  <c r="J367"/>
  <c r="BK355"/>
  <c r="J348"/>
  <c r="BK326"/>
  <c r="J312"/>
  <c r="J300"/>
  <c r="J296"/>
  <c r="BK291"/>
  <c r="BK274"/>
  <c r="BK268"/>
  <c r="BK264"/>
  <c r="BK246"/>
  <c r="BK236"/>
  <c r="BK227"/>
  <c r="J223"/>
  <c r="J218"/>
  <c r="J207"/>
  <c r="J204"/>
  <c r="BK199"/>
  <c r="J194"/>
  <c r="BK186"/>
  <c r="J181"/>
  <c r="BK173"/>
  <c r="J169"/>
  <c r="BK167"/>
  <c r="BK162"/>
  <c r="J148"/>
  <c r="J141"/>
  <c r="J134"/>
  <c r="J137" i="7"/>
  <c r="J129"/>
  <c r="J566" i="6"/>
  <c r="J561"/>
  <c r="J556"/>
  <c r="BK551"/>
  <c r="BK547"/>
  <c r="J544"/>
  <c r="J536"/>
  <c r="J532"/>
  <c r="BK527"/>
  <c r="J522"/>
  <c r="BK520"/>
  <c r="J514"/>
  <c r="BK504"/>
  <c r="J490"/>
  <c r="BK486"/>
  <c r="J476"/>
  <c r="BK468"/>
  <c r="J454"/>
  <c r="J449"/>
  <c r="J444"/>
  <c r="BK439"/>
  <c r="J428"/>
  <c r="BK420"/>
  <c r="BK413"/>
  <c r="BK405"/>
  <c r="J391"/>
  <c r="BK371"/>
  <c r="BK364"/>
  <c r="BK353"/>
  <c r="J334"/>
  <c r="BK321"/>
  <c r="J321"/>
  <c r="BK317"/>
  <c r="J317"/>
  <c r="J299"/>
  <c r="J295"/>
  <c r="BK285"/>
  <c r="J282"/>
  <c r="J277"/>
  <c r="BK272"/>
  <c r="J270"/>
  <c r="J260"/>
  <c r="J244"/>
  <c r="BK241"/>
  <c r="J231"/>
  <c r="J226"/>
  <c r="J215"/>
  <c r="BK207"/>
  <c r="BK204"/>
  <c r="J186"/>
  <c r="J181"/>
  <c r="J169"/>
  <c r="BK153"/>
  <c r="J148"/>
  <c r="J144"/>
  <c r="J141"/>
  <c r="BK133" i="5"/>
  <c r="J129"/>
  <c r="BK127"/>
  <c r="BK644" i="4"/>
  <c r="J634"/>
  <c r="BK623"/>
  <c r="J617"/>
  <c r="J611"/>
  <c r="BK606"/>
  <c r="BK602"/>
  <c r="J595"/>
  <c r="BK578"/>
  <c r="J552"/>
  <c r="J548"/>
  <c r="J537"/>
  <c r="J501"/>
  <c r="J483"/>
  <c r="BK471"/>
  <c r="J468"/>
  <c r="J466"/>
  <c r="BK455"/>
  <c r="BK451"/>
  <c r="BK443"/>
  <c r="BK429"/>
  <c r="J417"/>
  <c r="J401"/>
  <c r="BK394"/>
  <c r="J387"/>
  <c r="J381"/>
  <c r="J378"/>
  <c r="J365"/>
  <c r="J341"/>
  <c r="BK337"/>
  <c r="BK327"/>
  <c r="J319"/>
  <c r="J286"/>
  <c r="BK278"/>
  <c r="J257"/>
  <c r="J250"/>
  <c r="BK247"/>
  <c r="J235"/>
  <c r="BK231"/>
  <c r="J215"/>
  <c r="BK207"/>
  <c r="BK199"/>
  <c r="J191"/>
  <c r="J179"/>
  <c r="J154"/>
  <c r="BK134"/>
  <c r="J137" i="3"/>
  <c r="J133"/>
  <c r="BK534" i="2"/>
  <c r="J525"/>
  <c r="BK520"/>
  <c r="BK497"/>
  <c r="BK475"/>
  <c r="BK457"/>
  <c r="BK449"/>
  <c r="J425"/>
  <c r="BK421"/>
  <c r="J417"/>
  <c r="BK405"/>
  <c r="BK391"/>
  <c r="BK372"/>
  <c r="BK348"/>
  <c r="BK339"/>
  <c r="J334"/>
  <c r="J326"/>
  <c r="J322"/>
  <c r="BK309"/>
  <c r="J303"/>
  <c r="BK297"/>
  <c r="BK291"/>
  <c r="BK275"/>
  <c r="BK267"/>
  <c r="J254"/>
  <c r="BK251"/>
  <c r="BK239"/>
  <c r="J231"/>
  <c r="BK221"/>
  <c r="J210"/>
  <c r="J201"/>
  <c r="BK199"/>
  <c r="J191"/>
  <c r="BK188"/>
  <c r="J175"/>
  <c r="J170"/>
  <c r="BK149"/>
  <c r="BK144"/>
  <c r="BK141"/>
  <c r="BK134"/>
  <c r="F38" i="11"/>
  <c r="J417" i="10"/>
  <c r="BK410"/>
  <c r="J394"/>
  <c r="BK383"/>
  <c r="J361"/>
  <c r="BK323"/>
  <c r="BK312"/>
  <c r="J290"/>
  <c r="J284"/>
  <c r="J273"/>
  <c r="J253"/>
  <c r="BK237"/>
  <c r="J230"/>
  <c r="BK216"/>
  <c r="J203"/>
  <c r="J200"/>
  <c r="BK195"/>
  <c r="BK185"/>
  <c r="BK182"/>
  <c r="J177"/>
  <c r="J169"/>
  <c r="BK158"/>
  <c r="BK141"/>
  <c r="J134"/>
  <c r="BK137" i="9"/>
  <c r="J133"/>
  <c r="BK129"/>
  <c r="BK127"/>
  <c r="J588" i="8"/>
  <c r="BK585"/>
  <c r="J581"/>
  <c r="J575"/>
  <c r="J571"/>
  <c r="BK566"/>
  <c r="J559"/>
  <c r="BK546"/>
  <c r="BK540"/>
  <c r="J528"/>
  <c r="J492"/>
  <c r="J474"/>
  <c r="J434"/>
  <c r="J417"/>
  <c r="BK415"/>
  <c r="J412"/>
  <c r="BK378"/>
  <c r="BK665" i="4"/>
  <c r="J665"/>
  <c r="BK660"/>
  <c r="J660"/>
  <c r="BK656"/>
  <c r="J656"/>
  <c r="BK651"/>
  <c r="J651"/>
  <c r="J647"/>
  <c r="BK630"/>
  <c r="BK628"/>
  <c r="J623"/>
  <c r="J620"/>
  <c r="J591"/>
  <c r="BK586"/>
  <c r="BK582"/>
  <c r="BK567"/>
  <c r="BK556"/>
  <c r="J527"/>
  <c r="J514"/>
  <c r="J493"/>
  <c r="J488"/>
  <c r="J475"/>
  <c r="J471"/>
  <c r="BK468"/>
  <c r="J463"/>
  <c r="J455"/>
  <c r="BK448"/>
  <c r="J437"/>
  <c r="J409"/>
  <c r="BK401"/>
  <c r="J394"/>
  <c r="BK387"/>
  <c r="BK378"/>
  <c r="BK357"/>
  <c r="BK319"/>
  <c r="J303"/>
  <c r="BK299"/>
  <c r="BK289"/>
  <c r="BK283"/>
  <c r="BK257"/>
  <c r="J243"/>
  <c r="BK235"/>
  <c r="J226"/>
  <c r="BK215"/>
  <c r="BK204"/>
  <c r="J199"/>
  <c r="J183"/>
  <c r="BK179"/>
  <c r="J172"/>
  <c r="J163"/>
  <c r="BK154"/>
  <c r="BK144"/>
  <c r="BK141"/>
  <c r="J134"/>
  <c r="BK137" i="3"/>
  <c r="BK127"/>
  <c r="BK527" i="2"/>
  <c r="BK525"/>
  <c r="J497"/>
  <c r="BK477"/>
  <c r="J473"/>
  <c r="J457"/>
  <c r="J449"/>
  <c r="BK437"/>
  <c r="J405"/>
  <c r="J391"/>
  <c r="J348"/>
  <c r="BK303"/>
  <c r="J283"/>
  <c r="J263"/>
  <c r="BK247"/>
  <c r="BK245"/>
  <c r="BK218"/>
  <c r="BK214"/>
  <c r="BK210"/>
  <c r="J166"/>
  <c r="J157"/>
  <c r="J149"/>
  <c r="J141"/>
  <c r="J134"/>
  <c r="BK417" i="10"/>
  <c r="BK414"/>
  <c r="J399"/>
  <c r="BK391"/>
  <c r="BK389"/>
  <c r="BK369"/>
  <c r="J365"/>
  <c r="BK361"/>
  <c r="BK351"/>
  <c r="J341"/>
  <c r="J331"/>
  <c r="BK327"/>
  <c r="J306"/>
  <c r="J300"/>
  <c r="BK290"/>
  <c r="BK262"/>
  <c r="J248"/>
  <c r="J246"/>
  <c r="BK221"/>
  <c r="BK214"/>
  <c r="BK203"/>
  <c r="J190"/>
  <c r="BK177"/>
  <c r="BK169"/>
  <c r="J148"/>
  <c r="BK144"/>
  <c r="J141"/>
  <c r="BK569" i="8"/>
  <c r="BK561"/>
  <c r="BK559"/>
  <c r="BK552"/>
  <c r="J546"/>
  <c r="J540"/>
  <c r="BK534"/>
  <c r="BK528"/>
  <c r="J514"/>
  <c r="J500"/>
  <c r="BK478"/>
  <c r="J470"/>
  <c r="J456"/>
  <c r="BK442"/>
  <c r="BK424"/>
  <c r="J400"/>
  <c r="BK397"/>
  <c r="BK386"/>
  <c r="BK380"/>
  <c r="BK367"/>
  <c r="J361"/>
  <c r="J355"/>
  <c r="BK348"/>
  <c r="J341"/>
  <c r="BK337"/>
  <c r="J326"/>
  <c r="J320"/>
  <c r="BK300"/>
  <c r="BK296"/>
  <c r="J278"/>
  <c r="J274"/>
  <c r="J268"/>
  <c r="BK249"/>
  <c r="BK242"/>
  <c r="BK232"/>
  <c r="J227"/>
  <c r="BK223"/>
  <c r="BK218"/>
  <c r="J216"/>
  <c r="J199"/>
  <c r="BK189"/>
  <c r="BK181"/>
  <c r="BK169"/>
  <c r="J167"/>
  <c r="BK153"/>
  <c r="BK148"/>
  <c r="BK144"/>
  <c r="BK141"/>
  <c r="BK133" i="7"/>
  <c r="BK129"/>
  <c r="BK127"/>
  <c r="BK540" i="6"/>
  <c r="BK536"/>
  <c r="BK530"/>
  <c r="J525"/>
  <c r="BK514"/>
  <c r="J504"/>
  <c r="BK494"/>
  <c r="BK490"/>
  <c r="J472"/>
  <c r="J468"/>
  <c r="J461"/>
  <c r="BK454"/>
  <c r="BK444"/>
  <c r="BK435"/>
  <c r="BK424"/>
  <c r="J420"/>
  <c r="J417"/>
  <c r="J413"/>
  <c r="BK410"/>
  <c r="J398"/>
  <c r="J385"/>
  <c r="BK378"/>
  <c r="J371"/>
  <c r="J364"/>
  <c r="J357"/>
  <c r="J342"/>
  <c r="J312"/>
  <c r="BK295"/>
  <c r="J290"/>
  <c r="BK282"/>
  <c r="BK270"/>
  <c r="BK253"/>
  <c r="J241"/>
  <c r="J235"/>
  <c r="BK226"/>
  <c r="J222"/>
  <c r="J217"/>
  <c r="BK215"/>
  <c r="BK199"/>
  <c r="J194"/>
  <c r="BK189"/>
  <c r="BK186"/>
  <c r="BK173"/>
  <c r="BK167"/>
  <c r="BK162"/>
  <c r="J153"/>
  <c r="J134"/>
  <c r="BK137" i="5"/>
  <c r="J133"/>
  <c r="BK640" i="4"/>
  <c r="J628"/>
  <c r="BK625"/>
  <c r="J602"/>
  <c r="BK595"/>
  <c r="J582"/>
  <c r="J567"/>
  <c r="J556"/>
  <c r="BK548"/>
  <c r="BK537"/>
  <c r="J532"/>
  <c r="BK527"/>
  <c r="BK493"/>
  <c r="BK488"/>
  <c r="BK483"/>
  <c r="BK466"/>
  <c r="J458"/>
  <c r="J451"/>
  <c r="J448"/>
  <c r="J443"/>
  <c r="BK431"/>
  <c r="J429"/>
  <c r="BK425"/>
  <c r="BK417"/>
  <c r="BK409"/>
  <c r="BK365"/>
  <c r="BK349"/>
  <c r="J337"/>
  <c r="J327"/>
  <c r="BK303"/>
  <c r="BK293"/>
  <c r="J289"/>
  <c r="BK286"/>
  <c r="J283"/>
  <c r="BK276"/>
  <c r="BK266"/>
  <c r="BK250"/>
  <c r="BK243"/>
  <c r="J239"/>
  <c r="BK226"/>
  <c r="BK224"/>
  <c r="J212"/>
  <c r="BK196"/>
  <c r="BK191"/>
  <c r="J177"/>
  <c r="BK163"/>
  <c r="BK158"/>
  <c r="J144"/>
  <c r="BK133" i="3"/>
  <c r="BK129"/>
  <c r="J127"/>
  <c r="J532" i="2"/>
  <c r="BK523"/>
  <c r="J520"/>
  <c r="J518"/>
  <c r="BK513"/>
  <c r="BK473"/>
  <c r="BK467"/>
  <c r="J437"/>
  <c r="BK417"/>
  <c r="BK398"/>
  <c r="J372"/>
  <c r="BK353"/>
  <c r="BK344"/>
  <c r="BK342"/>
  <c r="J339"/>
  <c r="BK334"/>
  <c r="BK322"/>
  <c r="J314"/>
  <c r="J297"/>
  <c r="BK283"/>
  <c r="J267"/>
  <c r="BK263"/>
  <c r="J251"/>
  <c r="BK231"/>
  <c r="J214"/>
  <c r="J206"/>
  <c r="BK201"/>
  <c r="BK191"/>
  <c r="J188"/>
  <c r="J181"/>
  <c r="J178"/>
  <c r="BK170"/>
  <c r="BK166"/>
  <c r="BK164"/>
  <c r="BK157"/>
  <c r="AS120" i="1"/>
  <c r="AS99"/>
  <c r="BK124" i="20" l="1"/>
  <c r="J124" s="1"/>
  <c r="BK135" i="19"/>
  <c r="J135" s="1"/>
  <c r="J99" s="1"/>
  <c r="BK125" i="16"/>
  <c r="BK124" s="1"/>
  <c r="J124" s="1"/>
  <c r="J98" s="1"/>
  <c r="BK132" i="15"/>
  <c r="J132" s="1"/>
  <c r="J99" s="1"/>
  <c r="BK132" i="14"/>
  <c r="J132" s="1"/>
  <c r="J96" s="1"/>
  <c r="J30" s="1"/>
  <c r="J32" s="1"/>
  <c r="BK132" i="13"/>
  <c r="BK131" s="1"/>
  <c r="J131" s="1"/>
  <c r="J96" s="1"/>
  <c r="BK126" i="17"/>
  <c r="J126" s="1"/>
  <c r="J127"/>
  <c r="J99" s="1"/>
  <c r="J98" i="20"/>
  <c r="J32"/>
  <c r="P134" i="19"/>
  <c r="J125" i="18"/>
  <c r="J99" s="1"/>
  <c r="BK124"/>
  <c r="J124" s="1"/>
  <c r="BK131" i="15"/>
  <c r="J131" s="1"/>
  <c r="J113" i="14"/>
  <c r="J133" i="12"/>
  <c r="J97" s="1"/>
  <c r="BK132"/>
  <c r="J132" s="1"/>
  <c r="J96" s="1"/>
  <c r="BK133" i="2"/>
  <c r="BK205"/>
  <c r="J205" s="1"/>
  <c r="J101" s="1"/>
  <c r="BK230"/>
  <c r="J230" s="1"/>
  <c r="J102" s="1"/>
  <c r="BK253"/>
  <c r="J253" s="1"/>
  <c r="J103" s="1"/>
  <c r="BK282"/>
  <c r="J282" s="1"/>
  <c r="J104" s="1"/>
  <c r="T282"/>
  <c r="T296"/>
  <c r="T517"/>
  <c r="BK537"/>
  <c r="BK536" s="1"/>
  <c r="J536" s="1"/>
  <c r="J108" s="1"/>
  <c r="P126" i="3"/>
  <c r="P125" s="1"/>
  <c r="P124" s="1"/>
  <c r="AU101" i="1" s="1"/>
  <c r="P133" i="4"/>
  <c r="BK230"/>
  <c r="J230" s="1"/>
  <c r="J101" s="1"/>
  <c r="T230"/>
  <c r="T256"/>
  <c r="P292"/>
  <c r="T292"/>
  <c r="P356"/>
  <c r="R356"/>
  <c r="T386"/>
  <c r="P616"/>
  <c r="T616"/>
  <c r="P627"/>
  <c r="T627"/>
  <c r="P633"/>
  <c r="P632"/>
  <c r="T126" i="5"/>
  <c r="T125" s="1"/>
  <c r="T124" s="1"/>
  <c r="P133" i="6"/>
  <c r="BK221"/>
  <c r="J221"/>
  <c r="J101" s="1"/>
  <c r="R221"/>
  <c r="P252"/>
  <c r="T252"/>
  <c r="BK356"/>
  <c r="J356" s="1"/>
  <c r="J105" s="1"/>
  <c r="R356"/>
  <c r="P519"/>
  <c r="BK529"/>
  <c r="J529" s="1"/>
  <c r="J107" s="1"/>
  <c r="R529"/>
  <c r="R535"/>
  <c r="R534" s="1"/>
  <c r="BK126" i="7"/>
  <c r="J126" s="1"/>
  <c r="J100" s="1"/>
  <c r="P126"/>
  <c r="P125" s="1"/>
  <c r="P124" s="1"/>
  <c r="AU109" i="1" s="1"/>
  <c r="T126" i="7"/>
  <c r="T125" s="1"/>
  <c r="T124" s="1"/>
  <c r="T133" i="8"/>
  <c r="P222"/>
  <c r="BK267"/>
  <c r="J267" s="1"/>
  <c r="J103" s="1"/>
  <c r="BK319"/>
  <c r="J319" s="1"/>
  <c r="J104" s="1"/>
  <c r="T340"/>
  <c r="R558"/>
  <c r="BK574"/>
  <c r="BK573" s="1"/>
  <c r="J573" s="1"/>
  <c r="J108" s="1"/>
  <c r="T126" i="9"/>
  <c r="T125" s="1"/>
  <c r="T124" s="1"/>
  <c r="BK398" i="10"/>
  <c r="J398" s="1"/>
  <c r="J107" s="1"/>
  <c r="R133" i="2"/>
  <c r="R205"/>
  <c r="P230"/>
  <c r="P253"/>
  <c r="R282"/>
  <c r="P296"/>
  <c r="R517"/>
  <c r="R531"/>
  <c r="T537"/>
  <c r="T536" s="1"/>
  <c r="R126" i="3"/>
  <c r="R125" s="1"/>
  <c r="R124" s="1"/>
  <c r="BK133" i="4"/>
  <c r="P230"/>
  <c r="R133" i="8"/>
  <c r="R222"/>
  <c r="P267"/>
  <c r="P319"/>
  <c r="P340"/>
  <c r="T558"/>
  <c r="T574"/>
  <c r="T573"/>
  <c r="P126" i="9"/>
  <c r="P125" s="1"/>
  <c r="P124" s="1"/>
  <c r="AU119" i="1" s="1"/>
  <c r="R133" i="10"/>
  <c r="R229"/>
  <c r="P261"/>
  <c r="BK305"/>
  <c r="J305" s="1"/>
  <c r="J105" s="1"/>
  <c r="T305"/>
  <c r="T388"/>
  <c r="P398"/>
  <c r="P133" i="2"/>
  <c r="P205"/>
  <c r="R230"/>
  <c r="R253"/>
  <c r="P282"/>
  <c r="BK296"/>
  <c r="J296" s="1"/>
  <c r="J105" s="1"/>
  <c r="BK517"/>
  <c r="J517" s="1"/>
  <c r="J106" s="1"/>
  <c r="BK531"/>
  <c r="J531"/>
  <c r="J107" s="1"/>
  <c r="T531"/>
  <c r="R537"/>
  <c r="R536"/>
  <c r="T126" i="3"/>
  <c r="T125" s="1"/>
  <c r="T124" s="1"/>
  <c r="R133" i="4"/>
  <c r="BK256"/>
  <c r="J256" s="1"/>
  <c r="J102" s="1"/>
  <c r="R256"/>
  <c r="BK292"/>
  <c r="J292" s="1"/>
  <c r="J103" s="1"/>
  <c r="R292"/>
  <c r="BK356"/>
  <c r="J356" s="1"/>
  <c r="J104" s="1"/>
  <c r="T356"/>
  <c r="R386"/>
  <c r="BK616"/>
  <c r="J616" s="1"/>
  <c r="J106" s="1"/>
  <c r="R616"/>
  <c r="BK627"/>
  <c r="J627" s="1"/>
  <c r="J107" s="1"/>
  <c r="R627"/>
  <c r="R633"/>
  <c r="R632" s="1"/>
  <c r="BK126" i="5"/>
  <c r="J126" s="1"/>
  <c r="J100" s="1"/>
  <c r="R126"/>
  <c r="R125" s="1"/>
  <c r="R124" s="1"/>
  <c r="T133" i="6"/>
  <c r="T221"/>
  <c r="R252"/>
  <c r="P284"/>
  <c r="T284"/>
  <c r="P341"/>
  <c r="T341"/>
  <c r="P356"/>
  <c r="BK519"/>
  <c r="J519" s="1"/>
  <c r="J106" s="1"/>
  <c r="T519"/>
  <c r="BK535"/>
  <c r="J535" s="1"/>
  <c r="J109" s="1"/>
  <c r="T535"/>
  <c r="T534" s="1"/>
  <c r="R126" i="7"/>
  <c r="R125" s="1"/>
  <c r="R124" s="1"/>
  <c r="P133" i="8"/>
  <c r="T222"/>
  <c r="R267"/>
  <c r="R319"/>
  <c r="BK340"/>
  <c r="J340" s="1"/>
  <c r="J105" s="1"/>
  <c r="BK558"/>
  <c r="J558" s="1"/>
  <c r="J106" s="1"/>
  <c r="BK568"/>
  <c r="J568" s="1"/>
  <c r="J107" s="1"/>
  <c r="P574"/>
  <c r="P573"/>
  <c r="BK126" i="9"/>
  <c r="J126" s="1"/>
  <c r="J100" s="1"/>
  <c r="T133" i="10"/>
  <c r="P229"/>
  <c r="BK261"/>
  <c r="J261" s="1"/>
  <c r="J103" s="1"/>
  <c r="T261"/>
  <c r="P305"/>
  <c r="BK388"/>
  <c r="J388" s="1"/>
  <c r="J106" s="1"/>
  <c r="R388"/>
  <c r="T398"/>
  <c r="P404"/>
  <c r="P403"/>
  <c r="R404"/>
  <c r="R403" s="1"/>
  <c r="BK126" i="11"/>
  <c r="J126" s="1"/>
  <c r="J100" s="1"/>
  <c r="P126"/>
  <c r="P125" s="1"/>
  <c r="P124" s="1"/>
  <c r="AU122" i="1" s="1"/>
  <c r="R126" i="11"/>
  <c r="R125" s="1"/>
  <c r="R124" s="1"/>
  <c r="T126"/>
  <c r="T125" s="1"/>
  <c r="T124" s="1"/>
  <c r="T133" i="2"/>
  <c r="T205"/>
  <c r="T230"/>
  <c r="T253"/>
  <c r="T132" s="1"/>
  <c r="T131" s="1"/>
  <c r="R296"/>
  <c r="P517"/>
  <c r="P531"/>
  <c r="P537"/>
  <c r="P536" s="1"/>
  <c r="BK126" i="3"/>
  <c r="J126" s="1"/>
  <c r="J100" s="1"/>
  <c r="T133" i="4"/>
  <c r="T132"/>
  <c r="R230"/>
  <c r="P256"/>
  <c r="BK386"/>
  <c r="J386" s="1"/>
  <c r="J105" s="1"/>
  <c r="P386"/>
  <c r="BK633"/>
  <c r="BK632" s="1"/>
  <c r="J632" s="1"/>
  <c r="J108" s="1"/>
  <c r="T633"/>
  <c r="T632" s="1"/>
  <c r="P126" i="5"/>
  <c r="P125" s="1"/>
  <c r="P124" s="1"/>
  <c r="AU104" i="1" s="1"/>
  <c r="BK133" i="6"/>
  <c r="J133" s="1"/>
  <c r="J100" s="1"/>
  <c r="R133"/>
  <c r="P221"/>
  <c r="BK252"/>
  <c r="J252" s="1"/>
  <c r="J102" s="1"/>
  <c r="BK284"/>
  <c r="J284"/>
  <c r="J103" s="1"/>
  <c r="R284"/>
  <c r="BK341"/>
  <c r="J341" s="1"/>
  <c r="J104" s="1"/>
  <c r="R341"/>
  <c r="T356"/>
  <c r="R519"/>
  <c r="P529"/>
  <c r="T529"/>
  <c r="P535"/>
  <c r="P534" s="1"/>
  <c r="BK133" i="8"/>
  <c r="J133" s="1"/>
  <c r="J100" s="1"/>
  <c r="BK222"/>
  <c r="J222" s="1"/>
  <c r="J101" s="1"/>
  <c r="T267"/>
  <c r="T319"/>
  <c r="R340"/>
  <c r="P558"/>
  <c r="P568"/>
  <c r="R568"/>
  <c r="T568"/>
  <c r="R574"/>
  <c r="R573"/>
  <c r="R126" i="9"/>
  <c r="R125" s="1"/>
  <c r="R124" s="1"/>
  <c r="BK133" i="10"/>
  <c r="J133" s="1"/>
  <c r="J100" s="1"/>
  <c r="P133"/>
  <c r="BK229"/>
  <c r="J229" s="1"/>
  <c r="J102" s="1"/>
  <c r="T229"/>
  <c r="R261"/>
  <c r="R305"/>
  <c r="P388"/>
  <c r="R398"/>
  <c r="BK404"/>
  <c r="J404" s="1"/>
  <c r="J109" s="1"/>
  <c r="T404"/>
  <c r="T403"/>
  <c r="J91" i="2"/>
  <c r="J93"/>
  <c r="J94"/>
  <c r="F128"/>
  <c r="BE134"/>
  <c r="BE149"/>
  <c r="BE178"/>
  <c r="BE191"/>
  <c r="BE206"/>
  <c r="BE214"/>
  <c r="BE231"/>
  <c r="BE245"/>
  <c r="BE254"/>
  <c r="BE314"/>
  <c r="BE322"/>
  <c r="BE417"/>
  <c r="BE449"/>
  <c r="BE518"/>
  <c r="BE525"/>
  <c r="E85" i="3"/>
  <c r="F93"/>
  <c r="F121"/>
  <c r="F93" i="4"/>
  <c r="J94"/>
  <c r="BE134"/>
  <c r="BE141"/>
  <c r="BE191"/>
  <c r="BE204"/>
  <c r="BE278"/>
  <c r="BE378"/>
  <c r="BE381"/>
  <c r="BE387"/>
  <c r="BE394"/>
  <c r="BE431"/>
  <c r="BE437"/>
  <c r="BE466"/>
  <c r="BE471"/>
  <c r="BE493"/>
  <c r="BE501"/>
  <c r="BE620"/>
  <c r="E85" i="5"/>
  <c r="J91"/>
  <c r="F94"/>
  <c r="F120"/>
  <c r="F93" i="6"/>
  <c r="J94"/>
  <c r="BE153"/>
  <c r="BE162"/>
  <c r="BE169"/>
  <c r="BE181"/>
  <c r="BE186"/>
  <c r="BE194"/>
  <c r="BE207"/>
  <c r="BE217"/>
  <c r="BE282"/>
  <c r="BE285"/>
  <c r="BE290"/>
  <c r="BE299"/>
  <c r="BE321"/>
  <c r="BE342"/>
  <c r="BE391"/>
  <c r="BE428"/>
  <c r="BE439"/>
  <c r="BE486"/>
  <c r="BE520"/>
  <c r="J93" i="7"/>
  <c r="E112"/>
  <c r="J121"/>
  <c r="BE127"/>
  <c r="BE137"/>
  <c r="BK136"/>
  <c r="J136" s="1"/>
  <c r="J102" s="1"/>
  <c r="E85" i="8"/>
  <c r="J91"/>
  <c r="F94"/>
  <c r="F127"/>
  <c r="BE134"/>
  <c r="BE141"/>
  <c r="BE148"/>
  <c r="BE162"/>
  <c r="BE167"/>
  <c r="BE186"/>
  <c r="BE207"/>
  <c r="BE216"/>
  <c r="BE227"/>
  <c r="BE236"/>
  <c r="BE242"/>
  <c r="BE246"/>
  <c r="BE268"/>
  <c r="BE296"/>
  <c r="BE326"/>
  <c r="BE361"/>
  <c r="BE378"/>
  <c r="BE386"/>
  <c r="BE397"/>
  <c r="BE412"/>
  <c r="BE420"/>
  <c r="BE424"/>
  <c r="BE430"/>
  <c r="BE470"/>
  <c r="BE474"/>
  <c r="BE492"/>
  <c r="BE564"/>
  <c r="BE571"/>
  <c r="BE585"/>
  <c r="F93" i="9"/>
  <c r="E112"/>
  <c r="J118"/>
  <c r="BE127"/>
  <c r="BE129"/>
  <c r="BE133"/>
  <c r="E85" i="10"/>
  <c r="J91"/>
  <c r="F94"/>
  <c r="BE134"/>
  <c r="BE158"/>
  <c r="BE182"/>
  <c r="BE190"/>
  <c r="BE200"/>
  <c r="BE237"/>
  <c r="BE273"/>
  <c r="BE306"/>
  <c r="BE318"/>
  <c r="BE351"/>
  <c r="BE365"/>
  <c r="BE383"/>
  <c r="BE396"/>
  <c r="BE401"/>
  <c r="BE417"/>
  <c r="BE421"/>
  <c r="BE164" i="2"/>
  <c r="BE181"/>
  <c r="BE201"/>
  <c r="BE221"/>
  <c r="BE239"/>
  <c r="BE267"/>
  <c r="BE283"/>
  <c r="BE326"/>
  <c r="BE344"/>
  <c r="BE372"/>
  <c r="BE405"/>
  <c r="BE421"/>
  <c r="BE467"/>
  <c r="BE523"/>
  <c r="BE534"/>
  <c r="J94" i="3"/>
  <c r="BE133"/>
  <c r="E119" i="4"/>
  <c r="J125"/>
  <c r="BE163"/>
  <c r="BE172"/>
  <c r="BE183"/>
  <c r="BE207"/>
  <c r="BE224"/>
  <c r="BE239"/>
  <c r="BE247"/>
  <c r="BE250"/>
  <c r="BE266"/>
  <c r="BE276"/>
  <c r="BE337"/>
  <c r="BE341"/>
  <c r="BE349"/>
  <c r="BE417"/>
  <c r="BE425"/>
  <c r="BE451"/>
  <c r="BE455"/>
  <c r="BE463"/>
  <c r="BE532"/>
  <c r="BE548"/>
  <c r="BE552"/>
  <c r="BE591"/>
  <c r="BE595"/>
  <c r="BE602"/>
  <c r="BE606"/>
  <c r="BE611"/>
  <c r="BE625"/>
  <c r="BE640"/>
  <c r="BE644"/>
  <c r="BE651"/>
  <c r="BE656"/>
  <c r="BE660"/>
  <c r="BE665"/>
  <c r="BE404" i="8"/>
  <c r="BE415"/>
  <c r="BE417"/>
  <c r="BE434"/>
  <c r="BE456"/>
  <c r="BE496"/>
  <c r="BE500"/>
  <c r="BE534"/>
  <c r="J93" i="9"/>
  <c r="J121"/>
  <c r="F93" i="10"/>
  <c r="J94"/>
  <c r="J127"/>
  <c r="BE148"/>
  <c r="BE214"/>
  <c r="BE246"/>
  <c r="BE248"/>
  <c r="BE253"/>
  <c r="BE300"/>
  <c r="BE327"/>
  <c r="BE341"/>
  <c r="BE369"/>
  <c r="BE391"/>
  <c r="BE405"/>
  <c r="BC122" i="1"/>
  <c r="E119" i="2"/>
  <c r="F127"/>
  <c r="BE144"/>
  <c r="BE170"/>
  <c r="BE175"/>
  <c r="BE210"/>
  <c r="BE247"/>
  <c r="BE263"/>
  <c r="BE275"/>
  <c r="BE342"/>
  <c r="BE348"/>
  <c r="BE353"/>
  <c r="BE391"/>
  <c r="BE425"/>
  <c r="BE457"/>
  <c r="BE473"/>
  <c r="BE475"/>
  <c r="BE477"/>
  <c r="BE513"/>
  <c r="BE527"/>
  <c r="J91" i="3"/>
  <c r="BE127"/>
  <c r="F94" i="4"/>
  <c r="BE154"/>
  <c r="BE158"/>
  <c r="BE177"/>
  <c r="BE179"/>
  <c r="BE196"/>
  <c r="BE212"/>
  <c r="BE215"/>
  <c r="BE226"/>
  <c r="BE235"/>
  <c r="BE289"/>
  <c r="BE293"/>
  <c r="BE303"/>
  <c r="BE357"/>
  <c r="BE458"/>
  <c r="BE475"/>
  <c r="BE488"/>
  <c r="BE514"/>
  <c r="BE582"/>
  <c r="BE586"/>
  <c r="BE617"/>
  <c r="BE628"/>
  <c r="BE634"/>
  <c r="J93" i="5"/>
  <c r="J121"/>
  <c r="BE129"/>
  <c r="BE137"/>
  <c r="BK136"/>
  <c r="J136" s="1"/>
  <c r="J102" s="1"/>
  <c r="E85" i="6"/>
  <c r="J91"/>
  <c r="F94"/>
  <c r="BE134"/>
  <c r="BE144"/>
  <c r="BE148"/>
  <c r="BE199"/>
  <c r="BE204"/>
  <c r="BE231"/>
  <c r="BE235"/>
  <c r="BE244"/>
  <c r="BE260"/>
  <c r="BE270"/>
  <c r="BE277"/>
  <c r="BE312"/>
  <c r="BE317"/>
  <c r="BE334"/>
  <c r="BE353"/>
  <c r="BE357"/>
  <c r="BE364"/>
  <c r="BE378"/>
  <c r="BE385"/>
  <c r="BE398"/>
  <c r="BE410"/>
  <c r="BE417"/>
  <c r="BE435"/>
  <c r="BE444"/>
  <c r="BE449"/>
  <c r="BE461"/>
  <c r="BE468"/>
  <c r="BE472"/>
  <c r="BE476"/>
  <c r="BE494"/>
  <c r="BE504"/>
  <c r="BE522"/>
  <c r="BE525"/>
  <c r="BE532"/>
  <c r="BE540"/>
  <c r="BE544"/>
  <c r="BE547"/>
  <c r="BE561"/>
  <c r="J91" i="7"/>
  <c r="F121"/>
  <c r="BE133"/>
  <c r="BK132"/>
  <c r="J132" s="1"/>
  <c r="J101" s="1"/>
  <c r="J93" i="8"/>
  <c r="J128"/>
  <c r="BE144"/>
  <c r="BE153"/>
  <c r="BE173"/>
  <c r="BE194"/>
  <c r="BE218"/>
  <c r="BE223"/>
  <c r="BE232"/>
  <c r="BE264"/>
  <c r="BE278"/>
  <c r="BE300"/>
  <c r="BE320"/>
  <c r="BE341"/>
  <c r="BE348"/>
  <c r="BE367"/>
  <c r="BE374"/>
  <c r="BE380"/>
  <c r="BE392"/>
  <c r="BE400"/>
  <c r="BE540"/>
  <c r="BE546"/>
  <c r="BE552"/>
  <c r="BE561"/>
  <c r="BE566"/>
  <c r="BE588"/>
  <c r="BE592"/>
  <c r="BE597"/>
  <c r="BE602"/>
  <c r="BE607"/>
  <c r="BK132" i="9"/>
  <c r="J132" s="1"/>
  <c r="J101" s="1"/>
  <c r="BK136"/>
  <c r="J136" s="1"/>
  <c r="J102" s="1"/>
  <c r="BE144" i="10"/>
  <c r="BE169"/>
  <c r="BE177"/>
  <c r="BE185"/>
  <c r="BE216"/>
  <c r="BE221"/>
  <c r="BE284"/>
  <c r="BE290"/>
  <c r="BE323"/>
  <c r="BE331"/>
  <c r="BE361"/>
  <c r="BE379"/>
  <c r="BE389"/>
  <c r="BE399"/>
  <c r="BE414"/>
  <c r="F93" i="11"/>
  <c r="F94"/>
  <c r="E112"/>
  <c r="J118"/>
  <c r="J120"/>
  <c r="J121"/>
  <c r="BE127"/>
  <c r="BE129"/>
  <c r="BE133"/>
  <c r="BE137"/>
  <c r="BK132"/>
  <c r="J132"/>
  <c r="J101" s="1"/>
  <c r="BK136"/>
  <c r="J136" s="1"/>
  <c r="J102" s="1"/>
  <c r="BE141" i="2"/>
  <c r="BE157"/>
  <c r="BE166"/>
  <c r="BE188"/>
  <c r="BE199"/>
  <c r="BE218"/>
  <c r="BE251"/>
  <c r="BE291"/>
  <c r="BE297"/>
  <c r="BE303"/>
  <c r="BE309"/>
  <c r="BE334"/>
  <c r="BE339"/>
  <c r="BE398"/>
  <c r="BE437"/>
  <c r="BE497"/>
  <c r="BE520"/>
  <c r="BE532"/>
  <c r="BE538"/>
  <c r="BE545"/>
  <c r="BE550"/>
  <c r="J93" i="3"/>
  <c r="BE129"/>
  <c r="BE137"/>
  <c r="BK132"/>
  <c r="J132" s="1"/>
  <c r="J101" s="1"/>
  <c r="BK136"/>
  <c r="J136" s="1"/>
  <c r="J102" s="1"/>
  <c r="J93" i="4"/>
  <c r="BE144"/>
  <c r="BE199"/>
  <c r="BE231"/>
  <c r="BE243"/>
  <c r="BE257"/>
  <c r="BE283"/>
  <c r="BE286"/>
  <c r="BE299"/>
  <c r="BE319"/>
  <c r="BE327"/>
  <c r="BE365"/>
  <c r="BE401"/>
  <c r="BE409"/>
  <c r="BE429"/>
  <c r="BE443"/>
  <c r="BE448"/>
  <c r="BE468"/>
  <c r="BE483"/>
  <c r="BE527"/>
  <c r="BE537"/>
  <c r="BE556"/>
  <c r="BE567"/>
  <c r="BE578"/>
  <c r="BE623"/>
  <c r="BE630"/>
  <c r="BE647"/>
  <c r="BE127" i="5"/>
  <c r="BE133"/>
  <c r="BK132"/>
  <c r="J132" s="1"/>
  <c r="J101" s="1"/>
  <c r="J93" i="6"/>
  <c r="BE141"/>
  <c r="BE167"/>
  <c r="BE173"/>
  <c r="BE189"/>
  <c r="BE215"/>
  <c r="BE222"/>
  <c r="BE226"/>
  <c r="BE241"/>
  <c r="BE253"/>
  <c r="BE272"/>
  <c r="BE295"/>
  <c r="BE371"/>
  <c r="BE405"/>
  <c r="BE413"/>
  <c r="BE420"/>
  <c r="BE424"/>
  <c r="BE454"/>
  <c r="BE490"/>
  <c r="BE514"/>
  <c r="BE527"/>
  <c r="BE530"/>
  <c r="BE536"/>
  <c r="BE551"/>
  <c r="BE556"/>
  <c r="BE566"/>
  <c r="F93" i="7"/>
  <c r="BE129"/>
  <c r="BE169" i="8"/>
  <c r="BE181"/>
  <c r="BE189"/>
  <c r="BE199"/>
  <c r="BE204"/>
  <c r="BE249"/>
  <c r="BE274"/>
  <c r="BE291"/>
  <c r="BE312"/>
  <c r="BE337"/>
  <c r="BE355"/>
  <c r="BE407"/>
  <c r="BE442"/>
  <c r="BE478"/>
  <c r="BE514"/>
  <c r="BE528"/>
  <c r="BE559"/>
  <c r="BE569"/>
  <c r="BE575"/>
  <c r="BE581"/>
  <c r="BK263"/>
  <c r="J263" s="1"/>
  <c r="J102" s="1"/>
  <c r="F94" i="9"/>
  <c r="BE137"/>
  <c r="BE141" i="10"/>
  <c r="BE195"/>
  <c r="BE203"/>
  <c r="BE230"/>
  <c r="BE262"/>
  <c r="BE312"/>
  <c r="BE394"/>
  <c r="BE410"/>
  <c r="BK220"/>
  <c r="J220" s="1"/>
  <c r="J101" s="1"/>
  <c r="BK289"/>
  <c r="J289" s="1"/>
  <c r="J104" s="1"/>
  <c r="J36" i="2"/>
  <c r="AW100" i="1" s="1"/>
  <c r="F36" i="5"/>
  <c r="BA104" i="1" s="1"/>
  <c r="F39" i="5"/>
  <c r="BD104" i="1" s="1"/>
  <c r="F39" i="6"/>
  <c r="BD108" i="1" s="1"/>
  <c r="F37" i="7"/>
  <c r="BB109" i="1" s="1"/>
  <c r="F37" i="2"/>
  <c r="BB100" i="1" s="1"/>
  <c r="J36" i="9"/>
  <c r="AW119" i="1" s="1"/>
  <c r="F38" i="10"/>
  <c r="BC121" i="1" s="1"/>
  <c r="F36" i="3"/>
  <c r="BA101" i="1" s="1"/>
  <c r="F38" i="4"/>
  <c r="BC103" i="1" s="1"/>
  <c r="J36" i="7"/>
  <c r="AW109" i="1" s="1"/>
  <c r="F39" i="11"/>
  <c r="BD122" i="1" s="1"/>
  <c r="F39" i="2"/>
  <c r="BD100" i="1" s="1"/>
  <c r="F38" i="8"/>
  <c r="BC118" i="1" s="1"/>
  <c r="F37" i="3"/>
  <c r="BB101" i="1" s="1"/>
  <c r="F39" i="4"/>
  <c r="BD103" i="1" s="1"/>
  <c r="F36" i="8"/>
  <c r="BA118" i="1" s="1"/>
  <c r="F39" i="3"/>
  <c r="BD101" i="1" s="1"/>
  <c r="F37" i="5"/>
  <c r="BB104" i="1" s="1"/>
  <c r="F38" i="6"/>
  <c r="BC108" i="1" s="1"/>
  <c r="F36" i="9"/>
  <c r="BA119" i="1" s="1"/>
  <c r="F39" i="9"/>
  <c r="BD119" i="1" s="1"/>
  <c r="F39" i="10"/>
  <c r="BD121" i="1" s="1"/>
  <c r="J36" i="11"/>
  <c r="AW122" i="1" s="1"/>
  <c r="F38" i="5"/>
  <c r="BC104" i="1" s="1"/>
  <c r="F37" i="6"/>
  <c r="BB108" i="1" s="1"/>
  <c r="J36" i="6"/>
  <c r="AW108" i="1" s="1"/>
  <c r="J36" i="8"/>
  <c r="AW118" i="1" s="1"/>
  <c r="F39" i="8"/>
  <c r="BD118" i="1" s="1"/>
  <c r="F36" i="2"/>
  <c r="BA100" i="1" s="1"/>
  <c r="F36" i="10"/>
  <c r="BA121" i="1" s="1"/>
  <c r="F37" i="11"/>
  <c r="BB122" i="1" s="1"/>
  <c r="F37" i="4"/>
  <c r="BB103" i="1" s="1"/>
  <c r="F36" i="7"/>
  <c r="BA109" i="1" s="1"/>
  <c r="F38" i="7"/>
  <c r="BC109" i="1" s="1"/>
  <c r="F37" i="10"/>
  <c r="BB121" i="1" s="1"/>
  <c r="AS94"/>
  <c r="F38" i="9"/>
  <c r="BC119" i="1" s="1"/>
  <c r="J36" i="10"/>
  <c r="AW121" i="1" s="1"/>
  <c r="J36" i="3"/>
  <c r="AW101" i="1" s="1"/>
  <c r="J36" i="4"/>
  <c r="AW103" i="1" s="1"/>
  <c r="F38" i="2"/>
  <c r="BC100" i="1" s="1"/>
  <c r="F39" i="7"/>
  <c r="BD109" i="1" s="1"/>
  <c r="F37" i="8"/>
  <c r="BB118" i="1" s="1"/>
  <c r="F36" i="11"/>
  <c r="BA122" i="1" s="1"/>
  <c r="F38" i="3"/>
  <c r="BC101" i="1" s="1"/>
  <c r="F36" i="4"/>
  <c r="BA103" i="1" s="1"/>
  <c r="J36" i="5"/>
  <c r="AW104" i="1" s="1"/>
  <c r="F36" i="6"/>
  <c r="BA108" i="1" s="1"/>
  <c r="F37" i="9"/>
  <c r="BB119" i="1" s="1"/>
  <c r="BK134" i="19" l="1"/>
  <c r="J134" s="1"/>
  <c r="J98" s="1"/>
  <c r="J125" i="16"/>
  <c r="J99" s="1"/>
  <c r="J32"/>
  <c r="J41" s="1"/>
  <c r="J132" i="13"/>
  <c r="J97" s="1"/>
  <c r="J41" i="20"/>
  <c r="AG125" i="1"/>
  <c r="AN125" s="1"/>
  <c r="J32" i="17"/>
  <c r="J98"/>
  <c r="AG113" i="1"/>
  <c r="AN113" s="1"/>
  <c r="J41" i="14"/>
  <c r="AG110" i="1"/>
  <c r="AN110" s="1"/>
  <c r="J98" i="18"/>
  <c r="J32"/>
  <c r="J98" i="15"/>
  <c r="J32"/>
  <c r="J112" i="13"/>
  <c r="J30"/>
  <c r="J32" s="1"/>
  <c r="J30" i="12"/>
  <c r="J32" s="1"/>
  <c r="J113"/>
  <c r="R132" i="6"/>
  <c r="R131" s="1"/>
  <c r="T131" i="4"/>
  <c r="T132" i="8"/>
  <c r="T131"/>
  <c r="P132" i="6"/>
  <c r="P131" s="1"/>
  <c r="AU108" i="1" s="1"/>
  <c r="AU107" s="1"/>
  <c r="P132" i="4"/>
  <c r="P131" s="1"/>
  <c r="AU103" i="1" s="1"/>
  <c r="AU102" s="1"/>
  <c r="T132" i="10"/>
  <c r="T131"/>
  <c r="T132" i="6"/>
  <c r="T131" s="1"/>
  <c r="BK132" i="4"/>
  <c r="J132" s="1"/>
  <c r="J99" s="1"/>
  <c r="P132" i="10"/>
  <c r="P131" s="1"/>
  <c r="AU121" i="1" s="1"/>
  <c r="AU120" s="1"/>
  <c r="R132" i="4"/>
  <c r="R131" s="1"/>
  <c r="R132" i="10"/>
  <c r="R131"/>
  <c r="R132" i="2"/>
  <c r="R131" s="1"/>
  <c r="BK132"/>
  <c r="BK131" s="1"/>
  <c r="J131" s="1"/>
  <c r="J32" s="1"/>
  <c r="AG100" i="1" s="1"/>
  <c r="P132" i="8"/>
  <c r="P131" s="1"/>
  <c r="AU118" i="1" s="1"/>
  <c r="AU117" s="1"/>
  <c r="P132" i="2"/>
  <c r="P131" s="1"/>
  <c r="AU100" i="1" s="1"/>
  <c r="AU99" s="1"/>
  <c r="R132" i="8"/>
  <c r="R131" s="1"/>
  <c r="J133" i="2"/>
  <c r="J100" s="1"/>
  <c r="J537"/>
  <c r="J109" s="1"/>
  <c r="BK125" i="3"/>
  <c r="J125" s="1"/>
  <c r="J99" s="1"/>
  <c r="J633" i="4"/>
  <c r="J109" s="1"/>
  <c r="BK125" i="5"/>
  <c r="J125" s="1"/>
  <c r="J99" s="1"/>
  <c r="BK132" i="6"/>
  <c r="J132" s="1"/>
  <c r="J99" s="1"/>
  <c r="BK534"/>
  <c r="J534" s="1"/>
  <c r="J108" s="1"/>
  <c r="BK125" i="7"/>
  <c r="BK124" s="1"/>
  <c r="J124" s="1"/>
  <c r="J98" s="1"/>
  <c r="J574" i="8"/>
  <c r="J109" s="1"/>
  <c r="BK403" i="10"/>
  <c r="J403" s="1"/>
  <c r="J108" s="1"/>
  <c r="J133" i="4"/>
  <c r="J100" s="1"/>
  <c r="BK125" i="9"/>
  <c r="J125" s="1"/>
  <c r="J99" s="1"/>
  <c r="BK132" i="8"/>
  <c r="BK131" s="1"/>
  <c r="J131" s="1"/>
  <c r="J32" s="1"/>
  <c r="AG118" i="1" s="1"/>
  <c r="BK132" i="10"/>
  <c r="BK131" s="1"/>
  <c r="J131" s="1"/>
  <c r="J32" s="1"/>
  <c r="AG121" i="1" s="1"/>
  <c r="BK125" i="11"/>
  <c r="J125" s="1"/>
  <c r="J99" s="1"/>
  <c r="BB102" i="1"/>
  <c r="AX102" s="1"/>
  <c r="BB120"/>
  <c r="AX120" s="1"/>
  <c r="F35" i="4"/>
  <c r="AZ103" i="1" s="1"/>
  <c r="F35" i="9"/>
  <c r="AZ119" i="1" s="1"/>
  <c r="J35" i="10"/>
  <c r="AV121" i="1" s="1"/>
  <c r="AT121" s="1"/>
  <c r="BD99"/>
  <c r="BD117"/>
  <c r="F35" i="3"/>
  <c r="AZ101" i="1" s="1"/>
  <c r="F35" i="6"/>
  <c r="AZ108" i="1" s="1"/>
  <c r="J35" i="9"/>
  <c r="AV119" i="1" s="1"/>
  <c r="AT119" s="1"/>
  <c r="BB99"/>
  <c r="AX99" s="1"/>
  <c r="BC99"/>
  <c r="BC107"/>
  <c r="AY107" s="1"/>
  <c r="BA117"/>
  <c r="AW117" s="1"/>
  <c r="BC120"/>
  <c r="AY120" s="1"/>
  <c r="F35" i="2"/>
  <c r="AZ100" i="1" s="1"/>
  <c r="BA102"/>
  <c r="AW102" s="1"/>
  <c r="BC102"/>
  <c r="AY102" s="1"/>
  <c r="BD107"/>
  <c r="BC117"/>
  <c r="AY117" s="1"/>
  <c r="BD120"/>
  <c r="J35" i="4"/>
  <c r="AV103" i="1" s="1"/>
  <c r="AT103" s="1"/>
  <c r="J35" i="5"/>
  <c r="AV104" i="1" s="1"/>
  <c r="AT104" s="1"/>
  <c r="J35" i="6"/>
  <c r="AV108" i="1" s="1"/>
  <c r="AT108" s="1"/>
  <c r="J35" i="11"/>
  <c r="AV122" i="1" s="1"/>
  <c r="AT122" s="1"/>
  <c r="BD102"/>
  <c r="BB117"/>
  <c r="AX117" s="1"/>
  <c r="J35" i="3"/>
  <c r="AV101" i="1" s="1"/>
  <c r="AT101" s="1"/>
  <c r="J35" i="8"/>
  <c r="AV118" i="1" s="1"/>
  <c r="AT118" s="1"/>
  <c r="BA107"/>
  <c r="AW107" s="1"/>
  <c r="J35" i="2"/>
  <c r="AV100" i="1" s="1"/>
  <c r="AT100" s="1"/>
  <c r="J35" i="7"/>
  <c r="AV109" i="1" s="1"/>
  <c r="AT109" s="1"/>
  <c r="F35" i="8"/>
  <c r="AZ118" i="1" s="1"/>
  <c r="F35" i="7"/>
  <c r="AZ109" i="1" s="1"/>
  <c r="F35" i="11"/>
  <c r="AZ122" i="1" s="1"/>
  <c r="BA99"/>
  <c r="BB107"/>
  <c r="AX107" s="1"/>
  <c r="BA120"/>
  <c r="AW120" s="1"/>
  <c r="F35" i="5"/>
  <c r="AZ104" i="1" s="1"/>
  <c r="F35" i="10"/>
  <c r="AZ121" i="1" s="1"/>
  <c r="J32" i="19" l="1"/>
  <c r="AG124" i="1" s="1"/>
  <c r="J41" i="18"/>
  <c r="AG116" i="1"/>
  <c r="AN116" s="1"/>
  <c r="J41" i="17"/>
  <c r="AG115" i="1"/>
  <c r="J41" i="15"/>
  <c r="AG112" i="1"/>
  <c r="J41" i="13"/>
  <c r="AG106" i="1"/>
  <c r="AN106" s="1"/>
  <c r="J41" i="12"/>
  <c r="AG105" i="1"/>
  <c r="AN105" s="1"/>
  <c r="AN121"/>
  <c r="J41" i="2"/>
  <c r="J41" i="8"/>
  <c r="J41" i="10"/>
  <c r="BK124" i="3"/>
  <c r="J124" s="1"/>
  <c r="J98" s="1"/>
  <c r="BK131" i="4"/>
  <c r="J131" s="1"/>
  <c r="J98" s="1"/>
  <c r="J98" i="8"/>
  <c r="J132"/>
  <c r="J99" s="1"/>
  <c r="BK124" i="9"/>
  <c r="J124" s="1"/>
  <c r="J32" s="1"/>
  <c r="AG119" i="1" s="1"/>
  <c r="AN119" s="1"/>
  <c r="J98" i="2"/>
  <c r="J132"/>
  <c r="J99" s="1"/>
  <c r="J98" i="10"/>
  <c r="J132"/>
  <c r="J99" s="1"/>
  <c r="BK124" i="11"/>
  <c r="J124" s="1"/>
  <c r="J32" s="1"/>
  <c r="AG122" i="1" s="1"/>
  <c r="AN122" s="1"/>
  <c r="BK131" i="6"/>
  <c r="J131" s="1"/>
  <c r="J32" s="1"/>
  <c r="AG108" i="1" s="1"/>
  <c r="AN108" s="1"/>
  <c r="J125" i="7"/>
  <c r="J99" s="1"/>
  <c r="BK124" i="5"/>
  <c r="J124" s="1"/>
  <c r="J98" s="1"/>
  <c r="AN100" i="1"/>
  <c r="AN118"/>
  <c r="BD94"/>
  <c r="W33" s="1"/>
  <c r="BC94"/>
  <c r="W32" s="1"/>
  <c r="AU94"/>
  <c r="BA94"/>
  <c r="AW94" s="1"/>
  <c r="AK30" s="1"/>
  <c r="AZ102"/>
  <c r="AV102" s="1"/>
  <c r="AT102" s="1"/>
  <c r="AW99"/>
  <c r="AY99"/>
  <c r="AZ117"/>
  <c r="AV117" s="1"/>
  <c r="AT117" s="1"/>
  <c r="AZ99"/>
  <c r="AZ107"/>
  <c r="AV107" s="1"/>
  <c r="AT107" s="1"/>
  <c r="J32" i="7"/>
  <c r="AG109" i="1" s="1"/>
  <c r="AN109" s="1"/>
  <c r="AZ120"/>
  <c r="AV120" s="1"/>
  <c r="AT120" s="1"/>
  <c r="BB94"/>
  <c r="W31" s="1"/>
  <c r="J41" i="19" l="1"/>
  <c r="AN124" i="1"/>
  <c r="AG123"/>
  <c r="AN123" s="1"/>
  <c r="AN115"/>
  <c r="AG114"/>
  <c r="AN114" s="1"/>
  <c r="AG111"/>
  <c r="AN111" s="1"/>
  <c r="AN112"/>
  <c r="J41" i="6"/>
  <c r="J98"/>
  <c r="J41" i="9"/>
  <c r="J98"/>
  <c r="J98" i="11"/>
  <c r="J41" i="7"/>
  <c r="J41" i="11"/>
  <c r="AZ94" i="1"/>
  <c r="AG117"/>
  <c r="AN117" s="1"/>
  <c r="AY94"/>
  <c r="AV99"/>
  <c r="AT99" s="1"/>
  <c r="AG120"/>
  <c r="AN120" s="1"/>
  <c r="W30"/>
  <c r="J32" i="3"/>
  <c r="AG101" i="1" s="1"/>
  <c r="AN101" s="1"/>
  <c r="J32" i="4"/>
  <c r="AG103" i="1" s="1"/>
  <c r="AN103" s="1"/>
  <c r="AX94"/>
  <c r="J32" i="5"/>
  <c r="AG104" i="1" s="1"/>
  <c r="AN104" s="1"/>
  <c r="AG107"/>
  <c r="AN107" s="1"/>
  <c r="J41" i="4" l="1"/>
  <c r="J41" i="3"/>
  <c r="J41" i="5"/>
  <c r="AG102" i="1"/>
  <c r="AN102" s="1"/>
  <c r="AV94"/>
  <c r="AG99"/>
  <c r="AG94" l="1"/>
  <c r="AN94" s="1"/>
  <c r="AN99"/>
  <c r="AT94"/>
  <c r="AK26" l="1"/>
  <c r="W29" s="1"/>
  <c r="AK29" s="1"/>
  <c r="AK35" s="1"/>
</calcChain>
</file>

<file path=xl/sharedStrings.xml><?xml version="1.0" encoding="utf-8"?>
<sst xmlns="http://schemas.openxmlformats.org/spreadsheetml/2006/main" count="46410" uniqueCount="3041">
  <si>
    <t>Export Komplet</t>
  </si>
  <si>
    <t/>
  </si>
  <si>
    <t>2.0</t>
  </si>
  <si>
    <t>False</t>
  </si>
  <si>
    <t>{6c0df4fd-d564-4001-8320-386542ac89cc}</t>
  </si>
  <si>
    <t>&gt;&gt;  skryté sloupce  &lt;&lt;</t>
  </si>
  <si>
    <t>0,01</t>
  </si>
  <si>
    <t>21</t>
  </si>
  <si>
    <t>15</t>
  </si>
  <si>
    <t>REKAPITULACE STAVBY</t>
  </si>
  <si>
    <t>v ---  níže se nacházejí doplnkové a pomocné údaje k sestavám  --- v</t>
  </si>
  <si>
    <t>0,001</t>
  </si>
  <si>
    <t>Kód:</t>
  </si>
  <si>
    <t>001</t>
  </si>
  <si>
    <t>Stavba:</t>
  </si>
  <si>
    <t>0,1</t>
  </si>
  <si>
    <t>KSO:</t>
  </si>
  <si>
    <t>CC-CZ:</t>
  </si>
  <si>
    <t>1</t>
  </si>
  <si>
    <t>Místo:</t>
  </si>
  <si>
    <t xml:space="preserve"> </t>
  </si>
  <si>
    <t>Datum:</t>
  </si>
  <si>
    <t>26. 6. 2020</t>
  </si>
  <si>
    <t>10</t>
  </si>
  <si>
    <t>100</t>
  </si>
  <si>
    <t>Zadavatel:</t>
  </si>
  <si>
    <t>IČ:</t>
  </si>
  <si>
    <t>DIČ:</t>
  </si>
  <si>
    <t>Zhotovitel:</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</si>
  <si>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</si>
  <si>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</si>
  <si>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</si>
  <si>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</si>
  <si>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</si>
  <si>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</si>
  <si>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</si>
  <si>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</si>
  <si>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</si>
  <si>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</si>
  <si>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</si>
  <si>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</si>
  <si>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</si>
  <si>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</si>
  <si>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</si>
  <si>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</si>
  <si>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</si>
  <si>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</si>
  <si>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</si>
  <si>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</si>
  <si>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</si>
  <si>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</si>
  <si>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Zhotovitel</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</si>
  <si>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</si>
  <si>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</si>
  <si>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</si>
  <si>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</si>
  <si>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</si>
  <si>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</si>
  <si>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</si>
  <si>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</si>
  <si>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</si>
  <si>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</si>
  <si>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</si>
  <si>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</si>
  <si>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</si>
  <si>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</si>
  <si>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</si>
  <si>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</si>
  <si>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</si>
  <si>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</si>
  <si>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</si>
  <si>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</si>
  <si>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</si>
  <si>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</si>
  <si>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</si>
  <si>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</si>
  <si>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</si>
  <si>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002</t>
  </si>
  <si>
    <t>SO 01-14-02 ŽELEZNIČNÍ MOST V ev. km 6,067</t>
  </si>
  <si>
    <t>STA</t>
  </si>
  <si>
    <t>{ca43cfd8-cfa0-44a1-ab4f-b627a7e2ac16}</t>
  </si>
  <si>
    <t>2</t>
  </si>
  <si>
    <t>/</t>
  </si>
  <si>
    <t>most ev. km 6,067</t>
  </si>
  <si>
    <t>Soupis</t>
  </si>
  <si>
    <t>{3dca7eec-8d43-4ef9-9f18-4ab340b0074e}</t>
  </si>
  <si>
    <t>VRN</t>
  </si>
  <si>
    <t>{093f9f98-a8e1-4119-a9c8-7fc256f2737c}</t>
  </si>
  <si>
    <t>003</t>
  </si>
  <si>
    <t>SO 04-14-03 ŽELEZNIČNÍ PROPUSTEK V ev. km 3,175</t>
  </si>
  <si>
    <t>{63e8c53c-1c25-47a7-accb-0cd9c3e0f3a2}</t>
  </si>
  <si>
    <t>propustek km 3,175</t>
  </si>
  <si>
    <t>{abbf3708-036b-493d-951f-f22f3fbaa15d}</t>
  </si>
  <si>
    <t>{31fb018c-7693-4c7c-a33b-e0a852592238}</t>
  </si>
  <si>
    <t>006</t>
  </si>
  <si>
    <t>SO 01-14-06 ŽELEZNIČNÍ PROPUSTEK V ev. km 4,208</t>
  </si>
  <si>
    <t>{267c8c56-2fb5-4821-8d14-31d283888919}</t>
  </si>
  <si>
    <t>propustek km 4,208</t>
  </si>
  <si>
    <t>{2689b0fb-5cbc-4568-ad3d-abebd0bd9d12}</t>
  </si>
  <si>
    <t>{7150fad0-890e-48f1-8443-2324844e98f3}</t>
  </si>
  <si>
    <t>010</t>
  </si>
  <si>
    <t>SO 01-14-10 ŽELEZNIČNÍ PROPUSTEK V ev. km 9,039</t>
  </si>
  <si>
    <t>{c6e7e9b3-c967-4d1f-9d64-3eef48a33871}</t>
  </si>
  <si>
    <t>propustek km 9,039</t>
  </si>
  <si>
    <t>{01264a54-d1fb-4d89-9ae8-eb68e6f3de98}</t>
  </si>
  <si>
    <t>{efd014da-c181-4f52-a14c-a99d6c8b6a16}</t>
  </si>
  <si>
    <t>011</t>
  </si>
  <si>
    <t>SO 01-14-11 ŽELEZNIČNÍ PROPUSTEK V ev. km 9,256</t>
  </si>
  <si>
    <t>{e76cbfae-bdca-4488-a33c-9e94d84d42fc}</t>
  </si>
  <si>
    <t>propustek km 9,256</t>
  </si>
  <si>
    <t>{59d8601c-e9e1-4a3a-8e2c-f97ae27a3461}</t>
  </si>
  <si>
    <t>{87e2eda4-9a30-4006-ba4f-6bc2aa55388d}</t>
  </si>
  <si>
    <t>KRYCÍ LIST SOUPISU PRACÍ</t>
  </si>
  <si>
    <t>Objekt:</t>
  </si>
  <si>
    <t>002 - SO 01-14-02 ŽELEZNIČNÍ MOST V ev. km 6,067</t>
  </si>
  <si>
    <t>Soupis:</t>
  </si>
  <si>
    <t>001 - most ev. km 6,067</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</si>
  <si>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</si>
  <si>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</si>
  <si>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</si>
  <si>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</si>
  <si>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</si>
  <si>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</si>
  <si>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</si>
  <si>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</si>
  <si>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</si>
  <si>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</si>
  <si>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</si>
  <si>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</si>
  <si>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</si>
  <si>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</si>
  <si>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</si>
  <si>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</si>
  <si>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</si>
  <si>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</si>
  <si>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</si>
  <si>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</si>
  <si>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</si>
  <si>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</si>
  <si>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</si>
  <si>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</si>
  <si>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</si>
  <si>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</si>
  <si>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</si>
  <si>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</si>
  <si>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</si>
  <si>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</si>
  <si>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</si>
  <si>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</si>
  <si>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</si>
  <si>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</si>
  <si>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111251202</t>
  </si>
  <si>
    <t>Odstranění křovin a stromů průměru kmene do 100 mm i s kořeny sklonu terénu přes 1:5 z celkové plochy přes 100 do 500 m2 strojně</t>
  </si>
  <si>
    <t>m2</t>
  </si>
  <si>
    <t>CS ÚRS 2020 01</t>
  </si>
  <si>
    <t>4</t>
  </si>
  <si>
    <t>-995737611</t>
  </si>
  <si>
    <t>PP</t>
  </si>
  <si>
    <t>Odstranění křovin a stromů s odstraněním kořenů strojně průměru kmene do 100 mm v rovině nebo ve svahu sklonu terénu přes 1:5, při celkové ploše přes 100 do 500 m2</t>
  </si>
  <si>
    <t>VV</t>
  </si>
  <si>
    <t xml:space="preserve">zprava </t>
  </si>
  <si>
    <t>6*12</t>
  </si>
  <si>
    <t>zleva</t>
  </si>
  <si>
    <t>5,5*12</t>
  </si>
  <si>
    <t>Součet</t>
  </si>
  <si>
    <t>111251111</t>
  </si>
  <si>
    <t>Drcení ořezaných větví D do 100 mm s odvozem do 20 km</t>
  </si>
  <si>
    <t>m3</t>
  </si>
  <si>
    <t>-300735511</t>
  </si>
  <si>
    <t>Drcení ořezaných větví strojně - (štěpkování) s naložením na dopravní prostředek a odvozem drtě do 20 km a se složením o průměru větví do 100 mm</t>
  </si>
  <si>
    <t>138*0,03</t>
  </si>
  <si>
    <t>3</t>
  </si>
  <si>
    <t>119001422</t>
  </si>
  <si>
    <t>Dočasné zajištění kabelů a kabelových tratí z 6 volně ložených kabelů</t>
  </si>
  <si>
    <t>m</t>
  </si>
  <si>
    <t>2092258194</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</si>
  <si>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přes 3 do 6 kabelů</t>
  </si>
  <si>
    <t xml:space="preserve">včetně přeložení do projektované polohy ČD Telematika </t>
  </si>
  <si>
    <t>121112003</t>
  </si>
  <si>
    <t>Sejmutí ornice tl vrstvy do 200 mm ručně</t>
  </si>
  <si>
    <t>-1152416857</t>
  </si>
  <si>
    <t>Sejmutí ornice ručně při souvislé ploše, tl. vrstvy do 200 mm</t>
  </si>
  <si>
    <t xml:space="preserve">podél křídel </t>
  </si>
  <si>
    <t>zprava</t>
  </si>
  <si>
    <t>5,5*2,0*2</t>
  </si>
  <si>
    <t xml:space="preserve">zleva </t>
  </si>
  <si>
    <t>5</t>
  </si>
  <si>
    <t>122252501</t>
  </si>
  <si>
    <t>Odkopávky a prokopávky nezapažené pro spodní stavbu železnic v hornině třídy těžitelnosti I, skupiny 3 objem do 100 m3 strojně</t>
  </si>
  <si>
    <t>537076584</t>
  </si>
  <si>
    <t>Odkopávky a prokopávky nezapažené pro spodní stavbu železnic strojně v hornině třídy těžitelnosti I skupiny 3 do 100 m3</t>
  </si>
  <si>
    <t>odkop pro svi  a ZKPP</t>
  </si>
  <si>
    <t>7*7*2</t>
  </si>
  <si>
    <t xml:space="preserve">rýha pro dovodnění </t>
  </si>
  <si>
    <t>1,1*10,230*2</t>
  </si>
  <si>
    <t>6</t>
  </si>
  <si>
    <t>122252508</t>
  </si>
  <si>
    <t>Příplatek k odkopávkám nezapaženým pro spodní stavbu železnic v hornině třídy těžitelnosti I, skupiny 3 za ztížení při rekonstrukci</t>
  </si>
  <si>
    <t>1730677137</t>
  </si>
  <si>
    <t>Odkopávky a prokopávky nezapažené pro spodní stavbu železnic strojně v hornině třídy těžitelnosti I skupiny 3 Příplatek k cenám za ztížení při rekonstrukcích</t>
  </si>
  <si>
    <t>7</t>
  </si>
  <si>
    <t>129001101</t>
  </si>
  <si>
    <t>Příplatek za ztížení odkopávky nebo prokopávky v blízkosti inženýrských sítí</t>
  </si>
  <si>
    <t>-822663644</t>
  </si>
  <si>
    <t>Příplatek k cenám vykopávek za ztížení vykopávky v blízkosti podzemního vedení nebo výbušnin v horninách jakékoliv třídy</t>
  </si>
  <si>
    <t xml:space="preserve">kabelová trasa </t>
  </si>
  <si>
    <t>28,2*0,5*0,5</t>
  </si>
  <si>
    <t>8</t>
  </si>
  <si>
    <t>162751117</t>
  </si>
  <si>
    <t>Vodorovné přemístění do 10000 m výkopku/sypaniny z horniny třídy těžitelnosti I, skupiny 1 až 3</t>
  </si>
  <si>
    <t>-906465221</t>
  </si>
  <si>
    <t>Vodorovné přemístění výkopku nebo sypaniny po suchu na obvyklém dopravním prostředku, bez naložení výkopku, avšak se složením bez rozhrnutí z horniny třídy těžitelnosti I skupiny 1 až 3 na vzdálenost přes 9 000 do 10 000 m</t>
  </si>
  <si>
    <t xml:space="preserve">zemina </t>
  </si>
  <si>
    <t>120,506</t>
  </si>
  <si>
    <t>9</t>
  </si>
  <si>
    <t>162751119</t>
  </si>
  <si>
    <t>Příplatek k vodorovnému přemístění výkopku/sypaniny z horniny třídy těžitelnosti I, skupiny 1 až 3 ZKD 1000 m přes 10000 m</t>
  </si>
  <si>
    <t>-38374301</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</si>
  <si>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</si>
  <si>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120,506*8</t>
  </si>
  <si>
    <t>171201231</t>
  </si>
  <si>
    <t>Poplatek za uložení zeminy a kamení na recyklační skládce (skládkovné) kód odpadu 17 05 04</t>
  </si>
  <si>
    <t>t</t>
  </si>
  <si>
    <t>135821449</t>
  </si>
  <si>
    <t>Poplatek za uložení stavebního odpadu na recyklační skládce (skládkovné) zeminy a kamení zatříděného do Katalogu odpadů pod kódem 17 05 04</t>
  </si>
  <si>
    <t>120,506*2</t>
  </si>
  <si>
    <t>11</t>
  </si>
  <si>
    <t>174111311</t>
  </si>
  <si>
    <t>Zásyp sypaninou se zhutněním přes 3 m3 pro spodní stavbu železnic</t>
  </si>
  <si>
    <t>-524934474</t>
  </si>
  <si>
    <t>Zásyp sypaninou pro spodní stavbu železnic objemu přes 3 m3 se zhutněním</t>
  </si>
  <si>
    <t>zásyp izolace ve výbězích pod KL a ZKPP</t>
  </si>
  <si>
    <t>6,7*7*2</t>
  </si>
  <si>
    <t>0,762*10,230*2</t>
  </si>
  <si>
    <t>12</t>
  </si>
  <si>
    <t>M</t>
  </si>
  <si>
    <t>58344171</t>
  </si>
  <si>
    <t>štěrkodrť frakce 0/32</t>
  </si>
  <si>
    <t>2126420266</t>
  </si>
  <si>
    <t>109,391*1,6</t>
  </si>
  <si>
    <t>13</t>
  </si>
  <si>
    <t>181311103</t>
  </si>
  <si>
    <t>Rozprostření ornice tl vrstvy do 200 mm v rovině nebo ve svahu do 1:5 ručně</t>
  </si>
  <si>
    <t>495548411</t>
  </si>
  <si>
    <t>Rozprostření a urovnání ornice v rovině nebo ve svahu sklonu do 1:5 ručně při souvislé ploše, tl. vrstvy do 200 mm</t>
  </si>
  <si>
    <t>14</t>
  </si>
  <si>
    <t>181411122</t>
  </si>
  <si>
    <t>Založení lučního trávníku výsevem plochy do 1000 m2 ve svahu do 1:2</t>
  </si>
  <si>
    <t>-1945911836</t>
  </si>
  <si>
    <t>Založení trávníku na půdě předem připravené plochy do 1000 m2 výsevem včetně utažení lučního na svahu přes 1:5 do 1:2</t>
  </si>
  <si>
    <t>005724740</t>
  </si>
  <si>
    <t>osivo směs travní krajinná-svahová</t>
  </si>
  <si>
    <t>kg</t>
  </si>
  <si>
    <t>-571863724</t>
  </si>
  <si>
    <t>44*0,03</t>
  </si>
  <si>
    <t xml:space="preserve"> Zakládání</t>
  </si>
  <si>
    <t>16</t>
  </si>
  <si>
    <t>212795111</t>
  </si>
  <si>
    <t>Příčné odvodnění mostní opěry z plastových trub DN 160 včetně podkladního betonu, štěrkového obsypu</t>
  </si>
  <si>
    <t>-623504061</t>
  </si>
  <si>
    <t>Příčné odvodnění za opěrou z plastových trub</t>
  </si>
  <si>
    <t>10,3*2</t>
  </si>
  <si>
    <t>17</t>
  </si>
  <si>
    <t>224111116</t>
  </si>
  <si>
    <t>Vrty maloprofilové D do 56 mm úklon do 45° hl do 25 m hor. V a VI</t>
  </si>
  <si>
    <t>1877582032</t>
  </si>
  <si>
    <t>Maloprofilové vrty průběžným sacím vrtáním průměru do 56 mm do úklonu 45° v hl 0 až 25 m v hornině tř. V a VI</t>
  </si>
  <si>
    <t xml:space="preserve">vrty pro injektáž </t>
  </si>
  <si>
    <t>113,56</t>
  </si>
  <si>
    <t>18</t>
  </si>
  <si>
    <t>271572211</t>
  </si>
  <si>
    <t>Podsyp pod základové konstrukce se zhutněním z netříděného štěrkopísku</t>
  </si>
  <si>
    <t>-5594444</t>
  </si>
  <si>
    <t>Podsyp pod základové konstrukce se zhutněním a urovnáním povrchu ze štěrkopísku netříděného</t>
  </si>
  <si>
    <t xml:space="preserve">pod desky </t>
  </si>
  <si>
    <t>1,5*0,1*7*2</t>
  </si>
  <si>
    <t>19</t>
  </si>
  <si>
    <t>281601111</t>
  </si>
  <si>
    <t>Injektování vrtů nízkotlaké vzestupné s jednoduchým obturátorem tlakem do 0,6 MPa</t>
  </si>
  <si>
    <t>hod</t>
  </si>
  <si>
    <t>83439234</t>
  </si>
  <si>
    <t>Injektování  s jednoduchým obturátorem nebo bez obturátoru vzestupné, tlakem do 0,60 MPa</t>
  </si>
  <si>
    <t>15,588*4,0</t>
  </si>
  <si>
    <t>20</t>
  </si>
  <si>
    <t>58521133-01</t>
  </si>
  <si>
    <t>Injektážní směs</t>
  </si>
  <si>
    <t>-710729849</t>
  </si>
  <si>
    <t xml:space="preserve"> předpoklad mezerovitost 15% </t>
  </si>
  <si>
    <t xml:space="preserve">křídla a jejich základy </t>
  </si>
  <si>
    <t>13,3*1,2*2*0,15</t>
  </si>
  <si>
    <t>13,2*1,2*2*0,15</t>
  </si>
  <si>
    <t xml:space="preserve">opěry a jejich základy </t>
  </si>
  <si>
    <t>4,2*4,8*2*0,15</t>
  </si>
  <si>
    <t>Svislé a kompletní konstrukce</t>
  </si>
  <si>
    <t>317321118</t>
  </si>
  <si>
    <t>Mostní římsy ze ŽB C 30/37</t>
  </si>
  <si>
    <t>-1045943285</t>
  </si>
  <si>
    <t>Římsy ze železového betonu  C 30/37</t>
  </si>
  <si>
    <t xml:space="preserve">římsy křídel </t>
  </si>
  <si>
    <t>0,160*4,4*2</t>
  </si>
  <si>
    <t>22</t>
  </si>
  <si>
    <t>317353121</t>
  </si>
  <si>
    <t>Bednění mostních říms všech tvarů - zřízení</t>
  </si>
  <si>
    <t>-1806488367</t>
  </si>
  <si>
    <t>Bednění mostní římsy  zřízení všech tvarů</t>
  </si>
  <si>
    <t>(0,1+0,33+0,310)*4,4*4</t>
  </si>
  <si>
    <t>0,330*0,5*2*4</t>
  </si>
  <si>
    <t>23</t>
  </si>
  <si>
    <t>317353221</t>
  </si>
  <si>
    <t>Bednění mostních říms všech tvarů - odstranění</t>
  </si>
  <si>
    <t>115156796</t>
  </si>
  <si>
    <t>Bednění mostní římsy  odstranění všech tvarů</t>
  </si>
  <si>
    <t>24</t>
  </si>
  <si>
    <t>317361116</t>
  </si>
  <si>
    <t>Výztuž mostních říms z betonářské oceli 10 505</t>
  </si>
  <si>
    <t>-1845912693</t>
  </si>
  <si>
    <t>Výztuž mostních železobetonových říms  z betonářské oceli 10 505 (R) nebo BSt 500</t>
  </si>
  <si>
    <t>(97,88+125,29+42,43)/1000</t>
  </si>
  <si>
    <t>25</t>
  </si>
  <si>
    <t>388995112</t>
  </si>
  <si>
    <t>Tvarovka kabelovodu HDPE do konstrukce římsy tvaru žlab s víkem</t>
  </si>
  <si>
    <t>1092384308</t>
  </si>
  <si>
    <t>Tvarovka kabelovodu HDPE do konstrukce římsy  tvar žlab s víkem</t>
  </si>
  <si>
    <t>Vodorovné konstrukce</t>
  </si>
  <si>
    <t>26</t>
  </si>
  <si>
    <t>451577877</t>
  </si>
  <si>
    <t>Podklad nebo lože pod dlažbu vodorovný nebo do sklonu 1:5 ze štěrkopísku tl do 100 mm</t>
  </si>
  <si>
    <t>277384850</t>
  </si>
  <si>
    <t>Podklad nebo lože pod dlažbu (přídlažbu)  v ploše vodorovné nebo ve sklonu do 1:5, tloušťky od 30 do 100 mm ze štěrkopísku</t>
  </si>
  <si>
    <t xml:space="preserve">pod dlažby </t>
  </si>
  <si>
    <t>27</t>
  </si>
  <si>
    <t>457311116</t>
  </si>
  <si>
    <t>Vyrovnávací nebo spádový beton C 20/25 včetně úpravy povrchu</t>
  </si>
  <si>
    <t>1987506520</t>
  </si>
  <si>
    <t>Vyrovnávací nebo spádový beton včetně úpravy povrchu  C 20/25</t>
  </si>
  <si>
    <t xml:space="preserve">přechodové desky </t>
  </si>
  <si>
    <t>0,212*10,3*2</t>
  </si>
  <si>
    <t>28</t>
  </si>
  <si>
    <t>465513157</t>
  </si>
  <si>
    <t>Dlažba svahu u opěr z upraveného lomového žulového kamene tl 200 mm do lože C 25/30 pl přes 10 m2</t>
  </si>
  <si>
    <t>1353549650</t>
  </si>
  <si>
    <t>Dlažba svahu u mostních opěr z upraveného lomového žulového kamene  s vyspárováním maltou MC 25, šíře spáry 15 mm do betonového lože C 25/30 tloušťky 200 mm, plochy přes 10 m2</t>
  </si>
  <si>
    <t>29</t>
  </si>
  <si>
    <t>273361412</t>
  </si>
  <si>
    <t>Výztuž základových desek ze svařovaných sítí do 6 kg/m2</t>
  </si>
  <si>
    <t>1113995794</t>
  </si>
  <si>
    <t>Výztuž základových konstrukcí desek ze svařovaných sítí, hmotnosti přes 3,5 do 6 kg/m2</t>
  </si>
  <si>
    <t xml:space="preserve">"pod dlažbu za křídly </t>
  </si>
  <si>
    <t>44*1,3*7,9/1000</t>
  </si>
  <si>
    <t>do desek</t>
  </si>
  <si>
    <t>1,5*10,3*1,3*7,9*2/1000</t>
  </si>
  <si>
    <t>Úpravy povrchů, podlahy a osazování výplní</t>
  </si>
  <si>
    <t>30</t>
  </si>
  <si>
    <t>628613223</t>
  </si>
  <si>
    <t>Protikorozní ochrana OK mostu III.tř.-základní a podkladní epoxidový, vrchní PU nátěr bez metalizace</t>
  </si>
  <si>
    <t>95333425</t>
  </si>
  <si>
    <t>Protikorozní ochrana ocelových mostních konstrukcí včetně otryskání povrchu základní a podkladní epoxidový a vrchní polyuretanový nátěr bez metalizace III. třídy</t>
  </si>
  <si>
    <t xml:space="preserve">stávající zábradlí </t>
  </si>
  <si>
    <t>madla</t>
  </si>
  <si>
    <t>5,8*3*0,247*2</t>
  </si>
  <si>
    <t xml:space="preserve">sloupky </t>
  </si>
  <si>
    <t>1,1*4*0,274*2</t>
  </si>
  <si>
    <t>31</t>
  </si>
  <si>
    <t>628613511</t>
  </si>
  <si>
    <t>Ochranný nátěr OK mostů - základní a podkladní epoxidový, vrchní PU, tl. min 280 µm</t>
  </si>
  <si>
    <t>172799728</t>
  </si>
  <si>
    <t>Ochranný nátěrový systém ocelových konstrukcí mostů základní a podkladní epoxidový, vrchní polyuretanový tl. min 280 µm</t>
  </si>
  <si>
    <t xml:space="preserve">PKO OC. Nosníků </t>
  </si>
  <si>
    <t>0,09*3*16</t>
  </si>
  <si>
    <t>Ostatní konstrukce a práce-bourání</t>
  </si>
  <si>
    <t>32</t>
  </si>
  <si>
    <t>931992121</t>
  </si>
  <si>
    <t>Výplň dilatačních spár z extrudovaného polystyrénu tl 20 mm</t>
  </si>
  <si>
    <t>-613537906</t>
  </si>
  <si>
    <t>Výplň dilatačních spár z polystyrenu  extrudovaného, tloušťky 20 mm</t>
  </si>
  <si>
    <t>4,4*2*0,3</t>
  </si>
  <si>
    <t>33</t>
  </si>
  <si>
    <t>931994142</t>
  </si>
  <si>
    <t>Těsnění dilatační spáry betonové konstrukce polyuretanovým tmelem do pl 4,0 cm2</t>
  </si>
  <si>
    <t>830600728</t>
  </si>
  <si>
    <t>Těsnění spáry betonové konstrukce pásy, profily, tmely  tmelem polyuretanovým spáry dilatační do 4,0 cm2</t>
  </si>
  <si>
    <t>4,4*2</t>
  </si>
  <si>
    <t>34</t>
  </si>
  <si>
    <t>936942211</t>
  </si>
  <si>
    <t>Zhotovení tabulky s letopočtem opravy mostu vložením šablony do bednění</t>
  </si>
  <si>
    <t>kus</t>
  </si>
  <si>
    <t>-637034316</t>
  </si>
  <si>
    <t>Zhotovení tabulky s letopočtem opravy nebo větší údržby vložením šablony do bednění</t>
  </si>
  <si>
    <t xml:space="preserve">do říms deskou </t>
  </si>
  <si>
    <t>35</t>
  </si>
  <si>
    <t>941111121</t>
  </si>
  <si>
    <t>Montáž lešení řadového trubkového lehkého s podlahami zatížení do 200 kg/m2 š do 1,2 m v do 10 m</t>
  </si>
  <si>
    <t>-1809374597</t>
  </si>
  <si>
    <t>Montáž lešení řadového trubkového lehkého pracovního s podlahami  s provozním zatížením tř. 3 do 200 kg/m2 šířky tř. W09 přes 0,9 do 1,2 m, výšky do 10 m</t>
  </si>
  <si>
    <t xml:space="preserve">průčelí </t>
  </si>
  <si>
    <t>4,460*2,7*5</t>
  </si>
  <si>
    <t xml:space="preserve">pro křídla </t>
  </si>
  <si>
    <t>8,5*2</t>
  </si>
  <si>
    <t>8,2*2</t>
  </si>
  <si>
    <t>36</t>
  </si>
  <si>
    <t>941111221</t>
  </si>
  <si>
    <t>Příplatek k lešení řadovému trubkovému lehkému s podlahami š 1,2 m v 10 m za první a ZKD den použití</t>
  </si>
  <si>
    <t>1388846008</t>
  </si>
  <si>
    <t>Montáž lešení řadového trubkového lehkého pracovního s podlahami  s provozním zatížením tř. 3 do 200 kg/m2 Příplatek za první a každý další den použití lešení k ceně -1121</t>
  </si>
  <si>
    <t>93,610*30</t>
  </si>
  <si>
    <t>37</t>
  </si>
  <si>
    <t>941111821</t>
  </si>
  <si>
    <t>Demontáž lešení řadového trubkového lehkého s podlahami zatížení do 200 kg/m2 š do 1,2 m v do 10 m</t>
  </si>
  <si>
    <t>719171454</t>
  </si>
  <si>
    <t>Demontáž lešení řadového trubkového lehkého pracovního s podlahami  s provozním zatížením tř. 3 do 200 kg/m2 šířky tř. W09 přes 0,9 do 1,2 m, výšky do 10 m</t>
  </si>
  <si>
    <t>38</t>
  </si>
  <si>
    <t>943211111</t>
  </si>
  <si>
    <t>Montáž lešení prostorového rámového lehkého s podlahami zatížení do 200 kg/m2 v do 10 m</t>
  </si>
  <si>
    <t>1266505915</t>
  </si>
  <si>
    <t>Montáž lešení prostorového rámového lehkého pracovního s podlahami  s provozním zatížením tř. 3 do 200 kg/m2, výšky do 10 m</t>
  </si>
  <si>
    <t xml:space="preserve">v otvoru </t>
  </si>
  <si>
    <t>(2,744-1,7)*4,6*3,0</t>
  </si>
  <si>
    <t>39</t>
  </si>
  <si>
    <t>943211211</t>
  </si>
  <si>
    <t>Příplatek k lešení prostorovému rámovému lehkému s podlahami v do 10 m za první a ZKD den použití</t>
  </si>
  <si>
    <t>-205320912</t>
  </si>
  <si>
    <t>Montáž lešení prostorového rámového lehkého pracovního s podlahami  Příplatek za první a každý další den použití lešení k ceně -1111</t>
  </si>
  <si>
    <t>14,407*30</t>
  </si>
  <si>
    <t>40</t>
  </si>
  <si>
    <t>943211811</t>
  </si>
  <si>
    <t>Demontáž lešení prostorového rámového lehkého s podlahami zatížení do 200 kg/m2 v do 10 m</t>
  </si>
  <si>
    <t>1116966854</t>
  </si>
  <si>
    <t>Demontáž lešení prostorového rámového lehkého pracovního s podlahami  s provozním zatížením tř. 3 do 200 kg/m2, výšky do 10 m</t>
  </si>
  <si>
    <t>41</t>
  </si>
  <si>
    <t>952904141</t>
  </si>
  <si>
    <t>Čištění mostních objektů - pročištění odvodňovačů ve zdivu</t>
  </si>
  <si>
    <t>805730788</t>
  </si>
  <si>
    <t>Čištění mostních objektů pročištění odvodňovačů ve zdivu</t>
  </si>
  <si>
    <t>odhad</t>
  </si>
  <si>
    <t>42</t>
  </si>
  <si>
    <t>963051111</t>
  </si>
  <si>
    <t>Bourání mostní nosné konstrukce z ŽB</t>
  </si>
  <si>
    <t>-750037134</t>
  </si>
  <si>
    <t>Bourání mostních konstrukcí nosných konstrukcí ze železového betonu</t>
  </si>
  <si>
    <t xml:space="preserve">bourání stávajících říms </t>
  </si>
  <si>
    <t>0,3*0,12*4,5*4</t>
  </si>
  <si>
    <t>43</t>
  </si>
  <si>
    <t>985131111</t>
  </si>
  <si>
    <t>Očištění ploch stěn, rubu kleneb a podlah tlakovou vodou</t>
  </si>
  <si>
    <t>-202604209</t>
  </si>
  <si>
    <t>opěry</t>
  </si>
  <si>
    <t>2,44*4,6*2</t>
  </si>
  <si>
    <t>křídla - zprava</t>
  </si>
  <si>
    <t>8,7*2</t>
  </si>
  <si>
    <t xml:space="preserve">křídla zleva </t>
  </si>
  <si>
    <t xml:space="preserve">NK zhora </t>
  </si>
  <si>
    <t>5,8*5,2</t>
  </si>
  <si>
    <t xml:space="preserve">kámen </t>
  </si>
  <si>
    <t>0,7*4</t>
  </si>
  <si>
    <t xml:space="preserve">beton </t>
  </si>
  <si>
    <t xml:space="preserve">uložné prahy </t>
  </si>
  <si>
    <t>0,52*0,68*4</t>
  </si>
  <si>
    <t>0,5*4,6</t>
  </si>
  <si>
    <t>0,72*4,6</t>
  </si>
  <si>
    <t>44</t>
  </si>
  <si>
    <t>985131221</t>
  </si>
  <si>
    <t>Očištění ploch stěn, rubu kleneb a podlah nesušeným křemičitým pískem (metodou torbo)</t>
  </si>
  <si>
    <t>-488321884</t>
  </si>
  <si>
    <t>Očištění ploch stěn, rubu kleneb a podlah tryskání pískem nesušeným (torbo)</t>
  </si>
  <si>
    <t>45</t>
  </si>
  <si>
    <t>985132111</t>
  </si>
  <si>
    <t>Očištění ploch líce kleneb a podhledů tlakovou vodou</t>
  </si>
  <si>
    <t>-2143335783</t>
  </si>
  <si>
    <t xml:space="preserve">NK podhledová část </t>
  </si>
  <si>
    <t>3*4,6</t>
  </si>
  <si>
    <t xml:space="preserve">římsy </t>
  </si>
  <si>
    <t>1,411*5,8*2</t>
  </si>
  <si>
    <t>46</t>
  </si>
  <si>
    <t>985132221</t>
  </si>
  <si>
    <t>Očištění ploch líce kleneb a podhledů nesušeným křemičitým pískem (metodou torbo)</t>
  </si>
  <si>
    <t>430428404</t>
  </si>
  <si>
    <t>Očištění ploch líce kleneb a podhledů tryskání pískem nesušeným (torbo)</t>
  </si>
  <si>
    <t>47</t>
  </si>
  <si>
    <t>985142212</t>
  </si>
  <si>
    <t>Vysekání spojovací hmoty ze spár zdiva hl přes 40 mm dl do 12 m/m2</t>
  </si>
  <si>
    <t>1911413222</t>
  </si>
  <si>
    <t>Vysekání spojovací hmoty ze spár zdiva včetně vyčištění hloubky spáry přes 40 mm délky spáry na 1 m2 upravované plochy přes 6 do 12 m</t>
  </si>
  <si>
    <t>48</t>
  </si>
  <si>
    <t>985223210</t>
  </si>
  <si>
    <t>Přezdívání kamenného zdiva do aktivované malty do 1 m3</t>
  </si>
  <si>
    <t>-908713545</t>
  </si>
  <si>
    <t>Přezdívání zdiva do aktivované malty kamenného, objemu do 1 m3</t>
  </si>
  <si>
    <t>odhad 5% z plochy do hl 0,4m</t>
  </si>
  <si>
    <t>59,048*0,4*0,05</t>
  </si>
  <si>
    <t>49</t>
  </si>
  <si>
    <t>58380756</t>
  </si>
  <si>
    <t>kámen lomový soklový (1t=1,7m2)</t>
  </si>
  <si>
    <t>927913947</t>
  </si>
  <si>
    <t xml:space="preserve">100% nového kamene </t>
  </si>
  <si>
    <t>1,181*3,0</t>
  </si>
  <si>
    <t>50</t>
  </si>
  <si>
    <t>985232112</t>
  </si>
  <si>
    <t>Hloubkové spárování zdiva aktivovanou maltou spára hl do 80 mm dl do 12 m/m2</t>
  </si>
  <si>
    <t>-277523719</t>
  </si>
  <si>
    <t>Hloubkové spárování zdiva hloubky přes 40 do 80 mm aktivovanou maltou délky spáry na 1 m2 upravované plochy přes 6 do 12 m</t>
  </si>
  <si>
    <t>51</t>
  </si>
  <si>
    <t>985233121</t>
  </si>
  <si>
    <t>Úprava spár po spárování zdiva uhlazením spára dl do 12 m/m2</t>
  </si>
  <si>
    <t>380361336</t>
  </si>
  <si>
    <t>Úprava spár po spárování zdiva kamenného nebo cihelného délky spáry na 1 m2 upravované plochy přes 6 do 12 m uhlazením</t>
  </si>
  <si>
    <t>52</t>
  </si>
  <si>
    <t>985311112</t>
  </si>
  <si>
    <t>Reprofilace stěn cementovými sanačními maltami tl 20 mm</t>
  </si>
  <si>
    <t>1669308053</t>
  </si>
  <si>
    <t>Reprofilace betonu sanačními maltami na cementové bázi ručně stěn, tloušťky přes 10 do 20 mm</t>
  </si>
  <si>
    <t xml:space="preserve">úložné prahy </t>
  </si>
  <si>
    <t>53</t>
  </si>
  <si>
    <t>985311212</t>
  </si>
  <si>
    <t>Reprofilace líce kleneb a podhledů cementovými sanačními maltami tl 20 mm</t>
  </si>
  <si>
    <t>539019389</t>
  </si>
  <si>
    <t>Reprofilace betonu sanačními maltami na cementové bázi ručně líce kleneb a podhledů, tloušťky přes 10 do 20 mm</t>
  </si>
  <si>
    <t xml:space="preserve">NK podhledová část mezi nosníky </t>
  </si>
  <si>
    <t xml:space="preserve">odpočet nátěr </t>
  </si>
  <si>
    <t>0,09*3*16*-1</t>
  </si>
  <si>
    <t>54</t>
  </si>
  <si>
    <t>985311312</t>
  </si>
  <si>
    <t>Reprofilace rubu kleneb a podlah cementovými sanačními maltami tl 20 mm</t>
  </si>
  <si>
    <t>-117984818</t>
  </si>
  <si>
    <t>Reprofilace betonu sanačními maltami na cementové bázi ručně rubu kleneb a podlah, tloušťky přes 10 do 20 mm</t>
  </si>
  <si>
    <t xml:space="preserve">případna oprava pod izolaci NK  30% </t>
  </si>
  <si>
    <t>5,8*5,2*0,3</t>
  </si>
  <si>
    <t>55</t>
  </si>
  <si>
    <t>985311912</t>
  </si>
  <si>
    <t>Příplatek při reprofilaci sanačními maltami za plochu do 10 m2 jednotlivě</t>
  </si>
  <si>
    <t>1711249218</t>
  </si>
  <si>
    <t>Reprofilace betonu sanačními maltami na cementové bázi ručně Příplatek k cenám za plochu do 10 m2 jednotlivě</t>
  </si>
  <si>
    <t>56</t>
  </si>
  <si>
    <t>985311913</t>
  </si>
  <si>
    <t>Příplatek při reprofilaci sanačními maltami za větší členitost povrchu (sloupy, výklenky)</t>
  </si>
  <si>
    <t>1552286366</t>
  </si>
  <si>
    <t>Reprofilace betonu sanačními maltami na cementové bázi ručně Příplatek k cenám za větší členitost povrchu (sloupy, výklenky)</t>
  </si>
  <si>
    <t>57</t>
  </si>
  <si>
    <t>985323111</t>
  </si>
  <si>
    <t>Spojovací můstek reprofilovaného betonu na cementové bázi tl 1 mm</t>
  </si>
  <si>
    <t>685761838</t>
  </si>
  <si>
    <t>Spojovací můstek reprofilovaného betonu na cementové bázi, tloušťky 1 mm</t>
  </si>
  <si>
    <t>Mezisoučet</t>
  </si>
  <si>
    <t>58</t>
  </si>
  <si>
    <t>985324231</t>
  </si>
  <si>
    <t>Ochranný akrylátový nátěr betonu trojnásobný se stěrkou (OS-D)</t>
  </si>
  <si>
    <t>2014585759</t>
  </si>
  <si>
    <t>Ochranný nátěr betonu akrylátový trojnásobný se stěrkou (OS-D)</t>
  </si>
  <si>
    <t>59</t>
  </si>
  <si>
    <t>985331215</t>
  </si>
  <si>
    <t>Dodatečné vlepování betonářské výztuže D 16 mm do chemické malty včetně vyvrtání otvoru</t>
  </si>
  <si>
    <t>-527494794</t>
  </si>
  <si>
    <t>Dodatečné vlepování betonářské výztuže včetně vyvrtání a vyčištění otvoru chemickou maltou průměr výztuže 16 mm</t>
  </si>
  <si>
    <t xml:space="preserve">kotvení říms do zdiba křídel </t>
  </si>
  <si>
    <t>0,5*32</t>
  </si>
  <si>
    <t>997</t>
  </si>
  <si>
    <t>Přesun sutě</t>
  </si>
  <si>
    <t>60</t>
  </si>
  <si>
    <t>997211511</t>
  </si>
  <si>
    <t>Vodorovná doprava suti po suchu na vzdálenost do 1 km</t>
  </si>
  <si>
    <t>-1385968594</t>
  </si>
  <si>
    <t>Vodorovná doprava suti nebo vybouraných hmot  suti se složením a hrubým urovnáním, na vzdálenost do 1 km</t>
  </si>
  <si>
    <t>61</t>
  </si>
  <si>
    <t>997211519</t>
  </si>
  <si>
    <t>Příplatek ZKD 1 km u vodorovné dopravy suti</t>
  </si>
  <si>
    <t>1134224226</t>
  </si>
  <si>
    <t>Vodorovná doprava suti nebo vybouraných hmot  suti se složením a hrubým urovnáním, na vzdálenost Příplatek k ceně za každý další i započatý 1 km přes 1 km</t>
  </si>
  <si>
    <t>10,591*17</t>
  </si>
  <si>
    <t>62</t>
  </si>
  <si>
    <t>997211611</t>
  </si>
  <si>
    <t>Nakládání suti na dopravní prostředky pro vodorovnou dopravu</t>
  </si>
  <si>
    <t>-383417768</t>
  </si>
  <si>
    <t>Nakládání suti nebo vybouraných hmot  na dopravní prostředky pro vodorovnou dopravu suti</t>
  </si>
  <si>
    <t>63</t>
  </si>
  <si>
    <t>997221862</t>
  </si>
  <si>
    <t>Poplatek za uložení stavebního odpadu na recyklační skládce (skládkovné) z armovaného betonu pod kódem 17 01 01</t>
  </si>
  <si>
    <t>-1666180512</t>
  </si>
  <si>
    <t>Poplatek za uložení stavebního odpadu na recyklační skládce (skládkovné) z armovaného betonu zatříděného do Katalogu odpadů pod kódem 17 01 01</t>
  </si>
  <si>
    <t>64</t>
  </si>
  <si>
    <t>997221873</t>
  </si>
  <si>
    <t>-2046046227</t>
  </si>
  <si>
    <t>10,591-1,550</t>
  </si>
  <si>
    <t>998</t>
  </si>
  <si>
    <t>Přesun hmot</t>
  </si>
  <si>
    <t>65</t>
  </si>
  <si>
    <t>998212111</t>
  </si>
  <si>
    <t>Přesun hmot pro mosty zděné, monolitické betonové nebo ocelové v do 20 m</t>
  </si>
  <si>
    <t>47217542</t>
  </si>
  <si>
    <t>Přesun hmot pro mosty zděné, betonové monolitické, spřažené ocelobetonové nebo kovové  vodorovná dopravní vzdálenost do 100 m výška mostu do 20 m</t>
  </si>
  <si>
    <t>66</t>
  </si>
  <si>
    <t>998212191</t>
  </si>
  <si>
    <t>Příplatek k přesunu hmot pro mosty zděné nebo monolitické za zvětšený přesun do 1000 m</t>
  </si>
  <si>
    <t>1834298727</t>
  </si>
  <si>
    <t>Přesun hmot pro mosty zděné, betonové monolitické, spřažené ocelobetonové nebo kovové  Příplatek k cenám za zvětšený přesun přes přes vymezenou největší dopravní vzdálenost do 1000 m</t>
  </si>
  <si>
    <t>PSV</t>
  </si>
  <si>
    <t>Práce a dodávky PSV</t>
  </si>
  <si>
    <t>711</t>
  </si>
  <si>
    <t>Izolace proti vodě, vlhkosti a plynům</t>
  </si>
  <si>
    <t>67</t>
  </si>
  <si>
    <t>711-R00-1</t>
  </si>
  <si>
    <t>Dodávka + montáž vodotěsné izolace schváleného typu - SVI (přípravná, vodotěsná a ochranná vrstva)</t>
  </si>
  <si>
    <t>-1839489409</t>
  </si>
  <si>
    <t>na NK</t>
  </si>
  <si>
    <t xml:space="preserve">ve výbězích </t>
  </si>
  <si>
    <t>2,191*10,3*2</t>
  </si>
  <si>
    <t>68</t>
  </si>
  <si>
    <t>711-R01</t>
  </si>
  <si>
    <t>Dodávka + montáž přichycení SVI nerezovou lištou včetně navrtání, osazení hmoždinek a zatmelení</t>
  </si>
  <si>
    <t>-587664391</t>
  </si>
  <si>
    <t>P</t>
  </si>
  <si>
    <t>Poznámka k položce:_x000D_
Přichycení izolace na římse</t>
  </si>
  <si>
    <t>5,8*2</t>
  </si>
  <si>
    <t>69</t>
  </si>
  <si>
    <t>998711201</t>
  </si>
  <si>
    <t>Přesun hmot procentní pro izolace proti vodě, vlhkosti a plynům v objektech v do 6 m</t>
  </si>
  <si>
    <t>%</t>
  </si>
  <si>
    <t>78295591</t>
  </si>
  <si>
    <t>Přesun hmot pro izolace proti vodě, vlhkosti a plynům  stanovený procentní sazbou (%) z ceny vodorovná dopravní vzdálenost do 50 m v objektech výšky do 6 m</t>
  </si>
  <si>
    <t>002 - VRN</t>
  </si>
  <si>
    <t>VRN - Vedlejší rozpočtové náklady</t>
  </si>
  <si>
    <t xml:space="preserve">    VRN1 - Průzkumné, geodetické a projektové práce</t>
  </si>
  <si>
    <t xml:space="preserve">    VRN3 - Zařízení staveniště</t>
  </si>
  <si>
    <t xml:space="preserve">    VRN4 - Inženýrská činnost</t>
  </si>
  <si>
    <t>Vedlejší rozpočtové náklady</t>
  </si>
  <si>
    <t>VRN1</t>
  </si>
  <si>
    <t>Průzkumné, geodetické a projektové práce</t>
  </si>
  <si>
    <t>012002000</t>
  </si>
  <si>
    <t>Geodetické práce</t>
  </si>
  <si>
    <t>kpl</t>
  </si>
  <si>
    <t>1024</t>
  </si>
  <si>
    <t>-663693972</t>
  </si>
  <si>
    <t>013002000</t>
  </si>
  <si>
    <t>Projektové práce</t>
  </si>
  <si>
    <t>-303680347</t>
  </si>
  <si>
    <t>Poznámka k položce:_x000D_
zpracování dokumentace skutečného provedení stavby - 2x (v trvalém tisku i digitálně) s využitím železničního bodového pole a po projednání a schválení SŽG.</t>
  </si>
  <si>
    <t>VRN3</t>
  </si>
  <si>
    <t>Zařízení staveniště</t>
  </si>
  <si>
    <t>030001000</t>
  </si>
  <si>
    <t>1314745932</t>
  </si>
  <si>
    <t>Poznámka k položce:_x000D_
dodávky vody a energie, příjezdové komunikace včetně příp. omezení provozu a dopravního značení, příp. pronájmy pozemků, střežení pracoviště, uvedení pozemků do původního stavu včetně pravidelného úklidu komunikace při stavbě, dobrý přístup k mostu</t>
  </si>
  <si>
    <t>VRN4</t>
  </si>
  <si>
    <t>Inženýrská činnost</t>
  </si>
  <si>
    <t>043134000</t>
  </si>
  <si>
    <t>Zkoušky zatěžovací</t>
  </si>
  <si>
    <t>-123696136</t>
  </si>
  <si>
    <t>Poznámka k položce:_x000D_
Statická zatěžovací zkouška pláně</t>
  </si>
  <si>
    <t>001 - propustek km 3,175</t>
  </si>
  <si>
    <t>1822020549</t>
  </si>
  <si>
    <t>7*12</t>
  </si>
  <si>
    <t>8*12</t>
  </si>
  <si>
    <t>-1382645186</t>
  </si>
  <si>
    <t>180*0,03</t>
  </si>
  <si>
    <t>113105113</t>
  </si>
  <si>
    <t>Rozebrání dlažeb z lomového kamene kladených na MC vyspárované MC</t>
  </si>
  <si>
    <t>-594077886</t>
  </si>
  <si>
    <t>Rozebrání dlažeb z lomového kamene  s přemístěním hmot na skládku na vzdálenost do 3 m nebo s naložením na dopravní prostředek, kladených do cementové malty se spárami zalitými cementovou maltou</t>
  </si>
  <si>
    <t>2,0*4,55</t>
  </si>
  <si>
    <t xml:space="preserve">mezi křídly </t>
  </si>
  <si>
    <t>20,5</t>
  </si>
  <si>
    <t>115001103</t>
  </si>
  <si>
    <t>Převedení vody potrubím DN do 250</t>
  </si>
  <si>
    <t>-885082028</t>
  </si>
  <si>
    <t>Převedení vody potrubím průměru DN přes 150 do 250</t>
  </si>
  <si>
    <t xml:space="preserve">včetně případného čerpání </t>
  </si>
  <si>
    <t>1550220737</t>
  </si>
  <si>
    <t>13,140</t>
  </si>
  <si>
    <t>121151103</t>
  </si>
  <si>
    <t>Sejmutí ornice plochy do 100 m2 tl vrstvy do 200 mm strojně</t>
  </si>
  <si>
    <t>1168806955</t>
  </si>
  <si>
    <t>Sejmutí ornice strojně při souvislé ploše do 100 m2, tl. vrstvy do 200 mm</t>
  </si>
  <si>
    <t xml:space="preserve">pro dlažbu na křídlech </t>
  </si>
  <si>
    <t>6,5*0,5*2</t>
  </si>
  <si>
    <t>7,5*0,5*2</t>
  </si>
  <si>
    <t>169093655</t>
  </si>
  <si>
    <t xml:space="preserve">odkop pro svi a gabiony </t>
  </si>
  <si>
    <t>6,489*8,44</t>
  </si>
  <si>
    <t>-872454627</t>
  </si>
  <si>
    <t>2145602534</t>
  </si>
  <si>
    <t xml:space="preserve">telematika </t>
  </si>
  <si>
    <t>13*1*1</t>
  </si>
  <si>
    <t>162432511</t>
  </si>
  <si>
    <t>Vodorovné přemístění výkopku do 2000 m pracovním vlakem</t>
  </si>
  <si>
    <t>872808235</t>
  </si>
  <si>
    <t>Vodorovné přemístění výkopku pracovním vlakem bez naložení výkopku, avšak s jeho vyložením, pro jakoukoliv třídu těžitelnosti, na vzdálenost do 2 000 m</t>
  </si>
  <si>
    <t xml:space="preserve">přemístění k přejezdu </t>
  </si>
  <si>
    <t xml:space="preserve">zemina a naplaveniny </t>
  </si>
  <si>
    <t>(54,767+1,820+7,9)*2,0</t>
  </si>
  <si>
    <t>suť</t>
  </si>
  <si>
    <t>16,904</t>
  </si>
  <si>
    <t>1011421950</t>
  </si>
  <si>
    <t>(54,767+1,820+7,9)</t>
  </si>
  <si>
    <t>1815623761</t>
  </si>
  <si>
    <t>64,487*10</t>
  </si>
  <si>
    <t>171103101</t>
  </si>
  <si>
    <t>Zemní hrázky melioračních kanálů z horniny třídy těžitelnosti I a II, skupiny 1 až 4</t>
  </si>
  <si>
    <t>-1686032158</t>
  </si>
  <si>
    <t>Zemní hrázky přívodních a odpadních melioračních kanálů zhutňované po vrstvách tloušťky 200 mm s přemístěním sypaniny do 20 m nebo s jejím přehozením do 3 m z hornin třídy těžitelnosti I a II, skupiny 1 až 4</t>
  </si>
  <si>
    <t>1728419473</t>
  </si>
  <si>
    <t>64,487*2</t>
  </si>
  <si>
    <t>1165152077</t>
  </si>
  <si>
    <t>zásyp izolace ve výbězích pod KL</t>
  </si>
  <si>
    <t>1,818*8,440*2</t>
  </si>
  <si>
    <t>1109418824</t>
  </si>
  <si>
    <t>30,688*1,6</t>
  </si>
  <si>
    <t>181351003</t>
  </si>
  <si>
    <t>Rozprostření ornice tl vrstvy do 200 mm pl do 100 m2 v rovině nebo ve svahu do 1:5 strojně</t>
  </si>
  <si>
    <t>1778072435</t>
  </si>
  <si>
    <t>Rozprostření a urovnání ornice v rovině nebo ve svahu sklonu do 1:5 strojně při souvislé ploše do 100 m2, tl. vrstvy do 200 mm</t>
  </si>
  <si>
    <t xml:space="preserve">ornice zpět </t>
  </si>
  <si>
    <t>-481338375</t>
  </si>
  <si>
    <t>-1465100422</t>
  </si>
  <si>
    <t>14*0,03</t>
  </si>
  <si>
    <t>821539692</t>
  </si>
  <si>
    <t>8,6*2</t>
  </si>
  <si>
    <t>-1500521496</t>
  </si>
  <si>
    <t xml:space="preserve">vrty pro injektáž křídel </t>
  </si>
  <si>
    <t>123,2</t>
  </si>
  <si>
    <t>1474432977</t>
  </si>
  <si>
    <t xml:space="preserve">pod plovoucí desky </t>
  </si>
  <si>
    <t>0,28*8,440*2</t>
  </si>
  <si>
    <t>279113124</t>
  </si>
  <si>
    <t>Základová zeď tl do 300 mm z tvárnic ztraceného bednění včetně výplně z betonu tř. C 12/15</t>
  </si>
  <si>
    <t>1971548352</t>
  </si>
  <si>
    <t>Základové zdi z tvárnic ztraceného bednění včetně výplně z betonu  bez zvláštních nároků na vliv prostředí třídy C 12/15, tloušťky zdiva přes 250 do 300 mm</t>
  </si>
  <si>
    <t xml:space="preserve">pro sloupky ve výbězích </t>
  </si>
  <si>
    <t>0,5*1*4*2</t>
  </si>
  <si>
    <t>1413360122</t>
  </si>
  <si>
    <t>11,7*4,0</t>
  </si>
  <si>
    <t>408244857</t>
  </si>
  <si>
    <t xml:space="preserve">křídla předpoklad mezerovitost 15% </t>
  </si>
  <si>
    <t>18*1,0*2*0,15</t>
  </si>
  <si>
    <t>21*1,0*2*0,15</t>
  </si>
  <si>
    <t>-969340261</t>
  </si>
  <si>
    <t xml:space="preserve">římsa zprava </t>
  </si>
  <si>
    <t>0,25*5,1</t>
  </si>
  <si>
    <t xml:space="preserve">v místě křídel </t>
  </si>
  <si>
    <t>0,503*0,55*2</t>
  </si>
  <si>
    <t xml:space="preserve">na římse zleva vyrovnání </t>
  </si>
  <si>
    <t>0,037*5,1</t>
  </si>
  <si>
    <t>2075542653</t>
  </si>
  <si>
    <t>(0,69+0,35+0,05+0,02)*5,1</t>
  </si>
  <si>
    <t xml:space="preserve">nad křídly </t>
  </si>
  <si>
    <t>(0,865+0,720+0,05+0,02)*0,55*2*2</t>
  </si>
  <si>
    <t>0,503*2</t>
  </si>
  <si>
    <t>0,06*5,10*2</t>
  </si>
  <si>
    <t>-1650450789</t>
  </si>
  <si>
    <t>2001425843</t>
  </si>
  <si>
    <t>dle přílohy 9</t>
  </si>
  <si>
    <t>(280-76,36)/1000</t>
  </si>
  <si>
    <t>317361411</t>
  </si>
  <si>
    <t>Výztuž mostních říms ze svařovaných sítí do 6 kg/m2</t>
  </si>
  <si>
    <t>78367314</t>
  </si>
  <si>
    <t>Výztuž mostních železobetonových říms  ze svařovaných sítí do 6 kg/m2</t>
  </si>
  <si>
    <t>76,36/1000</t>
  </si>
  <si>
    <t>327215111</t>
  </si>
  <si>
    <t>Opěrná zeď z gabionů dvouzákrutová síť s povrchovou úpravou galfan vyplněná lomovým kamenem</t>
  </si>
  <si>
    <t>-7596197</t>
  </si>
  <si>
    <t>Opěrné zdi z drátokamenných gravitačních konstrukcí (gabionů) z lomového kamene neupraveného výplňového na sucho ze splétané dvouzákrutové ocelové sítě s povrchovou úpravou galfan</t>
  </si>
  <si>
    <t>1*1*4*4</t>
  </si>
  <si>
    <t>388995213</t>
  </si>
  <si>
    <t>Chránička kabelů z trub HDPE v římse DN 140</t>
  </si>
  <si>
    <t>1415331782</t>
  </si>
  <si>
    <t>Chránička kabelů v římse z trub HDPE  přes DN 110 do DN 140</t>
  </si>
  <si>
    <t>451476111</t>
  </si>
  <si>
    <t>Podkladní vrstva pod ložiska z plastbetonu první vrstva tl 10 mm</t>
  </si>
  <si>
    <t>-1096496224</t>
  </si>
  <si>
    <t>Podkladní vrstva z plastbetonu pod mostními ložisky  epoxidová pryskyřice první vrstva tl. 10 mm</t>
  </si>
  <si>
    <t>0,2*0,26*8</t>
  </si>
  <si>
    <t>0,2*0,26*5</t>
  </si>
  <si>
    <t>0,2*0,32*2</t>
  </si>
  <si>
    <t>451476112</t>
  </si>
  <si>
    <t>Podkladní vrstva pod ložiska z plastbetonu další vrstvy tl 10 mm</t>
  </si>
  <si>
    <t>1147051478</t>
  </si>
  <si>
    <t>Podkladní vrstva z plastbetonu pod mostními ložisky  epoxidová pryskyřice každá další vrstva tl. 10 mm</t>
  </si>
  <si>
    <t>0,804*2</t>
  </si>
  <si>
    <t>1522659776</t>
  </si>
  <si>
    <t>457311117</t>
  </si>
  <si>
    <t>Vyrovnávací nebo spádový beton C 25/30 včetně úpravy povrchu</t>
  </si>
  <si>
    <t>1529666086</t>
  </si>
  <si>
    <t>Vyrovnávací nebo spádový beton včetně úpravy povrchu  C 25/30</t>
  </si>
  <si>
    <t xml:space="preserve">plovoucí deska </t>
  </si>
  <si>
    <t xml:space="preserve">směr Klatovy </t>
  </si>
  <si>
    <t>0,922*4,3</t>
  </si>
  <si>
    <t xml:space="preserve">směr Horaždovice </t>
  </si>
  <si>
    <t>0,9*4,3</t>
  </si>
  <si>
    <t>465327212</t>
  </si>
  <si>
    <t>Dlažba (zpevnění) svahu u mostních opěr tl do 150 mm ze ŽB C 25/30</t>
  </si>
  <si>
    <t>-1482526712</t>
  </si>
  <si>
    <t>Dlažba (zpevnění) svahu u mostních opěr z betonu  tloušťky do 150 mm, z betonu C 25/30 železového</t>
  </si>
  <si>
    <t>-2086600319</t>
  </si>
  <si>
    <t xml:space="preserve">doplnění kamene 20 % z plochy </t>
  </si>
  <si>
    <t>48,6*0,2*3,0*0,2</t>
  </si>
  <si>
    <t>-1585126086</t>
  </si>
  <si>
    <t>668572066</t>
  </si>
  <si>
    <t>14*1,3*3,03/1000</t>
  </si>
  <si>
    <t>5,8*4,3*1,3*7,9*2/1000</t>
  </si>
  <si>
    <t>-854764948</t>
  </si>
  <si>
    <t>5,1*3*0,247</t>
  </si>
  <si>
    <t>1*3*0,314</t>
  </si>
  <si>
    <t>628613233</t>
  </si>
  <si>
    <t>Protikorozní ochrana OK mostu III. tř.- základní a podkladní epoxidový, vrchní PU nátěr s metalizací</t>
  </si>
  <si>
    <t>-1911339577</t>
  </si>
  <si>
    <t>Protikorozní ochrana ocelových mostních konstrukcí včetně otryskání povrchu základní a podkladní epoxidový a vrchní polyuretanový nátěr s metalizací III. třídy</t>
  </si>
  <si>
    <t>zábradlí nové</t>
  </si>
  <si>
    <t xml:space="preserve">madla </t>
  </si>
  <si>
    <t>(5,1+3+3+3+3)*3*0,247</t>
  </si>
  <si>
    <t>1,05*8*0,274</t>
  </si>
  <si>
    <t>1,05*4*0,274</t>
  </si>
  <si>
    <t xml:space="preserve">patní desky </t>
  </si>
  <si>
    <t>0,2*0,26*2*8</t>
  </si>
  <si>
    <t>0,2*0,26*2*5</t>
  </si>
  <si>
    <t>0,2*0,32*2*2</t>
  </si>
  <si>
    <t>15625101</t>
  </si>
  <si>
    <t>drát metalizační Zn D 3mm</t>
  </si>
  <si>
    <t>1832232909</t>
  </si>
  <si>
    <t>17,732*1,517</t>
  </si>
  <si>
    <t>632621134</t>
  </si>
  <si>
    <t>Litý asfalt o tl vrstvy 40 mm rozprostřený ručně</t>
  </si>
  <si>
    <t>2092331222</t>
  </si>
  <si>
    <t>Podklad z litého asfaltu ze směsi živičné jemnozrnné  tl. vrstvy přes 30 do 40 mm</t>
  </si>
  <si>
    <t xml:space="preserve">tvrdá ochrana izolace </t>
  </si>
  <si>
    <t>6,045*4,4</t>
  </si>
  <si>
    <t>911121211</t>
  </si>
  <si>
    <t>Výroba ocelového zábradli při opravách mostů</t>
  </si>
  <si>
    <t>535583732</t>
  </si>
  <si>
    <t>Oprava ocelového zábradlí svařovaného nebo šroubovaného výroba</t>
  </si>
  <si>
    <t>3+3+5,1</t>
  </si>
  <si>
    <t>3,0+3,0</t>
  </si>
  <si>
    <t>911121311</t>
  </si>
  <si>
    <t>Montáž ocelového zábradli při opravách mostů</t>
  </si>
  <si>
    <t>71073690</t>
  </si>
  <si>
    <t>Oprava ocelového zábradlí svařovaného nebo šroubovaného montáž</t>
  </si>
  <si>
    <t>13010430</t>
  </si>
  <si>
    <t>úhelník ocelový rovnostranný jakost 11 375 70x70x7mm</t>
  </si>
  <si>
    <t>-1437647307</t>
  </si>
  <si>
    <t>Poznámka k položce:_x000D_
Hmotnost: 7,39 kg/m</t>
  </si>
  <si>
    <t xml:space="preserve">sloupky zprava </t>
  </si>
  <si>
    <t>61,99/1000</t>
  </si>
  <si>
    <t xml:space="preserve">sloupky zleva </t>
  </si>
  <si>
    <t>31/1000</t>
  </si>
  <si>
    <t>13011066</t>
  </si>
  <si>
    <t>úhelník ocelový rovnostranný jakost 11 375 60x60x5mm</t>
  </si>
  <si>
    <t>1082444575</t>
  </si>
  <si>
    <t>Poznámka k položce:_x000D_
Hmotnost: 4,57 kg/m</t>
  </si>
  <si>
    <t xml:space="preserve">zprava madla </t>
  </si>
  <si>
    <t>(69,92+82,81)/1000</t>
  </si>
  <si>
    <t xml:space="preserve">zleva madla </t>
  </si>
  <si>
    <t>82,81/1000</t>
  </si>
  <si>
    <t>13611248</t>
  </si>
  <si>
    <t>plech ocelový hladký jakost S235JR tl 20mm tabule</t>
  </si>
  <si>
    <t>488107378</t>
  </si>
  <si>
    <t>Poznámka k položce:_x000D_
Hmotnost 960 kg/kus</t>
  </si>
  <si>
    <t>65,31/1000</t>
  </si>
  <si>
    <t>(40,82+20,10)/1000</t>
  </si>
  <si>
    <t>911122111</t>
  </si>
  <si>
    <t>Výroba dílů ocelového zábradlí do 50 kg při opravách mostů</t>
  </si>
  <si>
    <t>1632447502</t>
  </si>
  <si>
    <t>Oprava částí ocelového zábradlí mostů svařovaného nebo šroubovaného výroba dílů hmotnosti do 50 kg</t>
  </si>
  <si>
    <t xml:space="preserve">doplnění patních deske na zábradlí zleva </t>
  </si>
  <si>
    <t>20,10+8,164</t>
  </si>
  <si>
    <t>911122211</t>
  </si>
  <si>
    <t>Montáž dílů ocelového zábradlí do 50 kg při opravách mostů</t>
  </si>
  <si>
    <t>1106765950</t>
  </si>
  <si>
    <t>Oprava částí ocelového zábradlí mostů svařovaného nebo šroubovaného montáž dílů hmotnosti do 50 kg</t>
  </si>
  <si>
    <t>190601603</t>
  </si>
  <si>
    <t>6,5*2*0,3</t>
  </si>
  <si>
    <t>7,2*2*0,3</t>
  </si>
  <si>
    <t>-321931114</t>
  </si>
  <si>
    <t>6,5*2</t>
  </si>
  <si>
    <t>7,2*2</t>
  </si>
  <si>
    <t>-1957623597</t>
  </si>
  <si>
    <t>do římsy</t>
  </si>
  <si>
    <t>-584944209</t>
  </si>
  <si>
    <t>5,1*4,6*2</t>
  </si>
  <si>
    <t>-24537868</t>
  </si>
  <si>
    <t>46,920*30</t>
  </si>
  <si>
    <t>-1130309497</t>
  </si>
  <si>
    <t>826403554</t>
  </si>
  <si>
    <t>(3,675-1,7)*4,550*2,0</t>
  </si>
  <si>
    <t>-783981842</t>
  </si>
  <si>
    <t>17,973*30</t>
  </si>
  <si>
    <t>-934053722</t>
  </si>
  <si>
    <t>952904122</t>
  </si>
  <si>
    <t>Čištění mostních objektů - ruční odstranění nánosů z otvorů v přes 1,5 m</t>
  </si>
  <si>
    <t>-1466146654</t>
  </si>
  <si>
    <t>Čištění mostních objektů odstranění nánosů z otvorů ručně, světlé výšky otvoru přes 1,5 m</t>
  </si>
  <si>
    <t>2*4,55*0,2</t>
  </si>
  <si>
    <t>1908994680</t>
  </si>
  <si>
    <t>952904151</t>
  </si>
  <si>
    <t>Čištění mostních objektů - pročištění vtoků a výtoků strojně</t>
  </si>
  <si>
    <t>-1551902987</t>
  </si>
  <si>
    <t>Čištění mostních objektů pročištění vtoků a výtoků strojně</t>
  </si>
  <si>
    <t>mezi křídly</t>
  </si>
  <si>
    <t>19*0,2</t>
  </si>
  <si>
    <t>20,5*0,2</t>
  </si>
  <si>
    <t>953965R01</t>
  </si>
  <si>
    <t>Kotevní šroub pro chemické kotvy  včetně matky M 16  nerezové kvality A4</t>
  </si>
  <si>
    <t>653411134</t>
  </si>
  <si>
    <t>Kotvy chemické s vyvrtáním otvoru  kotevní šrouby pro chemické kotvy, velikost M 16, délka 260 mm</t>
  </si>
  <si>
    <t>8*4</t>
  </si>
  <si>
    <t>7*4</t>
  </si>
  <si>
    <t>962021112</t>
  </si>
  <si>
    <t>Bourání mostních zdí a pilířů z kamene</t>
  </si>
  <si>
    <t>-326151886</t>
  </si>
  <si>
    <t>Bourání mostních konstrukcí zdiva a pilířů z kamene nebo cihel</t>
  </si>
  <si>
    <t xml:space="preserve">část křídel v místě římsy  </t>
  </si>
  <si>
    <t>0,5*0,55*2</t>
  </si>
  <si>
    <t>966075141</t>
  </si>
  <si>
    <t>Odstranění kovového zábradlí vcelku</t>
  </si>
  <si>
    <t>-955726344</t>
  </si>
  <si>
    <t>Odstranění různých konstrukcí na mostech kovového zábradlí vcelku</t>
  </si>
  <si>
    <t xml:space="preserve">odstranění stávajícího zábradlí </t>
  </si>
  <si>
    <t>5,1</t>
  </si>
  <si>
    <t xml:space="preserve">zleva k úpravě a dalšímu použití </t>
  </si>
  <si>
    <t>-2092674231</t>
  </si>
  <si>
    <t>3,625*4,550*2</t>
  </si>
  <si>
    <t>12*2</t>
  </si>
  <si>
    <t>16,2*2</t>
  </si>
  <si>
    <t>2,690*4,550</t>
  </si>
  <si>
    <t>6,416*2</t>
  </si>
  <si>
    <t>-1992370564</t>
  </si>
  <si>
    <t>-600541030</t>
  </si>
  <si>
    <t>2,0*4,550</t>
  </si>
  <si>
    <t>70</t>
  </si>
  <si>
    <t>-659679177</t>
  </si>
  <si>
    <t>71</t>
  </si>
  <si>
    <t>933148611</t>
  </si>
  <si>
    <t>72</t>
  </si>
  <si>
    <t>1137519642</t>
  </si>
  <si>
    <t>102,220*0,4*0,05</t>
  </si>
  <si>
    <t>73</t>
  </si>
  <si>
    <t>-2108493455</t>
  </si>
  <si>
    <t>2,044*3,0</t>
  </si>
  <si>
    <t>74</t>
  </si>
  <si>
    <t>-1211858299</t>
  </si>
  <si>
    <t>75</t>
  </si>
  <si>
    <t>1069774728</t>
  </si>
  <si>
    <t>76</t>
  </si>
  <si>
    <t>985311211</t>
  </si>
  <si>
    <t>Reprofilace líce kleneb a podhledů cementovými sanačními maltami tl 10 mm</t>
  </si>
  <si>
    <t>-155780013</t>
  </si>
  <si>
    <t>Reprofilace betonu sanačními maltami na cementové bázi ručně líce kleneb a podhledů, tloušťky do 10 mm</t>
  </si>
  <si>
    <t>NK - 80%</t>
  </si>
  <si>
    <t>2,0*4,550*0,8</t>
  </si>
  <si>
    <t>77</t>
  </si>
  <si>
    <t>985311213</t>
  </si>
  <si>
    <t>Reprofilace líce kleneb a podhledů cementovými sanačními maltami tl 30 mm</t>
  </si>
  <si>
    <t>-398485713</t>
  </si>
  <si>
    <t>Reprofilace betonu sanačními maltami na cementové bázi ručně líce kleneb a podhledů, tloušťky přes 20 do 30 mm</t>
  </si>
  <si>
    <t>NK - 20%</t>
  </si>
  <si>
    <t>2,0*4,550*0,2</t>
  </si>
  <si>
    <t>78</t>
  </si>
  <si>
    <t>-1141573346</t>
  </si>
  <si>
    <t>2,690*4,5*0,3</t>
  </si>
  <si>
    <t>79</t>
  </si>
  <si>
    <t>985321111</t>
  </si>
  <si>
    <t>Ochranný nátěr výztuže na cementové bázi stěn, líce kleneb a podhledů 1 vrstva tl 1 mm</t>
  </si>
  <si>
    <t>1416173747</t>
  </si>
  <si>
    <t>Ochranný nátěr betonářské výztuže 1 vrstva tloušťky 1 mm na cementové bázi stěn, líce kleneb a podhledů</t>
  </si>
  <si>
    <t>80</t>
  </si>
  <si>
    <t>1622477178</t>
  </si>
  <si>
    <t xml:space="preserve">NK </t>
  </si>
  <si>
    <t>81</t>
  </si>
  <si>
    <t>483053354</t>
  </si>
  <si>
    <t>82</t>
  </si>
  <si>
    <t>985331211</t>
  </si>
  <si>
    <t>Dodatečné vlepování betonářské výztuže D 8 mm do chemické malty včetně vyvrtání otvoru</t>
  </si>
  <si>
    <t>1445824909</t>
  </si>
  <si>
    <t>Dodatečné vlepování betonářské výztuže včetně vyvrtání a vyčištění otvoru chemickou maltou průměr výztuže 8 mm</t>
  </si>
  <si>
    <t xml:space="preserve">kotvení říms </t>
  </si>
  <si>
    <t>92*0,07</t>
  </si>
  <si>
    <t>83</t>
  </si>
  <si>
    <t>985331217</t>
  </si>
  <si>
    <t>Dodatečné vlepování betonářské výztuže D 20 mm do chemické malty včetně vyvrtání otvoru</t>
  </si>
  <si>
    <t>-980351603</t>
  </si>
  <si>
    <t>Dodatečné vlepování betonářské výztuže včetně vyvrtání a vyčištění otvoru chemickou maltou průměr výztuže 20 mm</t>
  </si>
  <si>
    <t xml:space="preserve">v místě ukložení na křídla </t>
  </si>
  <si>
    <t>0,5*6*2</t>
  </si>
  <si>
    <t>84</t>
  </si>
  <si>
    <t>505006177</t>
  </si>
  <si>
    <t>45,384-28,480</t>
  </si>
  <si>
    <t>85</t>
  </si>
  <si>
    <t>-93678392</t>
  </si>
  <si>
    <t>16,906*19</t>
  </si>
  <si>
    <t>86</t>
  </si>
  <si>
    <t>317532866</t>
  </si>
  <si>
    <t>87</t>
  </si>
  <si>
    <t>-808976894</t>
  </si>
  <si>
    <t>88</t>
  </si>
  <si>
    <t>-600645054</t>
  </si>
  <si>
    <t>89</t>
  </si>
  <si>
    <t>1871994051</t>
  </si>
  <si>
    <t>90</t>
  </si>
  <si>
    <t>711112001</t>
  </si>
  <si>
    <t>Provedení izolace proti zemní vlhkosti svislé za studena nátěrem penetračním</t>
  </si>
  <si>
    <t>-1258598413</t>
  </si>
  <si>
    <t>Provedení izolace proti zemní vlhkosti natěradly a tmely za studena  na ploše svislé S nátěrem penetračním</t>
  </si>
  <si>
    <t>nátěr tvárnic v gabionech</t>
  </si>
  <si>
    <t>1*0,5*2*8</t>
  </si>
  <si>
    <t>1*0,3*2*8</t>
  </si>
  <si>
    <t>91</t>
  </si>
  <si>
    <t>111631500</t>
  </si>
  <si>
    <t>lak penetrační asfaltový</t>
  </si>
  <si>
    <t>-1540231681</t>
  </si>
  <si>
    <t>Poznámka k položce:_x000D_
Spotřeba 0,3-0,4kg/m2</t>
  </si>
  <si>
    <t>12,800*0,35/1000</t>
  </si>
  <si>
    <t>92</t>
  </si>
  <si>
    <t>711112011</t>
  </si>
  <si>
    <t>Provedení izolace proti zemní vlhkosti svislé za studena suspenzí asfaltovou</t>
  </si>
  <si>
    <t>773889898</t>
  </si>
  <si>
    <t>Provedení izolace proti zemní vlhkosti natěradly a tmely za studena  na ploše svislé S nátěrem suspensí asfaltovou</t>
  </si>
  <si>
    <t>12,8*2</t>
  </si>
  <si>
    <t>93</t>
  </si>
  <si>
    <t>111631780</t>
  </si>
  <si>
    <t>lak hydroizolační asfaltový pro izolaci trub</t>
  </si>
  <si>
    <t>682941936</t>
  </si>
  <si>
    <t>Poznámka k položce:_x000D_
Spotřeba: 0,3-0,5 kg/m2</t>
  </si>
  <si>
    <t>25,600*0,4/1000</t>
  </si>
  <si>
    <t>94</t>
  </si>
  <si>
    <t>711-R00</t>
  </si>
  <si>
    <t>Dodávka + montáž vodotěsné izolace schváleného typu - SVI (přípravná, vodotěsná) na NK</t>
  </si>
  <si>
    <t>326662965</t>
  </si>
  <si>
    <t>izolace na NK</t>
  </si>
  <si>
    <t>95</t>
  </si>
  <si>
    <t>1767279827</t>
  </si>
  <si>
    <t>4,1*4,3*1,05*2</t>
  </si>
  <si>
    <t>96</t>
  </si>
  <si>
    <t>-305480042</t>
  </si>
  <si>
    <t>5,1*2</t>
  </si>
  <si>
    <t>97</t>
  </si>
  <si>
    <t>-1218632747</t>
  </si>
  <si>
    <t>1247030704</t>
  </si>
  <si>
    <t>-1948504633</t>
  </si>
  <si>
    <t>-558826375</t>
  </si>
  <si>
    <t>1448255524</t>
  </si>
  <si>
    <t>006 - SO 01-14-06 ŽELEZNIČNÍ PROPUSTEK V ev. km 4,208</t>
  </si>
  <si>
    <t>001 - propustek km 4,208</t>
  </si>
  <si>
    <t>14*5</t>
  </si>
  <si>
    <t>14*6</t>
  </si>
  <si>
    <t>154*0,03</t>
  </si>
  <si>
    <t xml:space="preserve">odkop pro svi a prvky římsových zídek </t>
  </si>
  <si>
    <t>9,216*5,5</t>
  </si>
  <si>
    <t xml:space="preserve">ČD telematika </t>
  </si>
  <si>
    <t>15*1*1</t>
  </si>
  <si>
    <t>přemístění na přejezd</t>
  </si>
  <si>
    <t>(50,688+2,760+12,854)*2</t>
  </si>
  <si>
    <t>29,597</t>
  </si>
  <si>
    <t>(50,688+2,760+12,854)</t>
  </si>
  <si>
    <t>66,302*10</t>
  </si>
  <si>
    <t>2,2*6,0*2</t>
  </si>
  <si>
    <t>26,400*1,6</t>
  </si>
  <si>
    <t>69*0,03</t>
  </si>
  <si>
    <t>7*2</t>
  </si>
  <si>
    <t>224112116</t>
  </si>
  <si>
    <t>Vrty maloprofilové D do 56 mm úklon přes 45° hl do 25 m hor. V a VI</t>
  </si>
  <si>
    <t>382721377</t>
  </si>
  <si>
    <t>Maloprofilové vrty průběžným sacím vrtáním průměru do 56 mm úklonu přes 45° v hl 0 až 25 m v hornině tř. V a VI</t>
  </si>
  <si>
    <t>vrty pro injektáž</t>
  </si>
  <si>
    <t>52,16</t>
  </si>
  <si>
    <t>-167419321</t>
  </si>
  <si>
    <t>1,453*5,5</t>
  </si>
  <si>
    <t>274311127</t>
  </si>
  <si>
    <t>Základové pasy, prahy, věnce a ostruhy z betonu prostého C 25/30</t>
  </si>
  <si>
    <t>359295120</t>
  </si>
  <si>
    <t>Základové konstrukce z betonu prostého pasy, prahy, věnce a ostruhy ve výkopu nebo na hlavách pilot C 25/30</t>
  </si>
  <si>
    <t xml:space="preserve">prahy dlažby </t>
  </si>
  <si>
    <t>1,5*0,5*0,4*1,05</t>
  </si>
  <si>
    <t>3,2*0,5*0,4*1,05</t>
  </si>
  <si>
    <t>7,250*4,0</t>
  </si>
  <si>
    <t xml:space="preserve">předpoklad mezerovitost 15% </t>
  </si>
  <si>
    <t>opěry a jejich základy</t>
  </si>
  <si>
    <t>4,62*4,630*0,15*2</t>
  </si>
  <si>
    <t xml:space="preserve">klenba </t>
  </si>
  <si>
    <t>1,2*4,630*0,15</t>
  </si>
  <si>
    <t>1668603876</t>
  </si>
  <si>
    <t xml:space="preserve">římsy průčelí </t>
  </si>
  <si>
    <t>((0,825+0,706)/2)*7,7*2</t>
  </si>
  <si>
    <t xml:space="preserve">nasazené římsy </t>
  </si>
  <si>
    <t>0,28*0,45*2,960*4</t>
  </si>
  <si>
    <t>1237503743</t>
  </si>
  <si>
    <t>(0,535+0,760+0,1+0,3+0,2+0,05+0,245+0,595+0,890)*7,7*2</t>
  </si>
  <si>
    <t>0,39*1,4*2*2</t>
  </si>
  <si>
    <t>0,845*0,4202*2*2</t>
  </si>
  <si>
    <t>0,3*0,490*2*2</t>
  </si>
  <si>
    <t>nasazené římsy</t>
  </si>
  <si>
    <t>(0,1+0,3+0,28+0,04+0,140)*2,960*4</t>
  </si>
  <si>
    <t>0,3*0,450*2*4</t>
  </si>
  <si>
    <t>1575920536</t>
  </si>
  <si>
    <t>567748026</t>
  </si>
  <si>
    <t>dle přílohy10</t>
  </si>
  <si>
    <t>1500/1000</t>
  </si>
  <si>
    <t>334124111</t>
  </si>
  <si>
    <t>Osazování prefabrikovaných opěr nebo pilířů z ŽB železničním kolejovým jeřábem hmotnosti do 5 t</t>
  </si>
  <si>
    <t>-978392926</t>
  </si>
  <si>
    <t>Osazení svislých prefabrikovaných dílců mostních konstrukcí z betonu železového opěr, pilířů, sloupů, stojek závěrných zdí nebo úložných prahů železničním kolejovým jeřábem hmotnosti dílce jednotlivě do 5 t</t>
  </si>
  <si>
    <t>římsová zídka 1</t>
  </si>
  <si>
    <t>5938455R01</t>
  </si>
  <si>
    <t>prvek římsové zídky 1</t>
  </si>
  <si>
    <t>1493564562</t>
  </si>
  <si>
    <t>prefabrikáty pro opěrné konstrukce železobetonové díly krabicové opěrných zdí IZT   63/19 (2,46 t)</t>
  </si>
  <si>
    <t>451315134</t>
  </si>
  <si>
    <t>Podkladní nebo výplňová vrstva z betonu C 12/15 tl do 200 mm</t>
  </si>
  <si>
    <t>-1271424166</t>
  </si>
  <si>
    <t>Podkladní a výplňové vrstvy z betonu prostého  tloušťky do 200 mm, z betonu C 12/15</t>
  </si>
  <si>
    <t xml:space="preserve">pod prefa zídky </t>
  </si>
  <si>
    <t>(1,490+0,15+0,15)*(2,960+0,15+0,15)*4</t>
  </si>
  <si>
    <t xml:space="preserve">pod patní desky zábradlí </t>
  </si>
  <si>
    <t>0,2*0,26*10*2</t>
  </si>
  <si>
    <t>1,04*2</t>
  </si>
  <si>
    <t>1,5*4,630</t>
  </si>
  <si>
    <t>9,524*1,1</t>
  </si>
  <si>
    <t>10,2*1,15*2</t>
  </si>
  <si>
    <t>5,3*1,1</t>
  </si>
  <si>
    <t>17,334*1,1</t>
  </si>
  <si>
    <t>6,57*1,15*2</t>
  </si>
  <si>
    <t>1,929*5</t>
  </si>
  <si>
    <t>457451133</t>
  </si>
  <si>
    <t>Ochranná betonová vrstva na izolaci přesýpaných objektů tl 60 mm s výztuží sítí beton C 25/30</t>
  </si>
  <si>
    <t>-1295305615</t>
  </si>
  <si>
    <t>Ochranná betonová vrstva na izolaci přesýpaných objektů  tloušťky 60 mm s vyhlazením povrchu s výztuží ze sítí C 25/30</t>
  </si>
  <si>
    <t xml:space="preserve">na izolaci </t>
  </si>
  <si>
    <t>7,7*4,6</t>
  </si>
  <si>
    <t>80,889*1,3*3,03/1000</t>
  </si>
  <si>
    <t xml:space="preserve">do desky </t>
  </si>
  <si>
    <t>7,4*5*1,3*7,9/1000*2</t>
  </si>
  <si>
    <t xml:space="preserve">zábradlí </t>
  </si>
  <si>
    <t>(3+3,840+3,840+3,00)*3*0,247*2</t>
  </si>
  <si>
    <t>1,05*6*0,274*2</t>
  </si>
  <si>
    <t>1,07*4*0,274*2</t>
  </si>
  <si>
    <t>0,2*0,26*2*10*2</t>
  </si>
  <si>
    <t>28,151*1,517</t>
  </si>
  <si>
    <t>3+3,840+3,840+3,0</t>
  </si>
  <si>
    <t>46,49*2/1000</t>
  </si>
  <si>
    <t>31,59*2/1000</t>
  </si>
  <si>
    <t>105,29/1000*2</t>
  </si>
  <si>
    <t>82,81/1000*2</t>
  </si>
  <si>
    <t>81,64/1000*2</t>
  </si>
  <si>
    <t xml:space="preserve">odláždení </t>
  </si>
  <si>
    <t>6,2*2*0,3</t>
  </si>
  <si>
    <t xml:space="preserve">mezi římsu a přechody </t>
  </si>
  <si>
    <t>1,5*0,17*4</t>
  </si>
  <si>
    <t>6,2*2</t>
  </si>
  <si>
    <t>1,5*4</t>
  </si>
  <si>
    <t xml:space="preserve">do říms </t>
  </si>
  <si>
    <t>501970199</t>
  </si>
  <si>
    <t>2,820*7,62*2</t>
  </si>
  <si>
    <t>91760095</t>
  </si>
  <si>
    <t>42,977*30</t>
  </si>
  <si>
    <t>-1666471260</t>
  </si>
  <si>
    <t>42,977</t>
  </si>
  <si>
    <t>952904121</t>
  </si>
  <si>
    <t>Čištění mostních objektů - ruční odstranění nánosů z otvorů v do 1,5 m</t>
  </si>
  <si>
    <t>293070939</t>
  </si>
  <si>
    <t>Čištění mostních objektů odstranění nánosů z otvorů ručně, světlé výšky otvoru do 1,5 m</t>
  </si>
  <si>
    <t>1,5*0,4*4,6</t>
  </si>
  <si>
    <t>9,52*0,4</t>
  </si>
  <si>
    <t>5,279*0,4</t>
  </si>
  <si>
    <t>17,334*0,4</t>
  </si>
  <si>
    <t>10*4*2</t>
  </si>
  <si>
    <t>1057410435</t>
  </si>
  <si>
    <t xml:space="preserve">ubourání stavajících říms a přůčelí </t>
  </si>
  <si>
    <t>0,667*7,360*2</t>
  </si>
  <si>
    <t>7,360*2</t>
  </si>
  <si>
    <t>973049321</t>
  </si>
  <si>
    <t>Vysekání kapes ve zdivu z betonu pro osazování konstrukcí 150/150 mm hl do 150 mm</t>
  </si>
  <si>
    <t>-1472201839</t>
  </si>
  <si>
    <t>Vysekání výklenků nebo kapes ve zdivu betonovém  kapes pro osazování různých konstrukcí v základech, dlažbách apod., velikosti 150/150 mm, hl. do 150 mm</t>
  </si>
  <si>
    <t xml:space="preserve">pro navázání výztuže v přechodech </t>
  </si>
  <si>
    <t>3*4</t>
  </si>
  <si>
    <t>0,8*4,630*2</t>
  </si>
  <si>
    <t>6,3*2</t>
  </si>
  <si>
    <t>klenba</t>
  </si>
  <si>
    <t>1,745*4,630</t>
  </si>
  <si>
    <t>50%</t>
  </si>
  <si>
    <t>0,8*4,630*2*0,5</t>
  </si>
  <si>
    <t>6,3*2*0,5</t>
  </si>
  <si>
    <t>1,745*4,630*0,5</t>
  </si>
  <si>
    <t>28,087*0,4*0,05</t>
  </si>
  <si>
    <t>0,562*3,0</t>
  </si>
  <si>
    <t>545089792</t>
  </si>
  <si>
    <t>0,5*12*2*2</t>
  </si>
  <si>
    <t>0,225*2*2</t>
  </si>
  <si>
    <t>29,604*19</t>
  </si>
  <si>
    <t>přechody</t>
  </si>
  <si>
    <t>2,1*2,960*4</t>
  </si>
  <si>
    <t>24,864*0,35/1000</t>
  </si>
  <si>
    <t>24,864*2</t>
  </si>
  <si>
    <t>49,728*0,4/1000</t>
  </si>
  <si>
    <t>7,7*5,6</t>
  </si>
  <si>
    <t>3,5*5,5*1,05*2</t>
  </si>
  <si>
    <t>7,7*2</t>
  </si>
  <si>
    <t>010 - SO 01-14-10 ŽELEZNIČNÍ PROPUSTEK V ev. km 9,039</t>
  </si>
  <si>
    <t>001 - propustek km 9,039</t>
  </si>
  <si>
    <t>12*7,8*2</t>
  </si>
  <si>
    <t>12*6</t>
  </si>
  <si>
    <t>259,2*0,03</t>
  </si>
  <si>
    <t>6,5*1,3*2</t>
  </si>
  <si>
    <t>4,5*0,5*2</t>
  </si>
  <si>
    <t>6,492*7,180</t>
  </si>
  <si>
    <t>12*1*1</t>
  </si>
  <si>
    <t>přemístění do žst</t>
  </si>
  <si>
    <t>(46,613+16,8+3,640)*2</t>
  </si>
  <si>
    <t>13,628</t>
  </si>
  <si>
    <t>(46,613+16,8+3,640)</t>
  </si>
  <si>
    <t>67,053*12</t>
  </si>
  <si>
    <t>1,1*7,180*2</t>
  </si>
  <si>
    <t>15,796*1,6</t>
  </si>
  <si>
    <t>21,4*0,03</t>
  </si>
  <si>
    <t>8*2</t>
  </si>
  <si>
    <t xml:space="preserve">vrty pro injektáž křídel,opěr, čel  a klenby </t>
  </si>
  <si>
    <t>162,5</t>
  </si>
  <si>
    <t>1,229*7</t>
  </si>
  <si>
    <t>-172576605</t>
  </si>
  <si>
    <t>0,5*0,4*7,545*1,05</t>
  </si>
  <si>
    <t>0,5*0,4*5,8*1,05</t>
  </si>
  <si>
    <t>18,651*4,0</t>
  </si>
  <si>
    <t>9,5*4,550*0,15</t>
  </si>
  <si>
    <t xml:space="preserve">křídla </t>
  </si>
  <si>
    <t>14*1,0*2*0,15</t>
  </si>
  <si>
    <t xml:space="preserve">pručelí </t>
  </si>
  <si>
    <t>4,5*1,2*0,15</t>
  </si>
  <si>
    <t>4,2*1,2*0,15</t>
  </si>
  <si>
    <t>1,466*4,550*0,15</t>
  </si>
  <si>
    <t>1*1*3*4</t>
  </si>
  <si>
    <t>0,2*0,26*4*2</t>
  </si>
  <si>
    <t>0,2*0,32*3*2</t>
  </si>
  <si>
    <t>0,8*2</t>
  </si>
  <si>
    <t>2,02*4,550</t>
  </si>
  <si>
    <t>24,0</t>
  </si>
  <si>
    <t>6,7*1,1*2</t>
  </si>
  <si>
    <t>2,5*1,1*2</t>
  </si>
  <si>
    <t>1,854*4,5</t>
  </si>
  <si>
    <t>5,410*3,5</t>
  </si>
  <si>
    <t>71,431*1,3*3,03/1000</t>
  </si>
  <si>
    <t>12,282*4,5*1,3*7,9/1000</t>
  </si>
  <si>
    <t>-1033155863</t>
  </si>
  <si>
    <t>5,5*3*0,247*2</t>
  </si>
  <si>
    <t>1,05*3*0,274*2</t>
  </si>
  <si>
    <t>(3+3)*3*0,247*2</t>
  </si>
  <si>
    <t>1,05*4*0,274*2</t>
  </si>
  <si>
    <t>0,2*0,26*2*4*2</t>
  </si>
  <si>
    <t>0,2*0,320*2*3*2</t>
  </si>
  <si>
    <t>9,877*1,517</t>
  </si>
  <si>
    <t>3+3</t>
  </si>
  <si>
    <t xml:space="preserve">zprava - včetně zakrácení stávajícího zábradlí </t>
  </si>
  <si>
    <t>3+3+5,5</t>
  </si>
  <si>
    <t xml:space="preserve">zleva - včetně zakrácení stávajícího zábradlí </t>
  </si>
  <si>
    <t>31,00/1000*2</t>
  </si>
  <si>
    <t>82,81*2/1000</t>
  </si>
  <si>
    <t>32,66/1000*2</t>
  </si>
  <si>
    <t>30,14/1000*2</t>
  </si>
  <si>
    <t xml:space="preserve">doplnění patních desek na zábradlí </t>
  </si>
  <si>
    <t>30,14*2</t>
  </si>
  <si>
    <t>4,2*2*0,3</t>
  </si>
  <si>
    <t>4,2*2</t>
  </si>
  <si>
    <t>3,980*3,920*2</t>
  </si>
  <si>
    <t>31,203*30</t>
  </si>
  <si>
    <t>-1393940016</t>
  </si>
  <si>
    <t>(2,120-1,7)*4,550*2,0</t>
  </si>
  <si>
    <t>-2114325578</t>
  </si>
  <si>
    <t>3,822*30</t>
  </si>
  <si>
    <t>-1912574243</t>
  </si>
  <si>
    <t>2*4,55*0,4</t>
  </si>
  <si>
    <t>24,0*0,4</t>
  </si>
  <si>
    <t>18*0,4</t>
  </si>
  <si>
    <t>7*4*2</t>
  </si>
  <si>
    <t xml:space="preserve">zprava k úpravě a dalšímu použití </t>
  </si>
  <si>
    <t>1,575*4,550*2</t>
  </si>
  <si>
    <t>10*2</t>
  </si>
  <si>
    <t xml:space="preserve">stavající římsy </t>
  </si>
  <si>
    <t>0,735*5,5*2</t>
  </si>
  <si>
    <t>0,286*2*2</t>
  </si>
  <si>
    <t>3,140*4,550</t>
  </si>
  <si>
    <t>z 50%</t>
  </si>
  <si>
    <t>1,575*4,550*2*0,5</t>
  </si>
  <si>
    <t>10*2*0,5</t>
  </si>
  <si>
    <t>8*2*0,5</t>
  </si>
  <si>
    <t>3,140*4,550*0,5</t>
  </si>
  <si>
    <t>77,220*0,4*0,05</t>
  </si>
  <si>
    <t>1,544*3,0</t>
  </si>
  <si>
    <t>985311311</t>
  </si>
  <si>
    <t>Reprofilace rubu kleneb a podlah cementovými sanačními maltami tl 10 mm</t>
  </si>
  <si>
    <t>1043940559</t>
  </si>
  <si>
    <t>Reprofilace betonu sanačními maltami na cementové bázi ručně rubu kleneb a podlah, tloušťky do 10 mm</t>
  </si>
  <si>
    <t>stavající římsy 80%</t>
  </si>
  <si>
    <t>0,735*5,5*2*0,8</t>
  </si>
  <si>
    <t>0,286*2*2*0,8</t>
  </si>
  <si>
    <t>985311313</t>
  </si>
  <si>
    <t>Reprofilace rubu kleneb a podlah cementovými sanačními maltami tl 30 mm</t>
  </si>
  <si>
    <t>-2024343559</t>
  </si>
  <si>
    <t>Reprofilace betonu sanačními maltami na cementové bázi ručně rubu kleneb a podlah, tloušťky přes 20 do 30 mm</t>
  </si>
  <si>
    <t>stavající římsy 20%</t>
  </si>
  <si>
    <t>0,735*5,5*2*0,2</t>
  </si>
  <si>
    <t>0,286*2*2*0,2</t>
  </si>
  <si>
    <t>9,244*21</t>
  </si>
  <si>
    <t>5,3*5,5</t>
  </si>
  <si>
    <t>3,5*4,475*1,05*2</t>
  </si>
  <si>
    <t>5,5*2</t>
  </si>
  <si>
    <t>011 - SO 01-14-11 ŽELEZNIČNÍ PROPUSTEK V ev. km 9,256</t>
  </si>
  <si>
    <t>001 - propustek km 9,256</t>
  </si>
  <si>
    <t>111251201</t>
  </si>
  <si>
    <t>Odstranění křovin a stromů průměru kmene do 100 mm i s kořeny sklonu terénu přes 1:5 z celkové plochy do 100 m2 strojně</t>
  </si>
  <si>
    <t>-169249615</t>
  </si>
  <si>
    <t>Odstranění křovin a stromů s odstraněním kořenů strojně průměru kmene do 100 mm v rovině nebo ve svahu sklonu terénu přes 1:5, při celkové ploše do 100 m2</t>
  </si>
  <si>
    <t>7*5</t>
  </si>
  <si>
    <t>8*5</t>
  </si>
  <si>
    <t>75*0,03</t>
  </si>
  <si>
    <t>149022679</t>
  </si>
  <si>
    <t>pro dlažbu</t>
  </si>
  <si>
    <t>1*4,2</t>
  </si>
  <si>
    <t>1,5*4,2</t>
  </si>
  <si>
    <t>2,3*4,2</t>
  </si>
  <si>
    <t>122212511</t>
  </si>
  <si>
    <t>Odkopávky a prokopávky nezapažené pro železnice v soudržné hornině třídy těžitelnosti I, skupiny 3 objem do 10 m3 ručně</t>
  </si>
  <si>
    <t>-752354230</t>
  </si>
  <si>
    <t>Odkopávky a prokopávky pro spodní stavbu železnic ručně zapažených i nezapažených objemu do 10 m3 v hornině třídy těžitelnosti I skupiny 3 soudržných</t>
  </si>
  <si>
    <t xml:space="preserve">pro čela a římsy </t>
  </si>
  <si>
    <t>0,565*4,2</t>
  </si>
  <si>
    <t>0,5*4,2</t>
  </si>
  <si>
    <t xml:space="preserve">pro dlažbu vtok i výtok </t>
  </si>
  <si>
    <t>0,57*4,2</t>
  </si>
  <si>
    <t>0,8*4,2</t>
  </si>
  <si>
    <t>(10,227+0,703)*2</t>
  </si>
  <si>
    <t>5,672</t>
  </si>
  <si>
    <t>10,227+0,703</t>
  </si>
  <si>
    <t>10,930*12</t>
  </si>
  <si>
    <t xml:space="preserve">zásyp za pručelí pod dlažbu </t>
  </si>
  <si>
    <t>0,109*4,2*2</t>
  </si>
  <si>
    <t>0,916*1,6</t>
  </si>
  <si>
    <t>24,360*0,03</t>
  </si>
  <si>
    <t>-2025750216</t>
  </si>
  <si>
    <t xml:space="preserve">prahy dlažby rovnou do rýhy </t>
  </si>
  <si>
    <t>0,3*0,4*4,2*1,05</t>
  </si>
  <si>
    <t>-799797087</t>
  </si>
  <si>
    <t>0,5</t>
  </si>
  <si>
    <t xml:space="preserve">římsa zleva </t>
  </si>
  <si>
    <t>1584090132</t>
  </si>
  <si>
    <t>(0,08+0,25+0,225+0,05)*3,2</t>
  </si>
  <si>
    <t>0,5*0,25*2</t>
  </si>
  <si>
    <t>římsa zleva</t>
  </si>
  <si>
    <t>-1672806629</t>
  </si>
  <si>
    <t>1339298507</t>
  </si>
  <si>
    <t>dle přílohy 8</t>
  </si>
  <si>
    <t>137,27/1000</t>
  </si>
  <si>
    <t>334213111</t>
  </si>
  <si>
    <t>Zdivo mostů z nepravidelných kamenů na maltu, objem jednoho kamene do 0,02 m3</t>
  </si>
  <si>
    <t>-943419488</t>
  </si>
  <si>
    <t>Zdivo pilířů, opěr a křídel mostů z lomového kamene štípaného nebo ručně vybíraného na maltu z nepravidelných kamenů objemu 1 kusu kamene do 0,02 m3</t>
  </si>
  <si>
    <t xml:space="preserve">pručelí pod římsou </t>
  </si>
  <si>
    <t>0,2*3,2</t>
  </si>
  <si>
    <t>0,125*3,2</t>
  </si>
  <si>
    <t>0,5*1,5*2</t>
  </si>
  <si>
    <t>2,310*4,2</t>
  </si>
  <si>
    <t>27,402*1,3*3,03/1000</t>
  </si>
  <si>
    <t>628633112</t>
  </si>
  <si>
    <t>Spárování kamenného zdiva mostů aktivovanou maltou spára hl do 40 mm dl do 12 m/m2</t>
  </si>
  <si>
    <t>1639628108</t>
  </si>
  <si>
    <t>Spárování zdiva pilířů, opěr a křídel mostů z lomového kamene aktivovanou maltou, hloubky do 40 mm délka spáry na 1 m2 upravované plochy přes 6 do 12 m</t>
  </si>
  <si>
    <t xml:space="preserve">nové zdivo průčelí </t>
  </si>
  <si>
    <t>0,32*3,2</t>
  </si>
  <si>
    <t>0,202*2</t>
  </si>
  <si>
    <t>0,225*2</t>
  </si>
  <si>
    <t>636195311</t>
  </si>
  <si>
    <t>Oprava spár dlažby z lomového kamene hl do 70 mm maltou cementovou včetně vysekání</t>
  </si>
  <si>
    <t>-841780629</t>
  </si>
  <si>
    <t>Oprava spár dlažby z lomového kamene hloubky do 70 mm s vysekáním spár a očištěním dlažby, s naložením suti na dopravní prostředek nebo s odklizením na hromady do vzdálenosti 50 m s vyčištěním spár a vyplněním cementovou maltou</t>
  </si>
  <si>
    <t>0,59*11,710</t>
  </si>
  <si>
    <t xml:space="preserve">dlažby </t>
  </si>
  <si>
    <t>3,2*0,3*2</t>
  </si>
  <si>
    <t>2,6*0,3*2</t>
  </si>
  <si>
    <t>3,2*2</t>
  </si>
  <si>
    <t>2,6*2</t>
  </si>
  <si>
    <t>-1801025729</t>
  </si>
  <si>
    <t>0,6*11,710*0,1</t>
  </si>
  <si>
    <t>952904131</t>
  </si>
  <si>
    <t>Čištění mostních objektů - propláchnutí odvodnění</t>
  </si>
  <si>
    <t>-285712194</t>
  </si>
  <si>
    <t>Čištění mostních objektů propláchnutí odvodnění</t>
  </si>
  <si>
    <t xml:space="preserve">propláchnutí propustku </t>
  </si>
  <si>
    <t>11,710</t>
  </si>
  <si>
    <t xml:space="preserve">opěry </t>
  </si>
  <si>
    <t>0,745*11,710*2</t>
  </si>
  <si>
    <t>průčelí</t>
  </si>
  <si>
    <t>0,352*2</t>
  </si>
  <si>
    <t>0,486*2</t>
  </si>
  <si>
    <t>odhad 20% z plochy do hl 0,4m</t>
  </si>
  <si>
    <t>19,124*0,4*0,20</t>
  </si>
  <si>
    <t>1,530*3,0</t>
  </si>
  <si>
    <t>985331214</t>
  </si>
  <si>
    <t>Dodatečné vlepování betonářské výztuže D 14 mm do chemické malty včetně vyvrtání otvoru</t>
  </si>
  <si>
    <t>1052797860</t>
  </si>
  <si>
    <t>Dodatečné vlepování betonářské výztuže včetně vyvrtání a vyčištění otvoru chemickou maltou průměr výztuže 14 mm</t>
  </si>
  <si>
    <t xml:space="preserve">pro kotvení říms </t>
  </si>
  <si>
    <t>44*0,3</t>
  </si>
  <si>
    <t>5,659*21</t>
  </si>
  <si>
    <t xml:space="preserve">nátěr rímsy pod dlažbou </t>
  </si>
  <si>
    <t>0,225*3,2*2</t>
  </si>
  <si>
    <t>1,440*0,35/1000</t>
  </si>
  <si>
    <t>1,440*2</t>
  </si>
  <si>
    <t>2,880*0,4/1000</t>
  </si>
  <si>
    <t>998711101</t>
  </si>
  <si>
    <t>Přesun hmot tonážní pro izolace proti vodě, vlhkosti a plynům v objektech výšky do 6 m</t>
  </si>
  <si>
    <t>-134217495</t>
  </si>
  <si>
    <t>Přesun hmot pro izolace proti vodě, vlhkosti a plynům  stanovený z hmotnosti přesunovaného materiálu vodorovná dopravní vzdálenost do 50 m v objektech výšky do 6 m</t>
  </si>
  <si>
    <t>SO 01-14-04 - Propustek v km 3,626</t>
  </si>
  <si>
    <t>004</t>
  </si>
  <si>
    <t>Územní vlivy</t>
  </si>
  <si>
    <t>112</t>
  </si>
  <si>
    <t>KUS</t>
  </si>
  <si>
    <t>060001000</t>
  </si>
  <si>
    <t>110</t>
  </si>
  <si>
    <t>108</t>
  </si>
  <si>
    <t>Geodetické práce před výstavbou</t>
  </si>
  <si>
    <t>106</t>
  </si>
  <si>
    <t>012103000</t>
  </si>
  <si>
    <t>0,028+0,048</t>
  </si>
  <si>
    <t>104</t>
  </si>
  <si>
    <t>T</t>
  </si>
  <si>
    <t>59,564*2*0,0004</t>
  </si>
  <si>
    <t>98</t>
  </si>
  <si>
    <t>59,564*2</t>
  </si>
  <si>
    <t>102</t>
  </si>
  <si>
    <t>M2</t>
  </si>
  <si>
    <t>59,564*0,00035</t>
  </si>
  <si>
    <t>"základy" 22,18</t>
  </si>
  <si>
    <t>"trouby" 30,192</t>
  </si>
  <si>
    <t>"čelo" (0,8*2+4,6)*1,16</t>
  </si>
  <si>
    <t>95,00</t>
  </si>
  <si>
    <t>Přesun hmot pro mosty zděné, betonové monolitické, spřažené ocelobetonové nebo kovové  Příplatek k cenám za zvětšený přesun přes přes vymezenou největší dopravní vzdálenost do 3000 m</t>
  </si>
  <si>
    <t>Příplatek k přesunu hmot pro mosty zděné nebo monolitické za zvětšený přesun do 3000 m</t>
  </si>
  <si>
    <t>998212193</t>
  </si>
  <si>
    <t>57,559</t>
  </si>
  <si>
    <t>57,559*24</t>
  </si>
  <si>
    <t>26,163*2,2</t>
  </si>
  <si>
    <t>997013873</t>
  </si>
  <si>
    <t>"zdi" 2,4*1,83*6,07-0,8*0,6*6,07</t>
  </si>
  <si>
    <t>"kamenná deska"6,07*0,25*1</t>
  </si>
  <si>
    <t>"Kamenná řimsa" 0,6*0,25*3*2</t>
  </si>
  <si>
    <t>M3</t>
  </si>
  <si>
    <t>Ostatní konstrukce a práce, bourání</t>
  </si>
  <si>
    <t>15,00</t>
  </si>
  <si>
    <t>Přeložka kabelu neznámeho správce do chráničky PVC DN 100</t>
  </si>
  <si>
    <t>Přeložka kabelové trasy do chráničky - neznámy správce</t>
  </si>
  <si>
    <t>87R</t>
  </si>
  <si>
    <t>šikmá výtoková ŽB. trouba patková DN 800</t>
  </si>
  <si>
    <t>592211R023</t>
  </si>
  <si>
    <t>vtoková ŽB. trouba patková DN 800</t>
  </si>
  <si>
    <t>592211R022</t>
  </si>
  <si>
    <t>ŽB. trouba patková DN 800</t>
  </si>
  <si>
    <t>592211R021</t>
  </si>
  <si>
    <t>8,72</t>
  </si>
  <si>
    <t>Montáž potrubí z trub betonových hrdlových  v otevřeném výkopu ve sklonu do 20 % z trub těsněných pryžovými kroužky DN 800</t>
  </si>
  <si>
    <t>Montáž potrubí z trub TBP těsněných pryžovými kroužky otevřený výkop sklon do 20 % DN 800</t>
  </si>
  <si>
    <t>812472121</t>
  </si>
  <si>
    <t>Trubní vedení</t>
  </si>
  <si>
    <t>"výtok"1,8*4+1*1</t>
  </si>
  <si>
    <t>"vtok" 3,17*4</t>
  </si>
  <si>
    <t>Podklad pod dlažbu z betonu prostého  bez zvýšených nároků na prostředí tř. C 25/30 tl. do 100 mm</t>
  </si>
  <si>
    <t>Podklad pod dlažbu z betonu prostého C 25/30 tl do 100 mm</t>
  </si>
  <si>
    <t>451314211</t>
  </si>
  <si>
    <t>"základ čela" 1,2*4,8</t>
  </si>
  <si>
    <t>"deska" 7,435*3</t>
  </si>
  <si>
    <t>Podkladní a výplňové vrstvy z betonu prostého  tloušťky do 100 mm, z betonu C 12/15</t>
  </si>
  <si>
    <t>Podkladní nebo výplňová vrstva z betonu C 12/15 tl do 100 mm</t>
  </si>
  <si>
    <t>451315114</t>
  </si>
  <si>
    <t>"pro opěry" 425,13/14,06*4,42/1000</t>
  </si>
  <si>
    <t xml:space="preserve">výztuž celkem 425,13 t </t>
  </si>
  <si>
    <t>dřik čela . 4,42 m3 beton</t>
  </si>
  <si>
    <t>celkem 14,06 m3 betonu</t>
  </si>
  <si>
    <t>Výztuž betonářská mostních konstrukcí  opěr, úložných prahů, křídel, závěrných zídek, bloků ložisek, pilířů a sloupů z oceli 10 505 (R) nebo BSt 500 dříků opěr</t>
  </si>
  <si>
    <t>Výztuž dříků opěr z betonářské oceli 10 505</t>
  </si>
  <si>
    <t>334361216</t>
  </si>
  <si>
    <t>Výřez bednění pro prostup trub betonovou konstrukcí  DN 600</t>
  </si>
  <si>
    <t>Výřez bednění pro prostup trub betonovou konstrukcí DN 600</t>
  </si>
  <si>
    <t>334359115</t>
  </si>
  <si>
    <t>(0,8+4,6)*2*1,16</t>
  </si>
  <si>
    <t>Bednění mostních opěr a úložných prahů ze systémového bednění  odstranění z překližek</t>
  </si>
  <si>
    <t>Bednění systémové mostních opěr a úložných prahů z překližek - odstranění</t>
  </si>
  <si>
    <t>334351211</t>
  </si>
  <si>
    <t>Bednění mostních opěr a úložných prahů ze systémového bednění  zřízení z překližek, pro železobeton</t>
  </si>
  <si>
    <t>Bednění systémové mostních opěr a úložných prahů z překližek pro ŽB - zřízení</t>
  </si>
  <si>
    <t>334351112</t>
  </si>
  <si>
    <t>4,42</t>
  </si>
  <si>
    <t>dřik čela dle výkresu č.6</t>
  </si>
  <si>
    <t>Mostní opěry a úložné prahy z betonu železového C 30/37</t>
  </si>
  <si>
    <t>Mostní opěry a úložné prahy ze ŽB C 30/37</t>
  </si>
  <si>
    <t>334323118</t>
  </si>
  <si>
    <t>"pro římsy" 425,13/14,06*0,48/1000</t>
  </si>
  <si>
    <t>řimsa 0,48 m3 beton</t>
  </si>
  <si>
    <t>(4,6+0,25)*2*0,25</t>
  </si>
  <si>
    <t>0,48</t>
  </si>
  <si>
    <t>dle výkresu 6:</t>
  </si>
  <si>
    <t>474/1000</t>
  </si>
  <si>
    <t>dle výkresu č.6 :</t>
  </si>
  <si>
    <t>"pro základy" 425,13/14,06*9,16/1000</t>
  </si>
  <si>
    <t>základy:4,98+4,18=9,16 m3 beton</t>
  </si>
  <si>
    <t>Výztuž základových konstrukcí desek z betonářské oceli 10 505 (R) nebo BSt 500</t>
  </si>
  <si>
    <t>Výztuž základových desek z betonářské oceli 10 505</t>
  </si>
  <si>
    <t>273361116</t>
  </si>
  <si>
    <t>"prahy "2*(0,4+2)*0,8*2</t>
  </si>
  <si>
    <t>"zesílený základ" 2,045*2*2*0,45</t>
  </si>
  <si>
    <t>"deska" 0,25*2*7,435 +0,8*1,45*2</t>
  </si>
  <si>
    <t>"základ čela" (4,6+1)*2*0,75</t>
  </si>
  <si>
    <t>Bednění základových konstrukcí desek odstranění bednění</t>
  </si>
  <si>
    <t>Bednění základových desek - odstranění</t>
  </si>
  <si>
    <t>273354211</t>
  </si>
  <si>
    <t>Bednění základových konstrukcí desek zřízení</t>
  </si>
  <si>
    <t>Bednění základových desek - zřízení</t>
  </si>
  <si>
    <t>273354111</t>
  </si>
  <si>
    <t>3,13</t>
  </si>
  <si>
    <t>Základové konstrukce z betonu železového desky ve výkopu nebo na hlavách pilot C 30/37</t>
  </si>
  <si>
    <t>Základové desky mostních konstrukcí ze ŽB C 30/37</t>
  </si>
  <si>
    <t>273321118</t>
  </si>
  <si>
    <t>"prahy" 0,8*0,4*2*4</t>
  </si>
  <si>
    <t>"základ čela" 0,88*0,75*4,6</t>
  </si>
  <si>
    <t>Základové konstrukce z betonu železového desky ve výkopu nebo na hlavách pilot C 25/30</t>
  </si>
  <si>
    <t>Základové desky mostních konstrukcí ze ŽB C 25/30</t>
  </si>
  <si>
    <t>273321117</t>
  </si>
  <si>
    <t>Zakládání</t>
  </si>
  <si>
    <t>15*2,5</t>
  </si>
  <si>
    <t>Úprava pláně vyrovnáním výškových rozdílů strojně v hornině třídy těžitelnosti I, skupiny 1 až 3 se zhutněním</t>
  </si>
  <si>
    <t>Úprava pláně v hornině třídy těžitelnosti I, skupiny 1 až 3 se zhutněním</t>
  </si>
  <si>
    <t>181951112</t>
  </si>
  <si>
    <t>85,94*2,2</t>
  </si>
  <si>
    <t>583441710</t>
  </si>
  <si>
    <t>"odpočet trouby" -5,12</t>
  </si>
  <si>
    <t>"odpočet základ + čelo" -(8,72+4,2)</t>
  </si>
  <si>
    <t>"pod trouby"(2,8+6,3)/2*2*9</t>
  </si>
  <si>
    <t>"vtok" (1,4+3)/2*1*4,6</t>
  </si>
  <si>
    <t>"výtok " 4,6*0,8*2</t>
  </si>
  <si>
    <t>"čelo "4,6*1*1</t>
  </si>
  <si>
    <t>108,48*1,8</t>
  </si>
  <si>
    <t>171153101</t>
  </si>
  <si>
    <t>108,48</t>
  </si>
  <si>
    <t>Nakládání, skládání a překládání neulehlého výkopku nebo sypaniny strojně nakládání, množství přes 100 m3, z hornin třídy těžitelnosti I, skupiny 1 až 3</t>
  </si>
  <si>
    <t>Nakládání výkopku z hornin třídy těžitelnosti I, skupiny 1 až 3 přes 100 m3</t>
  </si>
  <si>
    <t>167151111</t>
  </si>
  <si>
    <t>108,48*10</t>
  </si>
  <si>
    <t>Vodorovné přemístění výkopku pracovním vlakem bez naložení výkopku, avšak s jeho vyložením, pro jakoukoliv třídu těžitelnosti, na vzdálenost přes 2 000 do 5 000 m</t>
  </si>
  <si>
    <t>Vodorovné přemístění výkopku přes 2000 do 5000 m pracovním vlakem</t>
  </si>
  <si>
    <t>162632511</t>
  </si>
  <si>
    <t>"odpočet demolice"-26,167</t>
  </si>
  <si>
    <t>"pod trouby" (2,8+6,3)/2*2*12,37</t>
  </si>
  <si>
    <t>"výtok "4,6*0,8*2</t>
  </si>
  <si>
    <t>Odkopávky a prokopávky nezapažené pro spodní stavbu železnic strojně v hornině třídy těžitelnosti I skupiny 3 přes 100 do 1 000 m3</t>
  </si>
  <si>
    <t>Odkopávky a prokopávky nezapažené pro spodní stavbu železnic v hornině třídy těžitelnosti I, skupiny 3 objem do 1000 m3 strojně</t>
  </si>
  <si>
    <t>122252502</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</si>
  <si>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</si>
  <si>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Dočasné zajištění kabelů a kabelových tratí ze 3 volně ložených kabelů</t>
  </si>
  <si>
    <t>119001421</t>
  </si>
  <si>
    <t>200*0,01</t>
  </si>
  <si>
    <t>10*10*2</t>
  </si>
  <si>
    <t>Odstranění křovin a stromů s odstraněním kořenů strojně průměru kmene do 100 mm v rovině nebo ve svahu sklonu terénu do 1:5, při celkové ploše přes 100 do 500 m2</t>
  </si>
  <si>
    <t>Odstranění křovin a stromů průměru kmene do 100 mm i s kořeny sklonu terénu do 1:5 z celkové plochy přes 100 do 500 m2 strojně</t>
  </si>
  <si>
    <t>111251102</t>
  </si>
  <si>
    <t>Celkové náklady za stavbu 1) + 2)</t>
  </si>
  <si>
    <t>2) Ostatní náklady</t>
  </si>
  <si>
    <t xml:space="preserve">    9 - Ostatní konstrukce a práce, bourání</t>
  </si>
  <si>
    <t xml:space="preserve">    8 - Trubní vedení</t>
  </si>
  <si>
    <t xml:space="preserve">    2 - Zakládání</t>
  </si>
  <si>
    <t>1) Náklady ze soupisu prací</t>
  </si>
  <si>
    <t>Ostatní náklady</t>
  </si>
  <si>
    <t>Náklady z rozpočtu</t>
  </si>
  <si>
    <t>{9544490d-4411-4774-8876-d5a559f5fde8}</t>
  </si>
  <si>
    <t>{dfe64a18-4fdf-4897-92aa-7b5243d580b2}</t>
  </si>
  <si>
    <t>SO 01-14-05 -  Propustek v km 4,024</t>
  </si>
  <si>
    <t>PSC</t>
  </si>
  <si>
    <t xml:space="preserve">Poznámka k souboru cen:_x000D_
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 </t>
  </si>
  <si>
    <t>10,00*10,00*2</t>
  </si>
  <si>
    <t xml:space="preserve">Poznámka k souboru cen:_x000D_
1. V cenách nejsou započteny náklady na uložení drti na skládku. 2. Měří se objem nadrcené hmoty. </t>
  </si>
  <si>
    <t xml:space="preserve">Poznámka k souboru cen:_x000D_
1. Ceny lze použít na převedení vody na vzdálenost větší než 20 m, tedy za každý další metr přes 20 m. 2. Ceny lze použít i pro převedení vody žlaby; přitom lze použít ceny : a) 1101 pro žlaby rozvinutého obvodu do 0,30 m, b) 1102 pro žlaby rozvinutého obvodu do 0,50 m, c) 1103 pro žlaby rozvinutého obvodu do 0,80 m, d) 1104 pro žlaby rozvinutého obvodu do 1,00 m, e) 1105 pro žlaby rozvinutého obvodu do 2,00 m, f) 1106 pro žlaby rozvinutého obvodu do 3,00 m. 3. Ceny lze použít i pro ocenění výtlačného potrubí. 4. Ceny lze použít jen pro převedení vody, získané čerpáním při provádění stavebních prací. 5. V ceně jsou započteny i náklady na: a) montáž a demontáž potrubí nebo hadice, těsnění po dobu provozu a opotřebení hmot, b) podpěrné konstrukce dřevěné. 6. V ceně nejsou započteny náklady na nutné zemní práce; tyto se oceňují příslušnými cenami souborů cen této části. </t>
  </si>
  <si>
    <t>10,00*1</t>
  </si>
  <si>
    <t xml:space="preserve">Poznámka k souboru cen:_x000D_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 </t>
  </si>
  <si>
    <t>2,00*10</t>
  </si>
  <si>
    <t xml:space="preserve">Poznámka k souboru cen:_x000D_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 </t>
  </si>
  <si>
    <t>8*3*2</t>
  </si>
  <si>
    <t>pro vyvedení propustku</t>
  </si>
  <si>
    <t>5*2</t>
  </si>
  <si>
    <t xml:space="preserve">Poznámka k souboru cen:_x000D_
1. Ceny lze použít i pro vykopávky: a) příkopů pro železnice a to i tehdy, jsou-li vykopávky těchto příkopů samostatným objektem, b) v zemnících na suchu, jestliže tyto vykopávky souvisejí územně s odkopávkami nebo prokopávkami pro spodní stavbu železnic, 2. V cenách jsou započteny i náklady na přemístění výkopku v příčných profilech na vzdálenost do 15 m nebo naložení na dopravní prostředek. </t>
  </si>
  <si>
    <t>((2,75*1,75*8,37)+(1,75*1,75+8,37))*1,1</t>
  </si>
  <si>
    <t>8,37*0,75*7,25*1,1</t>
  </si>
  <si>
    <t>106,947*1,8</t>
  </si>
  <si>
    <t xml:space="preserve">Poznámka k souboru cen:_x000D_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 </t>
  </si>
  <si>
    <t>((2,75*1,75*8,37)+(1,75*1,75+8,37))*1,1*10</t>
  </si>
  <si>
    <t>8,37*0,75*7,25*1,1*10</t>
  </si>
  <si>
    <t xml:space="preserve">Poznámka k souboru cen:_x000D_
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 </t>
  </si>
  <si>
    <t xml:space="preserve">Poznámka k souboru cen:_x000D_
1. V ceně nejsou započteny náklady na úpravy pláně na koruně hrázek a na svahování na bocích hrázek; tyto zemní práce se oceňují cenami souborů cen 181 Úprava pláně vyrovnáním výškových rozdílů a 182 Svahování trvalých svahů do projektovaných profilů. </t>
  </si>
  <si>
    <t>1*2</t>
  </si>
  <si>
    <t>106,9475*1,8</t>
  </si>
  <si>
    <t xml:space="preserve">Poznámka k souboru cen:_x000D_
1. Ceny jsou určeny pro jakoukoliv míru zhutnění. </t>
  </si>
  <si>
    <t>((2,75*1,75*8,37)+(1,75*1,75+8,37))*1,10</t>
  </si>
  <si>
    <t>8,37*0,75*7,25*1,10</t>
  </si>
  <si>
    <t>-2,3*-2,3*-7,08</t>
  </si>
  <si>
    <t>(3*3*1,5)*0,5*2</t>
  </si>
  <si>
    <t>((2,75*1,75*8,37)+(1,75*1,75+8,37))*1,10*1,8</t>
  </si>
  <si>
    <t>8,37*0,75*7,25*1,10*1,8</t>
  </si>
  <si>
    <t>-2,3*-2,3*-7,08*1,8</t>
  </si>
  <si>
    <t>(3*3*1,5)*0,5*2*1,8</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</si>
  <si>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 </t>
  </si>
  <si>
    <t>8,37*7,25</t>
  </si>
  <si>
    <t xml:space="preserve">Poznámka k souboru cen:_x000D_
1. V ceně jsou započteny i náklady na případné nutné přemístění hromad nebo dočasných skládek na místo spotřeby ze vzdálenosti do 50 m. 2. V ceně nejsou započteny náklady na získání ornice; tyto se oceňují cenami souboru cen 121 Sejmutí ornice. </t>
  </si>
  <si>
    <t>(10*10*2)-(48+10)</t>
  </si>
  <si>
    <t xml:space="preserve">Poznámka k souboru cen:_x000D_
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 </t>
  </si>
  <si>
    <t>5*5*2" ( po stávajícím propustku )"</t>
  </si>
  <si>
    <t>KG</t>
  </si>
  <si>
    <t>200*0,013</t>
  </si>
  <si>
    <t xml:space="preserve">Poznámka k souboru cen:_x000D_
1. V ceně -4111 jsou započteny i náklady na založení, sestavení a osazení systémového bednění mobilním jeřábem, nástřik bednění odformovacím postřikem, měsíční nájemné rámů inventárního bednění a spínacích prvků vztažené k ploše bednění, spotřebu výplní rámů bednění z překližek pro nepohledové bednění a distančních prvků. 2. Drobný spotřební materiál (např. hřebíky, vruty, materiál pro vyplnění kuželových otvorů v základu po spínacích tyčích bednění) je započten v režijních nákladech. 3. V ceně -4211 je započteno odbednění a očištění bednění. 4. V cenách nejsou obsaženy náklady na bednění vložky nebo výplně pracovních a dilatačních spár základu. </t>
  </si>
  <si>
    <t>(5,32+5,32+1,65+1,65)*0,25</t>
  </si>
  <si>
    <t xml:space="preserve">Poznámka k souboru cen:_x000D_
1. V cenách jsou započteny náklady na dodání výztuže z žebírkové betonářské oceli nebo svařovaných sítí, sestavení armokošů a jejich uložení do bednění jeřábem se zajištěním polohy výztuže, vázání výztuže nebo bodové svary jako náhrada za vázání, případné úpravy výztuže nutné pro osazení bednění nebo při spojkování závitové výztuže spojkami WD 90. 2. V cenách jsou započteny i náklady na osazení distančních tělísek pro předepsané krytí výztuže. Materiál těchto tělísek je zahrnut v cenách bednění základů. </t>
  </si>
  <si>
    <t>0,39473/3</t>
  </si>
  <si>
    <t>10*0,0474</t>
  </si>
  <si>
    <t xml:space="preserve">Poznámka k souboru cen:_x000D_
1. V cenách jsou započteny i náklady na: a) kontrolu bednění před betonáží, vlastní betonáž zejména čerpadlem betonu, rozhrnutí a hutnění betonu požadované konzistence bez ohledu na hustotu výztuže, uhlazení horního povrchu základu s případnou technologickou přestávkou nutnou pro vytvoření založení dříku opěry nebo pilíře, b) kontrolu uložení výztuže s předepsaným krytím, c) ošetření a ochranu čerstvě uloženého betonu. 2. V cenách nejsou započteny náklady na podkladní vrstvu základu, tyto se oceňují souborem cen 451 3-511 Podkladní nebo vyrovnávací vrstva z betonu prostého. </t>
  </si>
  <si>
    <t>5,32*0,25*1,65</t>
  </si>
  <si>
    <t>274354111</t>
  </si>
  <si>
    <t>Bednění základových pasů - zřízení</t>
  </si>
  <si>
    <t>Bednění základových konstrukcí pasů, prahů, věnců a ostruh zřízení</t>
  </si>
  <si>
    <t>(4,5+4,5+1+1)*0,75*2</t>
  </si>
  <si>
    <t>274354211</t>
  </si>
  <si>
    <t>Bednění základových pasů - odstranění</t>
  </si>
  <si>
    <t>Bednění základových konstrukcí pasů, prahů, věnců a ostruh odstranění bednění</t>
  </si>
  <si>
    <t xml:space="preserve">Poznámka k souboru cen:_x000D_
1. V cenách jsou započteny i náklady na: a) kontrolu bednění před betonáží, vlastní betonáž zejména čerpadlem betonu, rozhrnutí a hutnění betonu požadované konzistence, uhlazení horního povrchu základu s případnou technologickou přestávkou nutnou pro vytvoření založení dříku opěry nebo pilíře, b) ošetření a ochranu čerstvě uloženého betonu. 2. V cenách nejsou započteny náklady na: a) zhutnění podkladní vrstvy nebo vyčištění základové spáry u plošného založení, b) zhotovení vrtací šablony pilot nebo odbourání hlav pilot u základu založeného na pilotách. </t>
  </si>
  <si>
    <t>4,5*0,75*1*2</t>
  </si>
  <si>
    <t xml:space="preserve">Poznámka k souboru cen:_x000D_
1. V cenách jsou započteny náklady na: a) kontrolu výztuže a bednění s potřebným krytím výztuže, b) uhlazení horního povrchu římsy, ošetření čerstvě uloženého betonu požadované certifikované kvality. 2. Soubor cen nelze použít pro římsy, které jsou betonovány jako součást desky mostovky. </t>
  </si>
  <si>
    <t>(4*0,25*0,5)*2</t>
  </si>
  <si>
    <t>0,1*4*1,05</t>
  </si>
  <si>
    <t xml:space="preserve">Poznámka k souboru cen:_x000D_
1. Cenu -3121 lze použít pro klasické pohledové bednění všech tvarů z palubek a hranolů osazených na konzolách nebo na podporách vyložení římsy. 2. Cenu -3122 lze použít pro bednění konstantního tvaru zhotovené pojízdné formy přesunovaného k betonáži po jednotlivých záběrech 25 m. 3. Náklady na drobný spotřební materiál (např. hřebíky, latě, lavičáky) jsou započteny v režijních nákladech. 4. V ceně -3121 jsou započteny náklady na založení, sestavení a osazení bednění římsy, nástřik bednění odformovacím prostředkem a opotřebení pohledového bednění podle počtu užití. 5. V ceně -3122 jsou započteny náklady na osazení římsového vozíku a jeho měsíční nájemné vztažené k ploše bednění. 6. V cenách -3221 a -3222 jsou započteny náklady na odbednění a očištění bednění. 7. V ceně -3311 jsou započteny náklady na vložení matrice architektonického designu v pohledové ploše s nalepením vložky na podklad z jakéhokoliv bednění a výměnu opotřebeného designu matrice podle počtu užití. 8. Ceny obsahují i materiál distančních tělísek výztuže, ale vlastní ukládka tělísek je zahrnuta v souboru cen 317 36-11 Výztuž ztužujících věnců kleneb nebo ukončujících říms. 9. V cenách nejsou započteny náklady na: a) první montáž a poslední demontáž transportních dílců římsového vozíku, tyto se oceňují souborem cen 948 41-1 . Podpěrné skruže a podpěry dočasné kovové, b) výplně dilatačních spár včetně bednění čel dilatační spáry, tyto se oceňují souborem cen 931 99-41 Těsnění spáry betonové konstrukce pásy, profily, tmely, c) nátěr pečetící styčné plochy boku nosné konstrukce a římsy, tyto se oceňují souborem cen 628 61-11.. Nátěr mostních betonových konstrukcí epoxidový, d) podpěrné konstrukce pod bedněním říms, tyto práce se oceňují souborem cen 946 23-11 Zavěšené lešení pod bednění mostních říms. </t>
  </si>
  <si>
    <t>(4+4+0,5+0,5)*0,25*2</t>
  </si>
  <si>
    <t>(0,65+0,65+4+4)*0,1*2 "šikmina"</t>
  </si>
  <si>
    <t xml:space="preserve">Poznámka k souboru cen:_x000D_
1. V cenách jsou započteny náklady na dodání polotovaru výztuže z betonářské žebírkové oceli nebo svařovaných sítí, sestavení armokošů a jejich uložení do bednění se zajištěním polohy, napojení na kotvy římsy uložené v nosné konstrukci, vázání nebo bodové sváry jako náhrada za vázání, případné úpravy výztuže pro uložení kotevních stoliček snímatelného zábradlí a stoliček snímatelných svodidel uložených do výztuže říms. 2. Boční třmínky výztuže ke kotvení výztuže římsy osazené v nosné konstrukci se oceňují souborem cen 421 36-1 . Výztuž deskových konstrukcí. 3. V cenách nejsou započteny náklady na osazení kotevních stoliček, tyto se oceňují souborem cen 936 17- . 1 Osazení kovových doplňků mostního vybavení jednotlivě. 4. V cenách jsou započteny i náklady na osazení distančních tělísek pro předepsané krytí výztuže. Materiál těchto tělísek je započten v cenách bednění římsy. </t>
  </si>
  <si>
    <t>2*0,03289416667</t>
  </si>
  <si>
    <t xml:space="preserve">Poznámka k souboru cen:_x000D_
1. V cenách jsou započteny náklady na betonáž dříku a úložných prahů na plošném základu nebo na vrtací šabloně při založení na pilotách, kontrolu bednění a kontrolu uložení krycí vrstvy výztuže, vlastní betonáž zejména čerpadlem betonu, rozhrnutí a hutnění betonu požadované konzistence bez ohledu na hustotu výztuže, uhlazení horního povrchu úložného prahu včetně vyspádování do odtokového žlábku u závěrné zídky prahu, ošetření a ochranu čerstvě uloženého betonu. 2. V cenách nejsou započteny náklady na: a) uložení plastového žlábku do úložného prahu opěry, tyto se oceňují souborem cen 212 79- . . Odvodnění z plastových trub u mostní opěry, b) navazující kamenný chrlič, tyto se oceňují souborem cen 936 91-11 Montáž chrliče Žlabového ze žulového kamene, c) výplň tmelem a ochranu pracovní nebo dilatační spáry rubové strany výplně za opěrou, tyto se oceňují souborem cen 931 99-41 Těsnění spáry betonové konstrukce pásy, profily, tmely. d) výplň dilatační spáry extrudovaným polystyrenem, tyto se oceňují souborem cen 931 99-21 Výplň dilatačních spár z polystyrenu, e) izolaci proti zemní vlhkosti, tyto se oceňují cenami katalogu 800-711 Izolace proti vodě, vlhkosti a plynům. </t>
  </si>
  <si>
    <t>(4*0,8*1,35)*2</t>
  </si>
  <si>
    <t xml:space="preserve">Poznámka k souboru cen:_x000D_
1. V cenách jsou započteny i náklady na bednění dříku opěr a úložných prahů opěr do výšky 10 m ze systémového bednění s výplní pohledového bednění (palubky) pro lícovou stranu opěry a s výplní nepohledového bednění (překližky) pro rubovou stranu přesýpané výplně za opěrou. 2. V cenách zřízení je započteno sestavení a osazení inventárního bednění jeřábem, nástřik odformovacím prostředkem, nájemné rámů inventárního bednění a spínacích prvků vztažené k ploše bednění, spotřeba výplní opěry a distančních prvků. 3. V cenách odstranění je započteno odbednění dříku nebo úložného prahu, očištění bednění, vyplnění kuželových otvorů v betonu po spínacích tyčích bednění. 4. Drobný spotřební materiál (např. hřebíky, vruty, materiál pro vyplnění kuželových otvorů v základu po spínacích tyčích bednění) je započten v režijních nákladech. 5. Bednění pro železobetonovou konstrukci obsahuje materiál distančních tělísek krytí výztuže, ukládka tělísek je započtena v ukládce betonářské výztuže do bednění. 6. V cenách nejsou započteny náklady na: a) výklenky, drážky, kapsy přes 0,1 m3, zakřivení líce bednění nebo sklon, tyto práce se oceňují cenami příplatku k rovinnému bednění, b) vložení těsnících pásů do bednění pracovních čel nebo čel dilatačních spár, tyto se oceňují souborem cen 931 99-41 Těsnění spáry betonové konstrukce pásy, profily a tmely, c) bednění podpěrné těsnicích pásů, tyto se oceňují souborem cen 327 35-3 . Lištová vzpěra u bednění těsnicích pásů ve svislé spáře nebo souborem cen 411 35-3 . Lištová vzpěra u bednění těssnicích pásů ve vodorovné spáře, d) vložení extrudovaného polystyrenu do dilatačních spár, tyto se oceňují souborem cen 931 99-21 Výplň dilatačních spár z polystyrenu, e) očištění povrchu betonu po odbednění tlakovou vodou, tyto se oceňují cenou 938 53-3111 Očištění povrchu betonu tlakovou vodou části C01. </t>
  </si>
  <si>
    <t>(4+4+0,8+0,8)*1,35*2</t>
  </si>
  <si>
    <t xml:space="preserve">Poznámka k souboru cen:_x000D_
1. V cenách jsou započteny náklady na sestavení armokošů a jejich uložení jeřábem do bednění se zajištěním polohy výztuže. 2. V cenách jsou započteny i náklady na osazení distančních tělísek pro předepsané krytí výztuže a případné úpravy pro osazení bednění. Materiál distančních tělísek je obsažen ve skladbě bednění konstrukce. 3. V cenách nejsou započteny náklady na: a) povrchový antikorozní nátěr výztuže v místech pracovní spáry, tyto se oceňují souborem cen 931 99-51 Nátěr betonářské výztuže, b) úpravu bednění ukládané výztuže ke zhotovení spoje, tyto se oceňují souborem cen 273 36-2 . Spoje nosné betonářské výztuže se zaručenou nebo dobrou svařitelností. </t>
  </si>
  <si>
    <t>2*0,0986825</t>
  </si>
  <si>
    <t xml:space="preserve">Poznámka k souboru cen:_x000D_
1. Cenu lze použít pro podkladní vrstvu z prostého betonu pod základové konstrukce. 2. Příplatek řeší náklady na vícepráce při ruční ukládce pro sklon podkladní vrstvy ve svahu (skluzy u opěry). 3. V cenách jsou započteny náklady na vlastní betonáž, rozhrnutí a případně hutnění betonu požadované konzistence, uhlazení horního povrchu podkladní vrstvy, ošetření a ochranu čerstvě uloženého betonu. 4. V cenách nejsou započteny náklady na: a) zhutnění podloží pod podkladní vrstvy a vyčištění základové spáry, tyto se oceňují cenami katalogu 800-2 Základy a zvláštní zakládání, b) podkladní vrstva ze štěrku hutněného u plošného založení, tyto se oceňují souborem cen 451 57-78 Podkladní a výplňová vrstva z kameniva, c) zhotovení bednění vrtací šablony pilot nebo odbourání hlav pilot ze železobetonu u základu založeného na pilotách. </t>
  </si>
  <si>
    <t>"pod troubu" 5,32*1,75</t>
  </si>
  <si>
    <t>"pod základy"5*1,2*2</t>
  </si>
  <si>
    <t xml:space="preserve">Poznámka k souboru cen:_x000D_
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 </t>
  </si>
  <si>
    <t>"levá" 8*3</t>
  </si>
  <si>
    <t>"pravá" 8*3</t>
  </si>
  <si>
    <t xml:space="preserve">Poznámka k souboru cen:_x000D_
1. V cenách jsou započteny náklady na dodání písku nebo betonové směsi pro lože a spáry, rozhrnutí a úpravu lože do tl. 140 mm, navlhčení podkladu, rozměření a výběr, případně upravení kamene s urovnáním povrchu lícování dlažby a vyspárovaní MC 25, šíře spáry 15 mm. 2. V cenách nejsou započteny náklady na podkladní vrstvy ze štěrkopísku, tyto se oceňují souborem cen 451 57- . 1 Podkladní a výplňová vrstva z kameniva. </t>
  </si>
  <si>
    <t xml:space="preserve">Poznámka k souboru cen:_x000D_
1. V položkách cen 812 . . -2121 nejsou započteny náklady na dodání těsnících pryžových kroužků. Tyto kroužky se oceňují ve specifikaci, nejsou-li zahrnuty v ceně trub. </t>
  </si>
  <si>
    <t>7*1</t>
  </si>
  <si>
    <t xml:space="preserve">Poznámka k souboru cen:_x000D_
1. V cenách těsnění spár pásy těsnicími jsou započteny náklady na rozměření délky pásu v konstrukci, nastříhaní a lepení pásu na požadovaný rozměr, uchycení hřebenu pásu k výztuži a k bednění tak, aby nedošlo u povrchových pásů k posunutí a u vnitřních k volnému pohybu během betonáže, a náklady uložení pásů pro svislou nebo vodorovnou ochranu spáry. 2. V cenách těsnění styčné spáry profilem jsou započteny náklady na nastříhání, vložení a nalepení profilové pryže z 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 profilu vytvořeném lištami o ploše do 1,5 cm2 u pracovních spár a 4 cm2 u dilatačních spár. V ceně jsou započteny náklady na penetraci pro lepší přilnavost k 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 1/3 plochy tloušťky betonové stěny. 6. V 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 polystyrenu, d) u cen -4171 a -4172 na tmelení spáry pod izolačním pásem, tyto se oceňují cenami -4131 až -4142, e) u cen -4171 a -4172 na penetrační nátěr betonu, tyto se oceňují cenami katalogu 800-711 Izolace proti vodě, vlhkosti a plynům. </t>
  </si>
  <si>
    <t>3,047344876*6</t>
  </si>
  <si>
    <t>176101112</t>
  </si>
  <si>
    <t>Výplň štoly l do 200 m betonem tř. C12/15</t>
  </si>
  <si>
    <t>Výplň štoly délky do 200 m  betonem tř. 12/15</t>
  </si>
  <si>
    <t xml:space="preserve">Poznámka k souboru cen:_x000D_
1. V ceně -1111 Výplň štoly rubaninou jsou započteny náklady na: a) vybrání vhodné horniny, její přehození do 3 m nebo naložení na dopravní prostředek a uložení do štoly, b) vyzdění čílek. 2. V ceně -1111 Výplň štoly rubaninou nejsou započteny náklady na: a) vodorovné přemístění rubaniny v hoře; toto přemístění se oceňuje cenami souboru cen 163 33-3 Vodorovné přemístění rubaniny v hoře této části katalogu, b) svislé přemístění v šachtě; tyto práce se oceňují cenami souboru cen 161 15-2 Svislé přemístění rubaniny v hoře, této části katalogu, c) výplň štoly jiným materiálem mimo rubaninu; tato výplň se oceňuje cenou -1111, přičemž dodání materiálu se oceňuje ve specifikaci. 3. Objem výplně štoly je určen objemem vyplňovaného prostoru štoly. Od objemu vyplňovaného prostoru se odečítá objem potrubí a jiných vedení o průřezu přes 0,03 m2. </t>
  </si>
  <si>
    <t>8,37*0,8*0,7</t>
  </si>
  <si>
    <t xml:space="preserve">Poznámka k souboru cen:_x000D_
1. Ceny nelze použít pro oceňování přesunu hmot ocelových mostních konstrukcí oceňovaných cenami katalogů montážních prací; tento přesun se oceňuje individuálně. 2. Přesun betonu do mostní konstrukce je zahrnut v cenách betonáže, které obsahují i ukládku betonu do konstrukce (čerpadlem betonu nebo jeřábem s kontejnerem). U betonů je proto uvedena nulová hmotnost, tzn. že hmotnost betonů nevstupuje do výpočtu přesunu hmot. </t>
  </si>
  <si>
    <t xml:space="preserve">Poznámka k souboru cen:_x000D_
1. Izolace plochy jednotlivě do 10 m2 se oceňují skladebně cenou příslušné izolace a cenou 711 19-9095 Příplatek za plochu do 10 m2. </t>
  </si>
  <si>
    <t>"trouba "3,581415625*7,08*1,1</t>
  </si>
  <si>
    <t>"základ pod troubou"  (0,5+0,5+0,25+0,25)*5,32</t>
  </si>
  <si>
    <t>" základ pod čelo" (4,5+4,5+1+1)*0,75*2+(0,25+0,25)*1*4</t>
  </si>
  <si>
    <t>"čela"(0,8+4,5+0,8)*1,35*2</t>
  </si>
  <si>
    <t>"šikmina u římsy" (0,65+0,4+4)*0,1</t>
  </si>
  <si>
    <t>"římsy " (0,45+4,5+0,45)*0,25*2</t>
  </si>
  <si>
    <t>74,47*0,0004</t>
  </si>
  <si>
    <t>74,047*2</t>
  </si>
  <si>
    <t>148,094*0,00075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</si>
  <si>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</si>
  <si>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998711194</t>
  </si>
  <si>
    <t>Příplatek k přesunu hmot tonážní 711 za zvětšený přesun do 1000 m</t>
  </si>
  <si>
    <t>Přesun hmot pro izolace proti vodě, vlhkosti a plynům  stanovený z hmotnosti přesunovaného materiálu Příplatek k cenám za zvětšený přesun přes vymezenou největší dopravní vzdálenost do 1000 m</t>
  </si>
  <si>
    <t>998711199</t>
  </si>
  <si>
    <t>Příplatek k přesunu hmot tonážní 711 za zvětšený přesun ZKD 1000 m přes 1000 m</t>
  </si>
  <si>
    <t>Přesun hmot pro izolace proti vodě, vlhkosti a plynům  stanovený z hmotnosti přesunovaného materiálu Příplatek k cenám za zvětšený přesun přes vymezenou největší dopravní vzdálenost za každých dalších i započatých 1000 m</t>
  </si>
  <si>
    <t>114</t>
  </si>
  <si>
    <t>{316e992b-d5ee-436d-b680-b3b359c83444}</t>
  </si>
  <si>
    <t>SO 01-14-07 -  Propustek v km 4,725</t>
  </si>
  <si>
    <t>10,10*2</t>
  </si>
  <si>
    <t>200,00*0,01</t>
  </si>
  <si>
    <t>10*1</t>
  </si>
  <si>
    <t>2*10</t>
  </si>
  <si>
    <t>3,5*1,585</t>
  </si>
  <si>
    <t>5,25*2,745</t>
  </si>
  <si>
    <t>okolí</t>
  </si>
  <si>
    <t>2*8</t>
  </si>
  <si>
    <t>((3*8,3*1,5)+(1,5*1,5*8,3))*1,1</t>
  </si>
  <si>
    <t>6*0,5*8,3*1,1</t>
  </si>
  <si>
    <t>-1*(6,86+1,25+4,98+1,98)</t>
  </si>
  <si>
    <t>73,948*1,8</t>
  </si>
  <si>
    <t>73,9475*10</t>
  </si>
  <si>
    <t>73,9475*1,8</t>
  </si>
  <si>
    <t>-2,3*-2,3*-7,08" za propustek "</t>
  </si>
  <si>
    <t>(3*3*1,5)*0,5*2 " zásyp stávajícího propustku "</t>
  </si>
  <si>
    <t>((3*8,3*1,5)+(1,5*1,5*8,3))*1,1*1,8</t>
  </si>
  <si>
    <t>6*0,5*8,3*1,1*1,8</t>
  </si>
  <si>
    <t>-2,3*2,3*6,5*1,8 "za propustek "</t>
  </si>
  <si>
    <t>5*5*2</t>
  </si>
  <si>
    <t>174111101</t>
  </si>
  <si>
    <t>Zásyp jam, šachet rýh nebo kolem objektů sypaninou se zhutněním ručně</t>
  </si>
  <si>
    <t>Zásyp sypaninou z jakékoliv horniny ručně s uložením výkopku ve vrstvách se zhutněním jam, šachet, rýh nebo kolem objektů v těchto vykopávkách</t>
  </si>
  <si>
    <t xml:space="preserve">Poznámka k souboru cen:_x000D_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t>
  </si>
  <si>
    <t>3,4*2*0,75*0,75</t>
  </si>
  <si>
    <t>2*2*0,75*0,75</t>
  </si>
  <si>
    <t>(7,72*0,25*1,75)+(0,4*0,8*1,75)</t>
  </si>
  <si>
    <t>(1,75+7,72+1,75+7,72)*0,25 "deska"</t>
  </si>
  <si>
    <t>(0,4+1,75+0,4+1,75)*0,8 "deska"</t>
  </si>
  <si>
    <t>(1,95+7,72)*2*0,1  "podkladní beton "</t>
  </si>
  <si>
    <t>(1,2+3,4)*2*0,1 "podkladní beton"</t>
  </si>
  <si>
    <t>3,40*0,7*1</t>
  </si>
  <si>
    <t>(3,4+1+3,4+1)*0,75 "čelo"</t>
  </si>
  <si>
    <t>(0,4+5,25+0,4+5,25)*0,5 "práh 1 "</t>
  </si>
  <si>
    <t>(0,4+3,4+0,4)*0,4  "práh 2"</t>
  </si>
  <si>
    <t>0,25*0,5*3,4</t>
  </si>
  <si>
    <t>(0,5+3,4)*2*0,25</t>
  </si>
  <si>
    <t>2*0,03189416667</t>
  </si>
  <si>
    <t>3,4*0,8*1,41</t>
  </si>
  <si>
    <t>(3,4+0,8)*2*1,41</t>
  </si>
  <si>
    <t>1,95*7,72</t>
  </si>
  <si>
    <t>1,2*3,4</t>
  </si>
  <si>
    <t>8,72*1</t>
  </si>
  <si>
    <t xml:space="preserve">Poznámka k souboru cen:_x000D_
1. Cena 05-1111 lze použít i pro bourání konstrukcí z předpjatého betonu. 2. Ceny 06-5413 a 06-5423 lze použít i pro rozebrání dřevěných truhlíků nebo žlabů uložených na dřevěné konstrukci mostu. 3. Ceny nelze použít: a) pro bourání základových konstrukcí prováděné ve spojitosti se zemními pracemi; toto bourání se oceňuje cenami 122 90-1 - Bourání konstrukcí, části A 01 katalogu 800-1 Zemní práce; b) ceny nelze použít pro bourání konstrukcí pod vodou; tyto práce se oceňují podle ustanovení úvodního katalogu. 4. Ceny 04-1211 až 05-1111 nelze použít pro ocenění demontáže (vyjmutí) prefabrikovaných dílců nebo nosných konstrukcí v celku; tyto práce se oceňují podle ustanovení úvodního katalogu. 5. Ceny 06-5111 a 06-5112, 06-5611 a 06-5612 nelze použít pro vytažení pilot, bárek na pilotách a ledolamů; vytažení pilot se oceňuje příslušnými cenami katalogu 800-2 - Zvláštní zakládání objektů. 6. Množství měrných jednotek se určuje: a) u cen 02-1112 až 05-1111 v m3 objemu konstrukce nebo její části před bouráním, b) u cen 06-5111 až 06-5612 v m3 objemu dřeva v konstrukci nebo její části před bouráním. </t>
  </si>
  <si>
    <t>(5*0,7*0,98*2)+(0,25*5*1)+(8,3*0,3*2)+(2,4*2*0,4)</t>
  </si>
  <si>
    <t xml:space="preserve">Poznámka k souboru cen:_x000D_
1. Ceny nelze použít pro vodorovnou dopravu po železnici, po vodě nebo neobvyklými dopravními prostředky. 2. Je-li na dopravní dráze pro vodorovnou dopravu překážka, pro kterou je nutné překládat suť nebo vybourané hmoty z jednoho obvyklého dopravního prostředku na jiný, oceňuje se tato lomená doprava v každém úseku samostatně. </t>
  </si>
  <si>
    <t>((5*0,7*0,98*2)+(0,25*5*1)+(8,3*0,3*2)+(2,4*2*0,4))*2,2</t>
  </si>
  <si>
    <t>33,020*24</t>
  </si>
  <si>
    <t>33,022</t>
  </si>
  <si>
    <t xml:space="preserve">Poznámka k souboru cen:_x000D_
1. Ceny uvedené v souboru cen je doporučeno upravit podle aktuálních cen místně příslušné skládky odpadů. 2. Uložení odpadů neuvedených v souboru cen se oceňuje individuálně. </t>
  </si>
  <si>
    <t>3,581415625*7,08*1,1*1,1"trouba"</t>
  </si>
  <si>
    <t>(0,5+0,5+0,25+0,25)*5,32*1,1 "základ pod troubou "</t>
  </si>
  <si>
    <t>((4,5+4,5+1+1)*0,75*2+(0,25+0,25)*1*4)*1,1"základ pod čelo"</t>
  </si>
  <si>
    <t>(0,8+4,5+0,8)*1,35*2*1,1 "čela "</t>
  </si>
  <si>
    <t>(0,65+0,4+4)*0,1*1,1 " šikmina u římsy "</t>
  </si>
  <si>
    <t>(0,45+4,5+0,45)*0,25*2*1,1"římsy"</t>
  </si>
  <si>
    <t>74,047*0,0004*1,1</t>
  </si>
  <si>
    <t>81,4517*2</t>
  </si>
  <si>
    <t>1,1*0,1407</t>
  </si>
  <si>
    <t>116</t>
  </si>
  <si>
    <t>118</t>
  </si>
  <si>
    <t>120</t>
  </si>
  <si>
    <t>122</t>
  </si>
  <si>
    <t>124</t>
  </si>
  <si>
    <t>{d0f77d6a-3b78-4949-864d-a91a24687e0a}</t>
  </si>
  <si>
    <t>008 - SO 01-14-08  ŽELEZNIČNÍ PROPUSTEK V ev. km 6,924</t>
  </si>
  <si>
    <t>001 - propustek km 6,924</t>
  </si>
  <si>
    <t>11*4,5</t>
  </si>
  <si>
    <t>11*5</t>
  </si>
  <si>
    <t>104,5*0,03</t>
  </si>
  <si>
    <t>4,6*1,15*2</t>
  </si>
  <si>
    <t>6,5*1,15</t>
  </si>
  <si>
    <t>3,8*7,9</t>
  </si>
  <si>
    <t xml:space="preserve">směr Horažďovice </t>
  </si>
  <si>
    <t>3,6*7,9</t>
  </si>
  <si>
    <t>16*1*1</t>
  </si>
  <si>
    <t xml:space="preserve">přemístění do stanice </t>
  </si>
  <si>
    <t>(58,460+2,7+7,1)*2</t>
  </si>
  <si>
    <t>23,181</t>
  </si>
  <si>
    <t>(58,460+2,7+7,1)</t>
  </si>
  <si>
    <t>68,260*10</t>
  </si>
  <si>
    <t>68,260*2</t>
  </si>
  <si>
    <t>(0,5+0,781)*7,9*2</t>
  </si>
  <si>
    <t>20,240*1,6</t>
  </si>
  <si>
    <t>18,055*0,03</t>
  </si>
  <si>
    <t>7,9*2</t>
  </si>
  <si>
    <t>0,463*7,9*2</t>
  </si>
  <si>
    <t xml:space="preserve">na NK </t>
  </si>
  <si>
    <t>0,3*0,45*5*2</t>
  </si>
  <si>
    <t xml:space="preserve">římsy NK </t>
  </si>
  <si>
    <t>(0,1+0,3+0,2+0,05)*5*2</t>
  </si>
  <si>
    <t>0,45*0,3*2*2</t>
  </si>
  <si>
    <t>dle přílohy 10 10%</t>
  </si>
  <si>
    <t>2596,00*0,1/1000</t>
  </si>
  <si>
    <t>-646720222</t>
  </si>
  <si>
    <t>421321128</t>
  </si>
  <si>
    <t>Mostní nosné konstrukce deskové ze ŽB C 30/37</t>
  </si>
  <si>
    <t>1398735825</t>
  </si>
  <si>
    <t>Mostní železobetonové nosné konstrukce deskové nebo klenbové, trámové, ostatní  deskové, z betonu C 30/37</t>
  </si>
  <si>
    <t>2,139*5</t>
  </si>
  <si>
    <t>421351112</t>
  </si>
  <si>
    <t>Bednění boků přechodové desky konstrukcí mostů - zřízení</t>
  </si>
  <si>
    <t>-1203892165</t>
  </si>
  <si>
    <t>Bednění deskových konstrukcí mostů z betonu železového nebo předpjatého  zřízení boků přechodové desky</t>
  </si>
  <si>
    <t xml:space="preserve">VPRAVO </t>
  </si>
  <si>
    <t>0,725*5</t>
  </si>
  <si>
    <t>(0,3+0,345)*5</t>
  </si>
  <si>
    <t xml:space="preserve">VLEVO </t>
  </si>
  <si>
    <t>421351141</t>
  </si>
  <si>
    <t>Bednění čela pracovní spáry konstrukcí mostů - zřízení</t>
  </si>
  <si>
    <t>-392301177</t>
  </si>
  <si>
    <t>Bednění deskových konstrukcí mostů z betonu železového nebo předpjatého  zřízení čela pracovní spáry</t>
  </si>
  <si>
    <t>2,140*2</t>
  </si>
  <si>
    <t>421351212</t>
  </si>
  <si>
    <t>Bednění boků přechodové desky konstrukcí mostů - odstranění</t>
  </si>
  <si>
    <t>-784148812</t>
  </si>
  <si>
    <t>Bednění deskových konstrukcí mostů z betonu železového nebo předpjatého  odstranění boků přechodové desky</t>
  </si>
  <si>
    <t>421351241</t>
  </si>
  <si>
    <t>Bednění čela pracovní spáry konstrukcí mostů - odstranění</t>
  </si>
  <si>
    <t>2032196932</t>
  </si>
  <si>
    <t>Bednění deskových konstrukcí mostů z betonu železového nebo předpjatého  odstranění čela pracovní spáry</t>
  </si>
  <si>
    <t>421351R001</t>
  </si>
  <si>
    <t>Bednění ŽB desky  včetně podpěrné konstrukce - zřízení</t>
  </si>
  <si>
    <t>1126026001</t>
  </si>
  <si>
    <t>bednění ŽB desky  včetně podpěrné konstrukce</t>
  </si>
  <si>
    <t>1,5*5</t>
  </si>
  <si>
    <t xml:space="preserve">vyložení </t>
  </si>
  <si>
    <t>0,56*5</t>
  </si>
  <si>
    <t>0,49*5</t>
  </si>
  <si>
    <t>421351R002</t>
  </si>
  <si>
    <t xml:space="preserve">Bednění ŽB desky  včetně podpěrné konstrukce -odstranění </t>
  </si>
  <si>
    <t>-1191341394</t>
  </si>
  <si>
    <t>12,750</t>
  </si>
  <si>
    <t>421361226</t>
  </si>
  <si>
    <t>Výztuž ŽB deskového mostu z betonářské oceli 10 505</t>
  </si>
  <si>
    <t>-2005505157</t>
  </si>
  <si>
    <t>Výztuž deskových konstrukcí  z betonářské oceli 10 505 (R) nebo BSt 500 deskového mostu</t>
  </si>
  <si>
    <t xml:space="preserve">dle přílohy 10 </t>
  </si>
  <si>
    <t>2596,00/1000</t>
  </si>
  <si>
    <t xml:space="preserve">odpočet římsa </t>
  </si>
  <si>
    <t>260/1000*-1</t>
  </si>
  <si>
    <t>0,2*0,26*7*2</t>
  </si>
  <si>
    <t>0,728*2</t>
  </si>
  <si>
    <t>6,5*1,15*2</t>
  </si>
  <si>
    <t>0,520*4,515</t>
  </si>
  <si>
    <t xml:space="preserve">v propustku a na vtoku a výtoku zpevnění </t>
  </si>
  <si>
    <t>0,15*4,5</t>
  </si>
  <si>
    <t xml:space="preserve">výtok </t>
  </si>
  <si>
    <t>7,6*0,1</t>
  </si>
  <si>
    <t>5,2*0,1</t>
  </si>
  <si>
    <t>457311118</t>
  </si>
  <si>
    <t>Vyrovnávací nebo spádový beton C 30/37 včetně úpravy povrchu</t>
  </si>
  <si>
    <t>816421874</t>
  </si>
  <si>
    <t>Vyrovnávací nebo spádový beton včetně úpravy povrchu  C 30/37</t>
  </si>
  <si>
    <t xml:space="preserve">na opěry pod NK </t>
  </si>
  <si>
    <t>0,5*4,5*0,1*2</t>
  </si>
  <si>
    <t>-1457585341</t>
  </si>
  <si>
    <t>na izolaci nad NK</t>
  </si>
  <si>
    <t>5,7*5</t>
  </si>
  <si>
    <t xml:space="preserve">"pod dlažbu </t>
  </si>
  <si>
    <t>25,530*1,3*3,03/1000</t>
  </si>
  <si>
    <t xml:space="preserve">do desek ve výbězích </t>
  </si>
  <si>
    <t>3,5*4,515*1,3*7,9/1000*2</t>
  </si>
  <si>
    <t xml:space="preserve">zpevnění dna </t>
  </si>
  <si>
    <t>1,5*4,5*1,33*7,9/1000</t>
  </si>
  <si>
    <t>7,6*1,33*7,9/1000</t>
  </si>
  <si>
    <t>5,2*1,33*7,9/1000</t>
  </si>
  <si>
    <t>70x70x7</t>
  </si>
  <si>
    <t>7,35*0,274*2</t>
  </si>
  <si>
    <t>60x60x5</t>
  </si>
  <si>
    <t>5*3*0,247*2</t>
  </si>
  <si>
    <t>3,02*6*0,247*2</t>
  </si>
  <si>
    <t>patní desky</t>
  </si>
  <si>
    <t>0,2*0,24*2*7*2</t>
  </si>
  <si>
    <t>21,733*1,517</t>
  </si>
  <si>
    <t>5+3+3</t>
  </si>
  <si>
    <t>54,24/1000*2</t>
  </si>
  <si>
    <t>68,55/1000*2</t>
  </si>
  <si>
    <t>57,15/1000*2</t>
  </si>
  <si>
    <t>2,175*0,3*2*2</t>
  </si>
  <si>
    <t>2,175*2*2</t>
  </si>
  <si>
    <t>2,0*4,9*2</t>
  </si>
  <si>
    <t>19,6*30</t>
  </si>
  <si>
    <t>19,6</t>
  </si>
  <si>
    <t>98995094</t>
  </si>
  <si>
    <t xml:space="preserve">z otvoru </t>
  </si>
  <si>
    <t>1,5*4,5*0,4</t>
  </si>
  <si>
    <t>952904152</t>
  </si>
  <si>
    <t>Čištění mostních objektů - pročištění vtoků a výtoků ručně</t>
  </si>
  <si>
    <t>-728195280</t>
  </si>
  <si>
    <t>Čištění mostních objektů pročištění vtoků a výtoků ručně</t>
  </si>
  <si>
    <t xml:space="preserve">opatrně kolem kanalizace </t>
  </si>
  <si>
    <t>5,5*0,5</t>
  </si>
  <si>
    <t>8,7*0,5</t>
  </si>
  <si>
    <t xml:space="preserve">části čela </t>
  </si>
  <si>
    <t>0,15*1*4</t>
  </si>
  <si>
    <t>-916683785</t>
  </si>
  <si>
    <t xml:space="preserve">bourání stávající NK </t>
  </si>
  <si>
    <t>1,22*5,8</t>
  </si>
  <si>
    <t>1,25*4,50*2</t>
  </si>
  <si>
    <t>2,1</t>
  </si>
  <si>
    <t>2,2</t>
  </si>
  <si>
    <t>odhad 10% z plochy do hl 0,4m</t>
  </si>
  <si>
    <t>15,550*0,4*0,1</t>
  </si>
  <si>
    <t>0,622*3,0</t>
  </si>
  <si>
    <t>23,181*21</t>
  </si>
  <si>
    <t>1499638898</t>
  </si>
  <si>
    <t>16,982</t>
  </si>
  <si>
    <t>23,181-16,982</t>
  </si>
  <si>
    <t>5,640*5</t>
  </si>
  <si>
    <t>3,5*4,515*1,05*2</t>
  </si>
  <si>
    <t>{a76a6a4f-f9e0-4567-b6c6-d7d2b46dfca6}</t>
  </si>
  <si>
    <t>{a3d2a05b-bfdb-4db8-b7a3-46307dd20af4}</t>
  </si>
  <si>
    <t>009 - SO 01-14-09 ŽELEZNIČNÍ PROPUSTEK V ev. km 7,339</t>
  </si>
  <si>
    <t xml:space="preserve">001 - propustek km 7,339- zrušení </t>
  </si>
  <si>
    <t>4*2</t>
  </si>
  <si>
    <t>16*0,03</t>
  </si>
  <si>
    <t>1,8*3</t>
  </si>
  <si>
    <t>1,9*3</t>
  </si>
  <si>
    <t>488027055</t>
  </si>
  <si>
    <t xml:space="preserve">odkop pro zrušení propustku </t>
  </si>
  <si>
    <t>4,58*9,4</t>
  </si>
  <si>
    <t xml:space="preserve">odpočet bourání </t>
  </si>
  <si>
    <t>NK</t>
  </si>
  <si>
    <t>1,5*0,3*7,450*-1</t>
  </si>
  <si>
    <t xml:space="preserve">části opěr </t>
  </si>
  <si>
    <t>0,28*7,45*2*-1</t>
  </si>
  <si>
    <t>-69643197</t>
  </si>
  <si>
    <t>zemina</t>
  </si>
  <si>
    <t>35,527</t>
  </si>
  <si>
    <t>35,527*12</t>
  </si>
  <si>
    <t>35,527*2</t>
  </si>
  <si>
    <t xml:space="preserve">zásyp propustku </t>
  </si>
  <si>
    <t>4,8*9,5</t>
  </si>
  <si>
    <t>45,6*1,6</t>
  </si>
  <si>
    <t>11,100*0,03</t>
  </si>
  <si>
    <t>932535793</t>
  </si>
  <si>
    <t xml:space="preserve">na trubku </t>
  </si>
  <si>
    <t>0,237*7,450</t>
  </si>
  <si>
    <t xml:space="preserve">do betonu nad trubku </t>
  </si>
  <si>
    <t>1,045*7,450*1,33*7,9/1000</t>
  </si>
  <si>
    <t>894294725</t>
  </si>
  <si>
    <t>0,28*7,45*2</t>
  </si>
  <si>
    <t>963021112</t>
  </si>
  <si>
    <t>Bourání mostní nosné konstrukce z kamene</t>
  </si>
  <si>
    <t>1779056372</t>
  </si>
  <si>
    <t>Bourání mostních konstrukcí nosných konstrukcí z kamene nebo cihel</t>
  </si>
  <si>
    <t>1,5*0,3*7,450</t>
  </si>
  <si>
    <t>1946240818</t>
  </si>
  <si>
    <t>římsa</t>
  </si>
  <si>
    <t>0,85*0,25*2,4</t>
  </si>
  <si>
    <t>19,961*21</t>
  </si>
  <si>
    <t>-1198430777</t>
  </si>
  <si>
    <t>19,961-1,224</t>
  </si>
  <si>
    <t>{b6aba14d-c837-4f01-82f2-a8066d1143bf}</t>
  </si>
  <si>
    <t>{01cb3b99-8e63-4576-9d7c-faa1e79b5358}</t>
  </si>
  <si>
    <t>012 - SO 01-14-12 ŽELEZNIČNÍ PROPUSTEK V ev. km 9,585</t>
  </si>
  <si>
    <t>001 - propustek km 9,585</t>
  </si>
  <si>
    <t xml:space="preserve">    713 - Izolace tepelné</t>
  </si>
  <si>
    <t>M - Práce a dodávky M</t>
  </si>
  <si>
    <t xml:space="preserve">    21-M - Elektromontáže</t>
  </si>
  <si>
    <t>14*6,5</t>
  </si>
  <si>
    <t>175*0,03</t>
  </si>
  <si>
    <t xml:space="preserve">na svazích podél křídel </t>
  </si>
  <si>
    <t>24*4</t>
  </si>
  <si>
    <t>7,2*((6+8,4)/2)</t>
  </si>
  <si>
    <t>směr Žichovice</t>
  </si>
  <si>
    <t>(103,680+3,644+21,600)*2</t>
  </si>
  <si>
    <t>10,065</t>
  </si>
  <si>
    <t>(103,680+3,644+21,600)</t>
  </si>
  <si>
    <t>128,924*12</t>
  </si>
  <si>
    <t>4,8*((6+8,4)/2)</t>
  </si>
  <si>
    <t xml:space="preserve">směr </t>
  </si>
  <si>
    <t xml:space="preserve">Žichovice </t>
  </si>
  <si>
    <t>69,120*1,6</t>
  </si>
  <si>
    <t>96*0,03</t>
  </si>
  <si>
    <t xml:space="preserve">vlevo </t>
  </si>
  <si>
    <t>1,7</t>
  </si>
  <si>
    <t xml:space="preserve">vpravo </t>
  </si>
  <si>
    <t>1,25</t>
  </si>
  <si>
    <t>(0,18+0,405+0,3+0,150+0,275)*6,950</t>
  </si>
  <si>
    <t>0,254*2</t>
  </si>
  <si>
    <t>(0,280+0,150+0,3+0,08+0,175+0,325)*6,950</t>
  </si>
  <si>
    <t>0,22*2</t>
  </si>
  <si>
    <t>(0,149+0,04+0,280+0,3+0,08)*2,960*4</t>
  </si>
  <si>
    <t>0,3*0,44*2*4</t>
  </si>
  <si>
    <t>329,3/1000</t>
  </si>
  <si>
    <t>304,74/1000</t>
  </si>
  <si>
    <t>135,493/1000</t>
  </si>
  <si>
    <t>0,24*0,26*7*2</t>
  </si>
  <si>
    <t>0,874*2</t>
  </si>
  <si>
    <t>1*1*4</t>
  </si>
  <si>
    <t>457311114</t>
  </si>
  <si>
    <t>Vyrovnávací nebo spádový beton C 12/15 včetně úpravy povrchu</t>
  </si>
  <si>
    <t>625617284</t>
  </si>
  <si>
    <t>Vyrovnávací nebo spádový beton včetně úpravy povrchu  C 12/15</t>
  </si>
  <si>
    <t xml:space="preserve">pod izolaci ve výbězích </t>
  </si>
  <si>
    <t>0,408*((5,5+8,5)/2)</t>
  </si>
  <si>
    <t xml:space="preserve">směr Žichovice </t>
  </si>
  <si>
    <t>3,95*2,820</t>
  </si>
  <si>
    <t>463211111</t>
  </si>
  <si>
    <t>Rovnanina z lomového kamene s vyklínováním spár a dutin úlomky kamene</t>
  </si>
  <si>
    <t>801918391</t>
  </si>
  <si>
    <t>Rovnanina z lomového kamene neopracovaného tříděného  pro všechny tloušťky rovnaniny, bez vypracování líce s vyklínování spár a dutin úlomky z kamene</t>
  </si>
  <si>
    <t xml:space="preserve">za opěrami </t>
  </si>
  <si>
    <t>1,8*4,550*2</t>
  </si>
  <si>
    <t>4,0*1,3*3,03/1000</t>
  </si>
  <si>
    <t>7*4*1,3*7,9/1000*2</t>
  </si>
  <si>
    <t xml:space="preserve">Madla </t>
  </si>
  <si>
    <t>PANEL A</t>
  </si>
  <si>
    <t>60X60X5</t>
  </si>
  <si>
    <t>1,975*0,247*4</t>
  </si>
  <si>
    <t>50X50X5</t>
  </si>
  <si>
    <t>3,95*0,247*4</t>
  </si>
  <si>
    <t>70X70X7</t>
  </si>
  <si>
    <t>2,71*0,274*4</t>
  </si>
  <si>
    <t>0,24*0,26*2*2*4</t>
  </si>
  <si>
    <t>PANEL B</t>
  </si>
  <si>
    <t>2,94*0,247*2</t>
  </si>
  <si>
    <t>5,88*0,247*2</t>
  </si>
  <si>
    <t>4,065*0,274*2</t>
  </si>
  <si>
    <t>0,24*0,26*2*3*2</t>
  </si>
  <si>
    <t>17,156*1,517</t>
  </si>
  <si>
    <t>98581094</t>
  </si>
  <si>
    <t xml:space="preserve">stávající dlažba </t>
  </si>
  <si>
    <t>1,990*4,550</t>
  </si>
  <si>
    <t>6,950</t>
  </si>
  <si>
    <t>kotveno z boku</t>
  </si>
  <si>
    <t>20,03*4/1000</t>
  </si>
  <si>
    <t>30,04*2/1000</t>
  </si>
  <si>
    <t>9,03*4/1000</t>
  </si>
  <si>
    <t>13,44*2/1000</t>
  </si>
  <si>
    <t>13010420</t>
  </si>
  <si>
    <t>úhelník ocelový rovnostranný jakost 11 375 50x50x5mm</t>
  </si>
  <si>
    <t>-976646445</t>
  </si>
  <si>
    <t>15,21*4/1000</t>
  </si>
  <si>
    <t>22,64*2/1000</t>
  </si>
  <si>
    <t>17,940*4/1000</t>
  </si>
  <si>
    <t>26,91*2/1000</t>
  </si>
  <si>
    <t xml:space="preserve">v římse </t>
  </si>
  <si>
    <t>0,255*2</t>
  </si>
  <si>
    <t>0,219*2</t>
  </si>
  <si>
    <t>0,44*0,3*4</t>
  </si>
  <si>
    <t>2,105*2</t>
  </si>
  <si>
    <t>1,6*2</t>
  </si>
  <si>
    <t>2,6*4</t>
  </si>
  <si>
    <t>2,770*3*2</t>
  </si>
  <si>
    <t>16,620*30</t>
  </si>
  <si>
    <t>16,620</t>
  </si>
  <si>
    <t>1486005224</t>
  </si>
  <si>
    <t>0,8*4,555</t>
  </si>
  <si>
    <t>12*0,4</t>
  </si>
  <si>
    <t>10*0,4</t>
  </si>
  <si>
    <t>2*10*0,4</t>
  </si>
  <si>
    <t>2342957</t>
  </si>
  <si>
    <t>0,142*6,915*2</t>
  </si>
  <si>
    <t>6,915</t>
  </si>
  <si>
    <t>4*4</t>
  </si>
  <si>
    <t>977151111</t>
  </si>
  <si>
    <t>Jádrové vrty diamantovými korunkami do D 35 mm do stavebních materiálů</t>
  </si>
  <si>
    <t>-1993474101</t>
  </si>
  <si>
    <t>Jádrové vrty diamantovými korunkami do stavebních materiálů (železobetonu, betonu, cihel, obkladů, dlažeb, kamene) průměru do 35 mm</t>
  </si>
  <si>
    <t xml:space="preserve">pro sepnutí zídek </t>
  </si>
  <si>
    <t>0,17*2*4</t>
  </si>
  <si>
    <t xml:space="preserve">kamená část </t>
  </si>
  <si>
    <t>1,0*4,555*2</t>
  </si>
  <si>
    <t xml:space="preserve">ŽLB čast včetne uložného prahu </t>
  </si>
  <si>
    <t>0,760*4,555*2</t>
  </si>
  <si>
    <t>2,268+2,269</t>
  </si>
  <si>
    <t xml:space="preserve">uložné prahy a NK ze ŽB </t>
  </si>
  <si>
    <t>2,545+2,552</t>
  </si>
  <si>
    <t xml:space="preserve">NK zhora pod izolaci </t>
  </si>
  <si>
    <t>4*2,775</t>
  </si>
  <si>
    <t>1,990*4,555</t>
  </si>
  <si>
    <t>18,744*0,4*0,1</t>
  </si>
  <si>
    <t>0,750*3,0</t>
  </si>
  <si>
    <t>985311113</t>
  </si>
  <si>
    <t>Reprofilace stěn cementovými sanačními maltami tl 30 mm</t>
  </si>
  <si>
    <t>-2013395878</t>
  </si>
  <si>
    <t>Reprofilace betonu sanačními maltami na cementové bázi ručně stěn, tloušťky přes 20 do 30 mm</t>
  </si>
  <si>
    <t xml:space="preserve">30% plochy </t>
  </si>
  <si>
    <t>0,760*4,555*2*0,3</t>
  </si>
  <si>
    <t>2,1*0,3</t>
  </si>
  <si>
    <t>908188269</t>
  </si>
  <si>
    <t>NK - 30%</t>
  </si>
  <si>
    <t>1,990*4,555*0,3</t>
  </si>
  <si>
    <t>-936571188</t>
  </si>
  <si>
    <t xml:space="preserve">případna oprava pod izolaci NK  40% </t>
  </si>
  <si>
    <t>4*2,775*0,4</t>
  </si>
  <si>
    <t>481256349</t>
  </si>
  <si>
    <t>-221766530</t>
  </si>
  <si>
    <t>1181026762</t>
  </si>
  <si>
    <t>-192544483</t>
  </si>
  <si>
    <t>50*0,3</t>
  </si>
  <si>
    <t>985622212</t>
  </si>
  <si>
    <t>Spínání objektů - vložení a dodání táhla z betonářské oceli D do 28 mm se svařovaným spojem</t>
  </si>
  <si>
    <t>155436378</t>
  </si>
  <si>
    <t>Spínání objektů táhly vložení a dodání táhla z betonářské oceli spojované svařováním, průměru přes 20 do 28 mm</t>
  </si>
  <si>
    <t xml:space="preserve">Poznámka k položce:_x000D_
stažení přechodů včetně dodání materiálu, kotevních desek a matic_x000D_
</t>
  </si>
  <si>
    <t xml:space="preserve">Táhla v přechodech </t>
  </si>
  <si>
    <t>4,8*2</t>
  </si>
  <si>
    <t>10,065*21</t>
  </si>
  <si>
    <t>-619667905</t>
  </si>
  <si>
    <t>4,714+0,128</t>
  </si>
  <si>
    <t>10,065-4,842</t>
  </si>
  <si>
    <t>4,5*2,775</t>
  </si>
  <si>
    <t>3,1*((6+8,5)/2)*1,05*2</t>
  </si>
  <si>
    <t>6,950*2</t>
  </si>
  <si>
    <t>713</t>
  </si>
  <si>
    <t>Izolace tepelné</t>
  </si>
  <si>
    <t>713131141</t>
  </si>
  <si>
    <t>Montáž izolace tepelné stěn a základů lepením celoplošně rohoží, pásů, dílců, desek</t>
  </si>
  <si>
    <t>-1354831702</t>
  </si>
  <si>
    <t>Montáž tepelné izolace stěn rohožemi, pásy, deskami, dílci, bloky (izolační materiál ve specifikaci) lepením celoplošně</t>
  </si>
  <si>
    <t xml:space="preserve">ochrana izolace na šikmých částech za opěrami </t>
  </si>
  <si>
    <t>1,245*4,555*2</t>
  </si>
  <si>
    <t>28376379</t>
  </si>
  <si>
    <t>deska z polystyrénu XPS, hrana polodrážková a hladký povrch s vyšší odolností tl 50mm</t>
  </si>
  <si>
    <t>-843249862</t>
  </si>
  <si>
    <t>11,342*1,05 'Přepočtené koeficientem množství</t>
  </si>
  <si>
    <t>Práce a dodávky M</t>
  </si>
  <si>
    <t>21-M</t>
  </si>
  <si>
    <t>Elektromontáže</t>
  </si>
  <si>
    <t>R00001</t>
  </si>
  <si>
    <t xml:space="preserve">přeložení kabelu do žlabu vedle římsy včetně nosníku </t>
  </si>
  <si>
    <t>-496499352</t>
  </si>
  <si>
    <t xml:space="preserve">přeložení kabelu včetně jejich nosníku do žlabu vedle římsy </t>
  </si>
  <si>
    <t>2,5+6,9+2,5</t>
  </si>
  <si>
    <t>{d71bbaf0-9f85-4c5e-b083-8c986b9f8b63}</t>
  </si>
  <si>
    <t>Oprava traťového úsekuna trati 185 Horažďovice - Žichovice</t>
  </si>
  <si>
    <t>SO 01-01</t>
  </si>
  <si>
    <t>Objekt: SO 01-01 - Horažďovice - Velké Hydčice, železniční svršek km 2,936 - 7,363</t>
  </si>
  <si>
    <t>Poř.</t>
  </si>
  <si>
    <t>M.j.</t>
  </si>
  <si>
    <t>Cena/m.j.</t>
  </si>
  <si>
    <t>Cena celk.</t>
  </si>
  <si>
    <t>Výměna kolejnicových pásů současně s výměnou pražců tv. S49 rozdělení ""u"". Poznámka: 1. V cenách jsou započteny náklady na demontáž upevňovadel, výměnu kolejnicových pásů, dílů a součástí, montáž upevňovadel, úpravu dilatačních spár, pryžových podlož</t>
  </si>
  <si>
    <r>
      <t>km 2,936 - 7,363, (7,363-2,936)*1000*2=</t>
    </r>
    <r>
      <rPr>
        <b/>
        <sz val="8"/>
        <color theme="1"/>
        <rFont val="Calibri"/>
        <family val="2"/>
        <charset val="238"/>
        <scheme val="minor"/>
      </rPr>
      <t>8854,0000</t>
    </r>
  </si>
  <si>
    <t>Dělení kolejnic kyslíkem tv. S49. Poznámka: 1. V cenách jsou započteny náklady na manipulaci podložení, označení a provedení řezu kolejnice.</t>
  </si>
  <si>
    <r>
      <t>dělení kolejnic kyslíkem - vyzískané kolejnice v délkách 25m km 2,936 - 7,363, (7,363-2,936)*1000/25*2=</t>
    </r>
    <r>
      <rPr>
        <b/>
        <sz val="8"/>
        <color theme="1"/>
        <rFont val="Calibri"/>
        <family val="2"/>
        <charset val="238"/>
        <scheme val="minor"/>
      </rPr>
      <t>354,1600</t>
    </r>
    <r>
      <rPr>
        <sz val="8"/>
        <color theme="1"/>
        <rFont val="Calibri"/>
        <family val="2"/>
        <charset val="238"/>
        <scheme val="minor"/>
      </rPr>
      <t>=</t>
    </r>
    <r>
      <rPr>
        <b/>
        <sz val="8"/>
        <color theme="1"/>
        <rFont val="Calibri"/>
        <family val="2"/>
        <charset val="238"/>
        <scheme val="minor"/>
      </rPr>
      <t>354,1600</t>
    </r>
  </si>
  <si>
    <t>9902200100R1</t>
  </si>
  <si>
    <t>Doprava mechanizací přes 3,5 t Měrnou jednotkou je t přepravovaného materiálu. objemnějšího kusového materiálu prefabrikátů, stožárů, výhybek, rozvaděčů, vybouraných hmot atd. do 10 km</t>
  </si>
  <si>
    <r>
      <t>km 2,936 - 7,363, (7,363-2,936)*2*49,39=</t>
    </r>
    <r>
      <rPr>
        <b/>
        <sz val="8"/>
        <color theme="1"/>
        <rFont val="Calibri"/>
        <family val="2"/>
        <charset val="238"/>
        <scheme val="minor"/>
      </rPr>
      <t>437,2991</t>
    </r>
    <r>
      <rPr>
        <sz val="8"/>
        <color theme="1"/>
        <rFont val="Calibri"/>
        <family val="2"/>
        <charset val="238"/>
        <scheme val="minor"/>
      </rPr>
      <t xml:space="preserve"> svezení vyzískaných kolejnic do přilehlých žel. stanic</t>
    </r>
  </si>
  <si>
    <t>Odtavovací stykové svařování mobilní svářečkou kolejnic nových délky do 150 m tv. S49. Poznámka: 1. V cenách jsou započteny náklady na vybrání kameniva z mezipražcového prostoru, broušení kontaktních ploch, přisunutí kolejnice na svar, vyrovnání a sv</t>
  </si>
  <si>
    <t>SVAR</t>
  </si>
  <si>
    <t xml:space="preserve">Montážní sváry kolejnic mobilní svařovnou, svaření kolejnic do 300m pásů km 2,936 - 7,363, </t>
  </si>
  <si>
    <r>
      <t>14x300=4200m 14*2*3=</t>
    </r>
    <r>
      <rPr>
        <b/>
        <sz val="8"/>
        <color theme="1"/>
        <rFont val="Calibri"/>
        <family val="2"/>
        <charset val="238"/>
        <scheme val="minor"/>
      </rPr>
      <t>84,0000</t>
    </r>
  </si>
  <si>
    <r>
      <t>1x227=227m, 1*2*3=</t>
    </r>
    <r>
      <rPr>
        <b/>
        <sz val="8"/>
        <color theme="1"/>
        <rFont val="Calibri"/>
        <family val="2"/>
        <charset val="238"/>
        <scheme val="minor"/>
      </rPr>
      <t>6,0000</t>
    </r>
  </si>
  <si>
    <t>9903200200R2</t>
  </si>
  <si>
    <t>přeprava mechanizace o hmotnosti přes 12t do 200km</t>
  </si>
  <si>
    <r>
      <t>Přeprava mobilní svařovny 1=</t>
    </r>
    <r>
      <rPr>
        <b/>
        <sz val="8"/>
        <color theme="1"/>
        <rFont val="Calibri"/>
        <family val="2"/>
        <charset val="238"/>
        <scheme val="minor"/>
      </rPr>
      <t>1,0000</t>
    </r>
  </si>
  <si>
    <t>9902400900R2</t>
  </si>
  <si>
    <t>Doprava jednosměrná objemnějšího kusového materiálu mechanizací o nosnosti přes 3,5 t sypanin prefabrikátů, stožárů, výhybek, rozváděčů, vybouraných hmot atd. Měrnou jednotkou je tuna přepravovaného materiálu. do 200 km</t>
  </si>
  <si>
    <r>
      <t>Doprava pražců na stavbu, včetně případné vykládky. Pražce dodá zadavatel bez dopravy. Dopravu hradí zhotovitel. (7108+33)*0,330=</t>
    </r>
    <r>
      <rPr>
        <b/>
        <sz val="8"/>
        <color theme="1"/>
        <rFont val="Calibri"/>
        <family val="2"/>
        <charset val="238"/>
        <scheme val="minor"/>
      </rPr>
      <t>2356,5300</t>
    </r>
  </si>
  <si>
    <t>Souvislá výměna pražců současně s výměnou nebo čištěním KL pražce betonové příčné vystrojené. Poznámka: 1. V cenách jsou započteny náklady na demontáž upevňovadel, výměnu pražců, montáž upevňovadel. U nevystrojených a výhybkových pražců dřevěných vrt</t>
  </si>
  <si>
    <r>
      <t>7108+33=</t>
    </r>
    <r>
      <rPr>
        <b/>
        <sz val="8"/>
        <color theme="1"/>
        <rFont val="Calibri"/>
        <family val="2"/>
        <charset val="238"/>
        <scheme val="minor"/>
      </rPr>
      <t>7141,0000</t>
    </r>
  </si>
  <si>
    <t>9902200100R2</t>
  </si>
  <si>
    <t xml:space="preserve">Vyvezení a svoz pražců </t>
  </si>
  <si>
    <r>
      <t>7141*0,330=</t>
    </r>
    <r>
      <rPr>
        <b/>
        <sz val="8"/>
        <color theme="1"/>
        <rFont val="Calibri"/>
        <family val="2"/>
        <charset val="238"/>
        <scheme val="minor"/>
      </rPr>
      <t>2356,5300</t>
    </r>
  </si>
  <si>
    <t>Demontáž pražce dřevěný. Poznámka: 1. V cenách jsou započteny náklady na manipulaci, demontáž, odstrojení do součástí a uložení pražců.</t>
  </si>
  <si>
    <t>(3,266-3,246)*1520 dřevěné pražce před mostem, "c"</t>
  </si>
  <si>
    <t>(3,402-3,266), mostnice na mostě</t>
  </si>
  <si>
    <t>(3,422-3,402)*1520 dřevěné pražce za mostem, "c"</t>
  </si>
  <si>
    <r>
      <t>P888, km 4,461, dřevěné pražce, 12m, 20=</t>
    </r>
    <r>
      <rPr>
        <b/>
        <sz val="8"/>
        <color theme="1"/>
        <rFont val="Calibri"/>
        <family val="2"/>
        <charset val="238"/>
        <scheme val="minor"/>
      </rPr>
      <t>20,0000</t>
    </r>
    <r>
      <rPr>
        <sz val="8"/>
        <color theme="1"/>
        <rFont val="Calibri"/>
        <family val="2"/>
        <charset val="238"/>
        <scheme val="minor"/>
      </rPr>
      <t xml:space="preserve"> (SB3, "d")</t>
    </r>
  </si>
  <si>
    <r>
      <t>P889, km 6,478, dřevěné pražce, 12m, 20=</t>
    </r>
    <r>
      <rPr>
        <b/>
        <sz val="8"/>
        <color theme="1"/>
        <rFont val="Calibri"/>
        <family val="2"/>
        <charset val="238"/>
        <scheme val="minor"/>
      </rPr>
      <t>20,0000</t>
    </r>
    <r>
      <rPr>
        <sz val="8"/>
        <color theme="1"/>
        <rFont val="Calibri"/>
        <family val="2"/>
        <charset val="238"/>
        <scheme val="minor"/>
      </rPr>
      <t xml:space="preserve"> (SB3, "c")</t>
    </r>
  </si>
  <si>
    <r>
      <t>P890, km 7,211, dřevěné pražce, 12m, 20=</t>
    </r>
    <r>
      <rPr>
        <b/>
        <sz val="8"/>
        <color theme="1"/>
        <rFont val="Calibri"/>
        <family val="2"/>
        <charset val="238"/>
        <scheme val="minor"/>
      </rPr>
      <t>20,0000</t>
    </r>
    <r>
      <rPr>
        <sz val="8"/>
        <color theme="1"/>
        <rFont val="Calibri"/>
        <family val="2"/>
        <charset val="238"/>
        <scheme val="minor"/>
      </rPr>
      <t xml:space="preserve"> (SB5, "c")</t>
    </r>
  </si>
  <si>
    <t>Demontáž pražce betonový. Poznámka: 1. V cenách jsou započteny náklady na manipulaci, demontáž, odstrojení do součástí a uložení pražců.</t>
  </si>
  <si>
    <r>
      <t>(3,246-2,936)*1520=</t>
    </r>
    <r>
      <rPr>
        <b/>
        <sz val="8"/>
        <color theme="1"/>
        <rFont val="Calibri"/>
        <family val="2"/>
        <charset val="238"/>
        <scheme val="minor"/>
      </rPr>
      <t>471,2000 SB3, "c"</t>
    </r>
  </si>
  <si>
    <t>(3,266-3,246)*1520, dřevěné pražce před mostem, "c"</t>
  </si>
  <si>
    <t>(3,650-3,422)*1520 SB8, "c" NEBUDOU DEMONTOVÁNY (347KS)</t>
  </si>
  <si>
    <r>
      <t>(4,730-3,650)*1640=</t>
    </r>
    <r>
      <rPr>
        <b/>
        <sz val="8"/>
        <color theme="1"/>
        <rFont val="Calibri"/>
        <family val="2"/>
        <charset val="238"/>
        <scheme val="minor"/>
      </rPr>
      <t>1771,2000 SB3, "d"</t>
    </r>
  </si>
  <si>
    <r>
      <t>(5,490-4,730)*1520=</t>
    </r>
    <r>
      <rPr>
        <b/>
        <sz val="8"/>
        <color theme="1"/>
        <rFont val="Calibri"/>
        <family val="2"/>
        <charset val="238"/>
        <scheme val="minor"/>
      </rPr>
      <t>1155,2000</t>
    </r>
    <r>
      <rPr>
        <sz val="8"/>
        <color theme="1"/>
        <rFont val="Calibri"/>
        <family val="2"/>
        <charset val="238"/>
        <scheme val="minor"/>
      </rPr>
      <t xml:space="preserve"> SB5, "c"</t>
    </r>
  </si>
  <si>
    <r>
      <t>(5,680-5,490)*1520=</t>
    </r>
    <r>
      <rPr>
        <b/>
        <sz val="8"/>
        <color theme="1"/>
        <rFont val="Calibri"/>
        <family val="2"/>
        <charset val="238"/>
        <scheme val="minor"/>
      </rPr>
      <t>288,8000</t>
    </r>
    <r>
      <rPr>
        <sz val="8"/>
        <color theme="1"/>
        <rFont val="Calibri"/>
        <family val="2"/>
        <charset val="238"/>
        <scheme val="minor"/>
      </rPr>
      <t xml:space="preserve"> SB3, "c"</t>
    </r>
  </si>
  <si>
    <r>
      <t>0,2=</t>
    </r>
    <r>
      <rPr>
        <b/>
        <sz val="8"/>
        <color theme="1"/>
        <rFont val="Calibri"/>
        <family val="2"/>
        <charset val="238"/>
        <scheme val="minor"/>
      </rPr>
      <t>0,2000</t>
    </r>
  </si>
  <si>
    <r>
      <t>(5,850-5,680)*1520=</t>
    </r>
    <r>
      <rPr>
        <b/>
        <sz val="8"/>
        <color theme="1"/>
        <rFont val="Calibri"/>
        <family val="2"/>
        <charset val="238"/>
        <scheme val="minor"/>
      </rPr>
      <t>258,4000</t>
    </r>
    <r>
      <rPr>
        <sz val="8"/>
        <color theme="1"/>
        <rFont val="Calibri"/>
        <family val="2"/>
        <charset val="238"/>
        <scheme val="minor"/>
      </rPr>
      <t xml:space="preserve"> SB5, "c"</t>
    </r>
  </si>
  <si>
    <r>
      <t>(7,130-5,850)*1520=</t>
    </r>
    <r>
      <rPr>
        <b/>
        <sz val="8"/>
        <color theme="1"/>
        <rFont val="Calibri"/>
        <family val="2"/>
        <charset val="238"/>
        <scheme val="minor"/>
      </rPr>
      <t>1945,6000</t>
    </r>
    <r>
      <rPr>
        <sz val="8"/>
        <color theme="1"/>
        <rFont val="Calibri"/>
        <family val="2"/>
        <charset val="238"/>
        <scheme val="minor"/>
      </rPr>
      <t xml:space="preserve"> SB3, "c"</t>
    </r>
  </si>
  <si>
    <r>
      <t>,4=</t>
    </r>
    <r>
      <rPr>
        <b/>
        <sz val="8"/>
        <color theme="1"/>
        <rFont val="Calibri"/>
        <family val="2"/>
        <charset val="238"/>
        <scheme val="minor"/>
      </rPr>
      <t>0,4000</t>
    </r>
  </si>
  <si>
    <r>
      <t>(7,363-7,130)*1520=</t>
    </r>
    <r>
      <rPr>
        <b/>
        <sz val="8"/>
        <color theme="1"/>
        <rFont val="Calibri"/>
        <family val="2"/>
        <charset val="238"/>
        <scheme val="minor"/>
      </rPr>
      <t>354,1600</t>
    </r>
    <r>
      <rPr>
        <sz val="8"/>
        <color theme="1"/>
        <rFont val="Calibri"/>
        <family val="2"/>
        <charset val="238"/>
        <scheme val="minor"/>
      </rPr>
      <t xml:space="preserve"> SB5, "c"</t>
    </r>
  </si>
  <si>
    <r>
      <t>P888, km 4,461, dřevěné pražce, 12m, -20=</t>
    </r>
    <r>
      <rPr>
        <b/>
        <sz val="8"/>
        <color theme="1"/>
        <rFont val="Calibri"/>
        <family val="2"/>
        <charset val="238"/>
        <scheme val="minor"/>
      </rPr>
      <t>-20,0000</t>
    </r>
    <r>
      <rPr>
        <sz val="8"/>
        <color theme="1"/>
        <rFont val="Calibri"/>
        <family val="2"/>
        <charset val="238"/>
        <scheme val="minor"/>
      </rPr>
      <t xml:space="preserve"> (SB3, "d")</t>
    </r>
  </si>
  <si>
    <r>
      <t>P889, km 6,478, dřevěné pražce, 12m, -20=</t>
    </r>
    <r>
      <rPr>
        <b/>
        <sz val="8"/>
        <color theme="1"/>
        <rFont val="Calibri"/>
        <family val="2"/>
        <charset val="238"/>
        <scheme val="minor"/>
      </rPr>
      <t>-20,0000</t>
    </r>
    <r>
      <rPr>
        <sz val="8"/>
        <color theme="1"/>
        <rFont val="Calibri"/>
        <family val="2"/>
        <charset val="238"/>
        <scheme val="minor"/>
      </rPr>
      <t xml:space="preserve"> (SB3, "c")</t>
    </r>
  </si>
  <si>
    <r>
      <t>P890, km 7,211, dřevěné pražce, 12m, -20=</t>
    </r>
    <r>
      <rPr>
        <b/>
        <sz val="8"/>
        <color theme="1"/>
        <rFont val="Calibri"/>
        <family val="2"/>
        <charset val="238"/>
        <scheme val="minor"/>
      </rPr>
      <t>-20,0000</t>
    </r>
    <r>
      <rPr>
        <sz val="8"/>
        <color theme="1"/>
        <rFont val="Calibri"/>
        <family val="2"/>
        <charset val="238"/>
        <scheme val="minor"/>
      </rPr>
      <t xml:space="preserve"> (SB5, "c")</t>
    </r>
  </si>
  <si>
    <t>PRAŽCE NEBUDOU LIKVIDOVÁNY NA SKLÁDCE</t>
  </si>
  <si>
    <t>Poplatek za likvidaci dřevěných kolejnicových podpor</t>
  </si>
  <si>
    <r>
      <t>Pražce z přejezdů 60*0,1=</t>
    </r>
    <r>
      <rPr>
        <b/>
        <sz val="8"/>
        <color theme="1"/>
        <rFont val="Calibri"/>
        <family val="2"/>
        <charset val="238"/>
        <scheme val="minor"/>
      </rPr>
      <t>6,0000</t>
    </r>
  </si>
  <si>
    <r>
      <t>Pražce z úseků před a za mostem (30+30)*0,1=</t>
    </r>
    <r>
      <rPr>
        <b/>
        <sz val="8"/>
        <color theme="1"/>
        <rFont val="Calibri"/>
        <family val="2"/>
        <charset val="238"/>
        <scheme val="minor"/>
      </rPr>
      <t>6,0000</t>
    </r>
  </si>
  <si>
    <t>9902200300R1</t>
  </si>
  <si>
    <t>Doprava mechanizací přes 3,5 t Měrnou jednotkou je t přepravovaného materiálu. objemnějšího kusového materiálu prefabrikátů, stožárů, výhybek, rozvaděčů, vybouraných hmot atd. do 30 km</t>
  </si>
  <si>
    <r>
      <t>Doprava dřevěných pražců na skládku 120*0,1=</t>
    </r>
    <r>
      <rPr>
        <b/>
        <sz val="8"/>
        <color theme="1"/>
        <rFont val="Calibri"/>
        <family val="2"/>
        <charset val="238"/>
        <scheme val="minor"/>
      </rPr>
      <t>12,0000</t>
    </r>
  </si>
  <si>
    <t>Poplatek za likvidaci plastových součástí</t>
  </si>
  <si>
    <t>pryžovky z dřevěných pražců, betonových pražců a mostnic</t>
  </si>
  <si>
    <r>
      <t>(120+6531+224)*2*0,000163=</t>
    </r>
    <r>
      <rPr>
        <b/>
        <sz val="8"/>
        <color theme="1"/>
        <rFont val="Calibri"/>
        <family val="2"/>
        <charset val="238"/>
        <scheme val="minor"/>
      </rPr>
      <t>2,2413</t>
    </r>
  </si>
  <si>
    <t>PE podložky z dřevěných pražců, betonových pražců a mostnic</t>
  </si>
  <si>
    <r>
      <t>(120+6531+224)*2*0,00008=</t>
    </r>
    <r>
      <rPr>
        <b/>
        <sz val="8"/>
        <color theme="1"/>
        <rFont val="Calibri"/>
        <family val="2"/>
        <charset val="238"/>
        <scheme val="minor"/>
      </rPr>
      <t>1,1000</t>
    </r>
  </si>
  <si>
    <t>9902100300R4</t>
  </si>
  <si>
    <t>Doprava mechanizací přes 3,5 t Měrnou jednotkou je t přepravovaného materiálu. sypanin kameniva, písku, suti, dlažebních kostek, atd. do 30 km</t>
  </si>
  <si>
    <r>
      <t>odvoz pryžovek a PE na skládku 3,3413=</t>
    </r>
    <r>
      <rPr>
        <b/>
        <sz val="8"/>
        <color theme="1"/>
        <rFont val="Calibri"/>
        <family val="2"/>
        <charset val="238"/>
        <scheme val="minor"/>
      </rPr>
      <t>3,3413</t>
    </r>
  </si>
  <si>
    <t>Demontáž pojistných úhelníků na mostech tv. S49. Poznámka: 1. V cenách jsou započteny náklady na demontáž, manipulaci a naložení na dopravní prostředek nebo uložení mimo most.</t>
  </si>
  <si>
    <r>
      <t>2*156,066=</t>
    </r>
    <r>
      <rPr>
        <b/>
        <sz val="8"/>
        <color theme="1"/>
        <rFont val="Calibri"/>
        <family val="2"/>
        <charset val="238"/>
        <scheme val="minor"/>
      </rPr>
      <t>312,1320</t>
    </r>
  </si>
  <si>
    <t>5906140090R1</t>
  </si>
  <si>
    <t>Demontáž kolejového roštu koleje v ose koleje pražce dřevěné tv. S49 rozdělení ""u"". Poznámka: 1. V cenách jsou započteny náklady na případné odstranění kameniva, rozebrání roštu do součástí, manipulaci, naložení výzisku na dopravní prostředek a ulože</t>
  </si>
  <si>
    <t>km</t>
  </si>
  <si>
    <r>
      <t>Demontáž koleje na mostě v km 3,338, kolej před mostem + kolej na mostě + kolej za mostem (včetně dilatačního zařízení) , 0,020+0,136+0,020=</t>
    </r>
    <r>
      <rPr>
        <b/>
        <sz val="8"/>
        <color theme="1"/>
        <rFont val="Calibri"/>
        <family val="2"/>
        <charset val="238"/>
        <scheme val="minor"/>
      </rPr>
      <t>0,1760</t>
    </r>
  </si>
  <si>
    <t>9902200100R3</t>
  </si>
  <si>
    <r>
      <t>Svoz vyzískaných dřevěných pražců a drobného kolejiva z mostu km 3,3 , kolejnice ponechané v místě pro zpětnou montáž jako inventární kolejnice (30+30)*0,1+5=</t>
    </r>
    <r>
      <rPr>
        <b/>
        <sz val="8"/>
        <color theme="1"/>
        <rFont val="Calibri"/>
        <family val="2"/>
        <charset val="238"/>
        <scheme val="minor"/>
      </rPr>
      <t>11,0000</t>
    </r>
  </si>
  <si>
    <t>5906130090R1</t>
  </si>
  <si>
    <t>Montáž kolejového roštu v ose koleje pražce dřevěné nevystrojené tv. S49 rozdělení ""u"". Poznámka: 1. V cenách jsou započteny náklady na vrtání pražců dřevěných nevystrojených, manipulaci a montáž KR.2. V cenách nejsou obsaženy náklady na dodávku mate</t>
  </si>
  <si>
    <r>
      <t>Montáž koleje na mostě v km 3,338, kolej před mostem + kolej na mostě + kolej za mostem (včetně dilatačního zařízení) 0,020+0,136+0,020=</t>
    </r>
    <r>
      <rPr>
        <b/>
        <sz val="8"/>
        <color theme="1"/>
        <rFont val="Calibri"/>
        <family val="2"/>
        <charset val="238"/>
        <scheme val="minor"/>
      </rPr>
      <t>0,1760</t>
    </r>
  </si>
  <si>
    <t>Montáž pojistných úhelníků na mostech tv. S49. Poznámka: 1. V cenách jsou započteny náklady na montáž, vrtání otvorů pro vrtule.2. V cenách nejsou obsaženy náklady na dodávku materiálu.</t>
  </si>
  <si>
    <t>9902200100R4</t>
  </si>
  <si>
    <r>
      <t>Vyvezení nových dřevěných pražců a drobného kolejiva pro montáž na mostě v km 3,3 (30+30)*0,1+5=</t>
    </r>
    <r>
      <rPr>
        <b/>
        <sz val="8"/>
        <color theme="1"/>
        <rFont val="Calibri"/>
        <family val="2"/>
        <charset val="238"/>
        <scheme val="minor"/>
      </rPr>
      <t>11,0000</t>
    </r>
  </si>
  <si>
    <t>Dilatační zařízení KMDZS49 1:20 dilatující délka 30-80 m, 4200 mm dl.</t>
  </si>
  <si>
    <r>
      <t>Dilatační zařízení na mostě km 3,338, 1=</t>
    </r>
    <r>
      <rPr>
        <b/>
        <sz val="8"/>
        <color theme="1"/>
        <rFont val="Calibri"/>
        <family val="2"/>
        <charset val="238"/>
        <scheme val="minor"/>
      </rPr>
      <t>1,0000</t>
    </r>
  </si>
  <si>
    <t>5961179045R1</t>
  </si>
  <si>
    <t>Dilatační zařízení KMDZS49 1:20 dilatující délka 30-80 m, 4200 mm dl., R1=300,4m</t>
  </si>
  <si>
    <r>
      <t>Dilatační zařízení za mostem km 3,338, v pravostraném oblouku R1=300,4m 1=</t>
    </r>
    <r>
      <rPr>
        <b/>
        <sz val="8"/>
        <color theme="1"/>
        <rFont val="Calibri"/>
        <family val="2"/>
        <charset val="238"/>
        <scheme val="minor"/>
      </rPr>
      <t>1,0000</t>
    </r>
  </si>
  <si>
    <t>9902401200R3</t>
  </si>
  <si>
    <t>Doprava jednosměrná objemnějšího kusového materiálu mechanizací o nosnosti přes 3,5 t sypanin prefabrikátů, stožárů, výhybek, rozváděčů, vybouraných hmot atd. Měrnou jednotkou je tuna přepravovaného materiálu. do 350 km</t>
  </si>
  <si>
    <r>
      <t>Doprava dilatačního zařízení 2*0,75=</t>
    </r>
    <r>
      <rPr>
        <b/>
        <sz val="8"/>
        <color theme="1"/>
        <rFont val="Calibri"/>
        <family val="2"/>
        <charset val="238"/>
        <scheme val="minor"/>
      </rPr>
      <t>1,5000</t>
    </r>
  </si>
  <si>
    <t>Pražec dřevěný příčný nevystrojený dub 2600x260x160 mm</t>
  </si>
  <si>
    <r>
      <t>Kolej před a za mostem 30+30=</t>
    </r>
    <r>
      <rPr>
        <b/>
        <sz val="8"/>
        <color theme="1"/>
        <rFont val="Calibri"/>
        <family val="2"/>
        <charset val="238"/>
        <scheme val="minor"/>
      </rPr>
      <t>60,0000</t>
    </r>
  </si>
  <si>
    <t>Podložka polyetylenová pod podkladnici 380/160/2 (S4, R4)</t>
  </si>
  <si>
    <r>
      <t>Dřevěné pražce před a za mostem (30+30)*2=</t>
    </r>
    <r>
      <rPr>
        <b/>
        <sz val="8"/>
        <color theme="1"/>
        <rFont val="Calibri"/>
        <family val="2"/>
        <charset val="238"/>
        <scheme val="minor"/>
      </rPr>
      <t>120,0000</t>
    </r>
  </si>
  <si>
    <t>Podkladnice žebrová tv. S4</t>
  </si>
  <si>
    <t>Součásti upevňovací vrtule R1(145)</t>
  </si>
  <si>
    <r>
      <t>Dřevěné pražce před a za mostem (30+30)*8=</t>
    </r>
    <r>
      <rPr>
        <b/>
        <sz val="8"/>
        <color theme="1"/>
        <rFont val="Calibri"/>
        <family val="2"/>
        <charset val="238"/>
        <scheme val="minor"/>
      </rPr>
      <t>480,0000</t>
    </r>
  </si>
  <si>
    <r>
      <t>Na mostnice 224*8=</t>
    </r>
    <r>
      <rPr>
        <b/>
        <sz val="8"/>
        <color theme="1"/>
        <rFont val="Calibri"/>
        <family val="2"/>
        <charset val="238"/>
        <scheme val="minor"/>
      </rPr>
      <t>1792,0000</t>
    </r>
  </si>
  <si>
    <r>
      <t>Na pojistný úhelník (224+15+15)*4=</t>
    </r>
    <r>
      <rPr>
        <b/>
        <sz val="8"/>
        <color theme="1"/>
        <rFont val="Calibri"/>
        <family val="2"/>
        <charset val="238"/>
        <scheme val="minor"/>
      </rPr>
      <t>1016,0000</t>
    </r>
  </si>
  <si>
    <t>Součásti upevňovací kroužek pružný dvojitý Fe 6</t>
  </si>
  <si>
    <t>Podložka pryžová pod patu kolejnice S49 183/126/6</t>
  </si>
  <si>
    <t>Komplety Skl 24 (šroub RS 0, matice M 22, podložka Uls 6)</t>
  </si>
  <si>
    <r>
      <t>Dřevěné pražce před a za mostem (30+30)*4=</t>
    </r>
    <r>
      <rPr>
        <b/>
        <sz val="8"/>
        <color theme="1"/>
        <rFont val="Calibri"/>
        <family val="2"/>
        <charset val="238"/>
        <scheme val="minor"/>
      </rPr>
      <t>240,0000</t>
    </r>
  </si>
  <si>
    <r>
      <t>Na mostnice 224*4=</t>
    </r>
    <r>
      <rPr>
        <b/>
        <sz val="8"/>
        <color theme="1"/>
        <rFont val="Calibri"/>
        <family val="2"/>
        <charset val="238"/>
        <scheme val="minor"/>
      </rPr>
      <t>896,0000</t>
    </r>
  </si>
  <si>
    <t>Polyetylenové pásy v kotoučích</t>
  </si>
  <si>
    <r>
      <t>pod mostnice 448*0,210*0,382=</t>
    </r>
    <r>
      <rPr>
        <b/>
        <sz val="8"/>
        <color theme="1"/>
        <rFont val="Calibri"/>
        <family val="2"/>
        <charset val="238"/>
        <scheme val="minor"/>
      </rPr>
      <t>35,9386</t>
    </r>
  </si>
  <si>
    <t>Podkladnice žebrová tv. S4M</t>
  </si>
  <si>
    <r>
      <t>Na mostnice 224*2=</t>
    </r>
    <r>
      <rPr>
        <b/>
        <sz val="8"/>
        <color theme="1"/>
        <rFont val="Calibri"/>
        <family val="2"/>
        <charset val="238"/>
        <scheme val="minor"/>
      </rPr>
      <t>448,0000</t>
    </r>
  </si>
  <si>
    <t>Penefolové pásy folie 30x1x0,002</t>
  </si>
  <si>
    <t>5958158010R</t>
  </si>
  <si>
    <t>Podložka pryžová pod patu kolejnice S49 233/126/6, pro S 4M</t>
  </si>
  <si>
    <t>9902200700R1</t>
  </si>
  <si>
    <t>Doprava mechanizací přes 3,5 t Měrnou jednotkou je t přepravovaného materiálu. objemnějšího kusového materiálu prefabrikátů, stožárů, výhybek, rozvaděčů, vybouraných hmot atd. do 100 km</t>
  </si>
  <si>
    <t>Doprava dřevěných pražců a drobného materiálu k montáži</t>
  </si>
  <si>
    <r>
      <t>60*0,1+1*5=</t>
    </r>
    <r>
      <rPr>
        <b/>
        <sz val="8"/>
        <color theme="1"/>
        <rFont val="Calibri"/>
        <family val="2"/>
        <charset val="238"/>
        <scheme val="minor"/>
      </rPr>
      <t>11,0000</t>
    </r>
  </si>
  <si>
    <t>Souvislé čištění KL koleje pražce betonové rozdělení ""u"". Poznámka: 1. V cenách jsou započteny náklady na kontinuální čištění KL strojní čističkou, případné vložení geosyntetika, rozprostření výzisku na terén nebo naložení na dopravní prostředek, zd</t>
  </si>
  <si>
    <r>
      <t>3,246-2,936=</t>
    </r>
    <r>
      <rPr>
        <b/>
        <sz val="8"/>
        <color theme="1"/>
        <rFont val="Calibri"/>
        <family val="2"/>
        <charset val="238"/>
        <scheme val="minor"/>
      </rPr>
      <t>0,3100</t>
    </r>
  </si>
  <si>
    <r>
      <t>7,363-3,422=</t>
    </r>
    <r>
      <rPr>
        <b/>
        <sz val="8"/>
        <color theme="1"/>
        <rFont val="Calibri"/>
        <family val="2"/>
        <charset val="238"/>
        <scheme val="minor"/>
      </rPr>
      <t>3,9410</t>
    </r>
  </si>
  <si>
    <t>9902100100R1</t>
  </si>
  <si>
    <t>Doprava mechanizací přes 3,5 t Měrnou jednotkou je t přepravovaného materiálu. sypanin kameniva, písku, suti, dlažebních kostek, atd. do 10 km</t>
  </si>
  <si>
    <t>odvoz výzisku od strojní čističky na deponii předpoklad odpadu 30% z objemu kolejového lože počítáno z průměrného objemu 2680m3/km koleje, objemová hmotnost kolejového lože uvažovaná 1,85t/m3</t>
  </si>
  <si>
    <r>
      <t>(3,246-2,936)*2680*1,85*0,3=</t>
    </r>
    <r>
      <rPr>
        <b/>
        <sz val="8"/>
        <color theme="1"/>
        <rFont val="Calibri"/>
        <family val="2"/>
        <charset val="238"/>
        <scheme val="minor"/>
      </rPr>
      <t>461,0940</t>
    </r>
  </si>
  <si>
    <r>
      <t>(7,363-3,422)*2680*1,85*0,3=</t>
    </r>
    <r>
      <rPr>
        <b/>
        <sz val="8"/>
        <color theme="1"/>
        <rFont val="Calibri"/>
        <family val="2"/>
        <charset val="238"/>
        <scheme val="minor"/>
      </rPr>
      <t>5861,8434</t>
    </r>
  </si>
  <si>
    <t>5905055010R1</t>
  </si>
  <si>
    <t>Odstranění stávajícího kolejového lože odtěžením v koleji. Poznámka: 1. V cenách jsou započteny náklady na odstranění KL, úpravu pláně a rozprostření výzisku na terén nebo jeho naložení na dopravní prostředek.2. Položka se použije v případech, kdy se</t>
  </si>
  <si>
    <r>
      <t>před mostem (3,266-3,246)*2110=</t>
    </r>
    <r>
      <rPr>
        <b/>
        <sz val="8"/>
        <color theme="1"/>
        <rFont val="Calibri"/>
        <family val="2"/>
        <charset val="238"/>
        <scheme val="minor"/>
      </rPr>
      <t>42,2000</t>
    </r>
  </si>
  <si>
    <r>
      <t>za mostem (3,422-3,402)*2110=</t>
    </r>
    <r>
      <rPr>
        <b/>
        <sz val="8"/>
        <color theme="1"/>
        <rFont val="Calibri"/>
        <family val="2"/>
        <charset val="238"/>
        <scheme val="minor"/>
      </rPr>
      <t>42,2000</t>
    </r>
  </si>
  <si>
    <t>9902100100R3</t>
  </si>
  <si>
    <t>Odvoz vytěženého materiálu na deponii</t>
  </si>
  <si>
    <r>
      <t>před mostem (3,266-3,246)*2110*1,85=</t>
    </r>
    <r>
      <rPr>
        <b/>
        <sz val="8"/>
        <color theme="1"/>
        <rFont val="Calibri"/>
        <family val="2"/>
        <charset val="238"/>
        <scheme val="minor"/>
      </rPr>
      <t>78,0700</t>
    </r>
  </si>
  <si>
    <r>
      <t>za mostem (3,422-3,402)*2110*1,85=</t>
    </r>
    <r>
      <rPr>
        <b/>
        <sz val="8"/>
        <color theme="1"/>
        <rFont val="Calibri"/>
        <family val="2"/>
        <charset val="238"/>
        <scheme val="minor"/>
      </rPr>
      <t>78,0700</t>
    </r>
  </si>
  <si>
    <t>5905055010R2</t>
  </si>
  <si>
    <r>
      <t>P890 20*4*0,5=</t>
    </r>
    <r>
      <rPr>
        <b/>
        <sz val="8"/>
        <color theme="1"/>
        <rFont val="Calibri"/>
        <family val="2"/>
        <charset val="238"/>
        <scheme val="minor"/>
      </rPr>
      <t>40,0000</t>
    </r>
  </si>
  <si>
    <t>9902100100R4</t>
  </si>
  <si>
    <r>
      <t>Odvoz vytěženého materiálu na deponii z P890 20*4*0,5*1,85=</t>
    </r>
    <r>
      <rPr>
        <b/>
        <sz val="8"/>
        <color theme="1"/>
        <rFont val="Calibri"/>
        <family val="2"/>
        <charset val="238"/>
        <scheme val="minor"/>
      </rPr>
      <t>74,0000</t>
    </r>
  </si>
  <si>
    <t>Oprava stezky strojně s odstraněním drnu a nánosu přes 10 cm do 20 cm. Poznámka: 1. V cenách jsou započteny náklady na odtěžení nánosu stezky a rozprostření výzisku na terén nebo naložení na dopravní prostředek a úprava povrchu stezky.</t>
  </si>
  <si>
    <r>
      <t>(3,266-2,936)*1000*1*2=</t>
    </r>
    <r>
      <rPr>
        <b/>
        <sz val="8"/>
        <color theme="1"/>
        <rFont val="Calibri"/>
        <family val="2"/>
        <charset val="238"/>
        <scheme val="minor"/>
      </rPr>
      <t>660,0000</t>
    </r>
  </si>
  <si>
    <r>
      <t>(7,363-3,402)*1000*1*2=</t>
    </r>
    <r>
      <rPr>
        <b/>
        <sz val="8"/>
        <color theme="1"/>
        <rFont val="Calibri"/>
        <family val="2"/>
        <charset val="238"/>
        <scheme val="minor"/>
      </rPr>
      <t>7922,0000</t>
    </r>
  </si>
  <si>
    <t>Čištění otevřených odvodňovacích zařízení strojně příkop nezpevněný. Poznámka: 1. V cenách jsou započteny náklady na odtěžení nánosu a nečistot, rozprostření výzisku na terén nebo naložení na dopravní prostředek.2. V cenách nejsou obsaženy náklady na</t>
  </si>
  <si>
    <r>
      <t>2367*0,8*0,4=</t>
    </r>
    <r>
      <rPr>
        <b/>
        <sz val="8"/>
        <color theme="1"/>
        <rFont val="Calibri"/>
        <family val="2"/>
        <charset val="238"/>
        <scheme val="minor"/>
      </rPr>
      <t>757,4400</t>
    </r>
  </si>
  <si>
    <t>9902100100R2</t>
  </si>
  <si>
    <t>Odvoz vytěženého materiálu z trati na deponii</t>
  </si>
  <si>
    <t>stezky</t>
  </si>
  <si>
    <r>
      <t>(3,266-2,936)*1000*1*2*0,2*1,85=</t>
    </r>
    <r>
      <rPr>
        <b/>
        <sz val="8"/>
        <color theme="1"/>
        <rFont val="Calibri"/>
        <family val="2"/>
        <charset val="238"/>
        <scheme val="minor"/>
      </rPr>
      <t>244,2000</t>
    </r>
  </si>
  <si>
    <r>
      <t>(7,363-3,402)*1000*1*2*0,2*1,85=</t>
    </r>
    <r>
      <rPr>
        <b/>
        <sz val="8"/>
        <color theme="1"/>
        <rFont val="Calibri"/>
        <family val="2"/>
        <charset val="238"/>
        <scheme val="minor"/>
      </rPr>
      <t>2931,1400</t>
    </r>
  </si>
  <si>
    <t>příkopy</t>
  </si>
  <si>
    <r>
      <t>2367*0,8*0,4*1,85=</t>
    </r>
    <r>
      <rPr>
        <b/>
        <sz val="8"/>
        <color theme="1"/>
        <rFont val="Calibri"/>
        <family val="2"/>
        <charset val="238"/>
        <scheme val="minor"/>
      </rPr>
      <t>1401,2640</t>
    </r>
  </si>
  <si>
    <t>Poplatek za uložení suti nebo hmot na oficiální skládku</t>
  </si>
  <si>
    <t>Poplatek za uložení odpadu ze strojního čištění a odstranění kolejového lože</t>
  </si>
  <si>
    <t>Strojní čištění</t>
  </si>
  <si>
    <t>Ostranění KL</t>
  </si>
  <si>
    <r>
      <t>P890 20*4*0,5*1,85=</t>
    </r>
    <r>
      <rPr>
        <b/>
        <sz val="8"/>
        <color theme="1"/>
        <rFont val="Calibri"/>
        <family val="2"/>
        <charset val="238"/>
        <scheme val="minor"/>
      </rPr>
      <t>74,0000</t>
    </r>
  </si>
  <si>
    <t>9902100300R1</t>
  </si>
  <si>
    <r>
      <t>Odvoz odpadu ze strojního čištění a ostranění KL, banketů a příkopů 11129,6814=</t>
    </r>
    <r>
      <rPr>
        <b/>
        <sz val="8"/>
        <color theme="1"/>
        <rFont val="Calibri"/>
        <family val="2"/>
        <charset val="238"/>
        <scheme val="minor"/>
      </rPr>
      <t>11129,6814</t>
    </r>
  </si>
  <si>
    <t>5905060010R1</t>
  </si>
  <si>
    <t>Zřízení nového kolejového lože v koleji. Poznámka: 1. V cenách jsou započteny náklady na zřízení KL nově zřizované koleje, vložení geosyntetika, rozprostření vrstvy kameniva, zřízení homogenizované vrstvy kameniva a úprava KL do profilu. 2. V cenách</t>
  </si>
  <si>
    <t>Doplnění KL kamenivem souvisle strojně v koleji. Poznámka: 1. V cenách jsou započteny náklady na doplnění kameniva ojediněle ručně vidlemi a/nebo souvisle strojně z výsypných vozů případně nakladačem.2. V cenách nejsou obsaženy náklady na dodávku kam</t>
  </si>
  <si>
    <t>Doplnění KL po strojním čištění předpoklad 30% z objemu kolejového lože počítáno z průměrného objemu 2680m3/km koleje, objemová hmotnost kolejového lože uvažovaná 1,85t/m3</t>
  </si>
  <si>
    <r>
      <t>(3,246-2,936)*2680*0,3=</t>
    </r>
    <r>
      <rPr>
        <b/>
        <sz val="8"/>
        <color theme="1"/>
        <rFont val="Calibri"/>
        <family val="2"/>
        <charset val="238"/>
        <scheme val="minor"/>
      </rPr>
      <t>249,2400</t>
    </r>
  </si>
  <si>
    <r>
      <t>(7,363-3,422)*2680*0,3=</t>
    </r>
    <r>
      <rPr>
        <b/>
        <sz val="8"/>
        <color theme="1"/>
        <rFont val="Calibri"/>
        <family val="2"/>
        <charset val="238"/>
        <scheme val="minor"/>
      </rPr>
      <t>3168,5640</t>
    </r>
  </si>
  <si>
    <t>Kamenivo drcené štěrk frakce 31,5/63 třídy BI</t>
  </si>
  <si>
    <r>
      <t>Zřízení KL před a za mostem 84,4*1,85=</t>
    </r>
    <r>
      <rPr>
        <b/>
        <sz val="8"/>
        <color theme="1"/>
        <rFont val="Calibri"/>
        <family val="2"/>
        <charset val="238"/>
        <scheme val="minor"/>
      </rPr>
      <t>156,1400</t>
    </r>
  </si>
  <si>
    <r>
      <t>Zřízení KL P890 40*1,85=</t>
    </r>
    <r>
      <rPr>
        <b/>
        <sz val="8"/>
        <color theme="1"/>
        <rFont val="Calibri"/>
        <family val="2"/>
        <charset val="238"/>
        <scheme val="minor"/>
      </rPr>
      <t>74,0000</t>
    </r>
  </si>
  <si>
    <r>
      <t>Doplnění KL po strojním čištění 3417,8040*1,85=</t>
    </r>
    <r>
      <rPr>
        <b/>
        <sz val="8"/>
        <color theme="1"/>
        <rFont val="Calibri"/>
        <family val="2"/>
        <charset val="238"/>
        <scheme val="minor"/>
      </rPr>
      <t>6322,9374</t>
    </r>
  </si>
  <si>
    <t>9902100300R2</t>
  </si>
  <si>
    <r>
      <t>Doprava kameniva 32/63 6553,0774=</t>
    </r>
    <r>
      <rPr>
        <b/>
        <sz val="8"/>
        <color theme="1"/>
        <rFont val="Calibri"/>
        <family val="2"/>
        <charset val="238"/>
        <scheme val="minor"/>
      </rPr>
      <t>6553,0774</t>
    </r>
  </si>
  <si>
    <t>Přesná úprava GPK koleje směrové a výškové uspořádání pražce betonové. Poznámka: 1. V cenách jsou započteny náklady na úpravu směrového a výškového uspořádání strojní linkou ASP s přesným zaměřením její prostorové polohy, úpravu KL pluhem a měření me</t>
  </si>
  <si>
    <t>1 a 2 podbití koleje před a za mostem</t>
  </si>
  <si>
    <r>
      <t>(3,266-3,246)*2=</t>
    </r>
    <r>
      <rPr>
        <b/>
        <sz val="8"/>
        <color theme="1"/>
        <rFont val="Calibri"/>
        <family val="2"/>
        <charset val="238"/>
        <scheme val="minor"/>
      </rPr>
      <t>0,0400</t>
    </r>
  </si>
  <si>
    <r>
      <t>(3,422-3,402)*2=</t>
    </r>
    <r>
      <rPr>
        <b/>
        <sz val="8"/>
        <color theme="1"/>
        <rFont val="Calibri"/>
        <family val="2"/>
        <charset val="238"/>
        <scheme val="minor"/>
      </rPr>
      <t>0,0400</t>
    </r>
  </si>
  <si>
    <t>Závěrečné podbití koleje po strojním čištění a výměně KL před a za mostem</t>
  </si>
  <si>
    <r>
      <t>3,266-2,936=</t>
    </r>
    <r>
      <rPr>
        <b/>
        <sz val="8"/>
        <color theme="1"/>
        <rFont val="Calibri"/>
        <family val="2"/>
        <charset val="238"/>
        <scheme val="minor"/>
      </rPr>
      <t>0,3300</t>
    </r>
  </si>
  <si>
    <r>
      <t>7,363-3,402=</t>
    </r>
    <r>
      <rPr>
        <b/>
        <sz val="8"/>
        <color theme="1"/>
        <rFont val="Calibri"/>
        <family val="2"/>
        <charset val="238"/>
        <scheme val="minor"/>
      </rPr>
      <t>3,9610</t>
    </r>
  </si>
  <si>
    <t>9903200200R1</t>
  </si>
  <si>
    <r>
      <t>Přeprava SČ, ASP, pluh, 3=</t>
    </r>
    <r>
      <rPr>
        <b/>
        <sz val="8"/>
        <color theme="1"/>
        <rFont val="Calibri"/>
        <family val="2"/>
        <charset val="238"/>
        <scheme val="minor"/>
      </rPr>
      <t>3,0000</t>
    </r>
  </si>
  <si>
    <r>
      <t>Přeprava ASP, pluh propracování 2=</t>
    </r>
    <r>
      <rPr>
        <b/>
        <sz val="8"/>
        <color theme="1"/>
        <rFont val="Calibri"/>
        <family val="2"/>
        <charset val="238"/>
        <scheme val="minor"/>
      </rPr>
      <t>2,0000</t>
    </r>
  </si>
  <si>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t>
  </si>
  <si>
    <t>Před každým podbitím (3x) a před zřízením BK a po zřízení BK</t>
  </si>
  <si>
    <r>
      <t>(3,266-2,936)*5=</t>
    </r>
    <r>
      <rPr>
        <b/>
        <sz val="8"/>
        <color theme="1"/>
        <rFont val="Calibri"/>
        <family val="2"/>
        <charset val="238"/>
        <scheme val="minor"/>
      </rPr>
      <t>1,6500</t>
    </r>
  </si>
  <si>
    <r>
      <t>(7,363-3,402)*5=</t>
    </r>
    <r>
      <rPr>
        <b/>
        <sz val="8"/>
        <color theme="1"/>
        <rFont val="Calibri"/>
        <family val="2"/>
        <charset val="238"/>
        <scheme val="minor"/>
      </rPr>
      <t>19,8050</t>
    </r>
  </si>
  <si>
    <t>Svařování kolejnic termitem plný předehřev standardní spára svar jednotlivý tv. S49. Poznámka: 1. V cenách jsou započteny náklady na vybrání kameniva z mezipražcového prostoru, demontáž upevňovadel, směrové a výškové vyrovnání kolejnic, provedení sva</t>
  </si>
  <si>
    <r>
      <t>svaření kolejnic do bezstykové koleje - Závěrné sváry 4427m, 14x2 pasy po 300m a 1x2 pasy 227m, celkem 15x2 pasy 15*2+2=</t>
    </r>
    <r>
      <rPr>
        <b/>
        <sz val="8"/>
        <color theme="1"/>
        <rFont val="Calibri"/>
        <family val="2"/>
        <charset val="238"/>
        <scheme val="minor"/>
      </rPr>
      <t>32,0000</t>
    </r>
  </si>
  <si>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t>
  </si>
  <si>
    <r>
      <t>32=</t>
    </r>
    <r>
      <rPr>
        <b/>
        <sz val="8"/>
        <color theme="1"/>
        <rFont val="Calibri"/>
        <family val="2"/>
        <charset val="238"/>
        <scheme val="minor"/>
      </rPr>
      <t>32,0000</t>
    </r>
  </si>
  <si>
    <t>Umožnění volné dilatace kolejnice demontáž upevňovadel s osazením kluzných podložek rozdělení pražců ""u"". Poznámka: 1. V cenách jsou započteny náklady na uvolnění, demontáž a rovnoměrné prodloužení nebo zkrácení kolejnice, vyznačení značek a vedení d</t>
  </si>
  <si>
    <r>
      <t>(7,363-2,936)*1000*2=</t>
    </r>
    <r>
      <rPr>
        <b/>
        <sz val="8"/>
        <color theme="1"/>
        <rFont val="Calibri"/>
        <family val="2"/>
        <charset val="238"/>
        <scheme val="minor"/>
      </rPr>
      <t>8854,0000</t>
    </r>
  </si>
  <si>
    <t>Umožnění volné dilatace kolejnice montáž upevňovadel s odstraněním kluzných podložek rozdělení pražců ""u"". Poznámka: 1. V cenách jsou započteny náklady na uvolnění, demontáž a rovnoměrné prodloužení nebo zkrácení kolejnice, vyznačení značek a vedení</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</si>
  <si>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t>
  </si>
  <si>
    <r>
      <t>(7,363-2,936)*1000=</t>
    </r>
    <r>
      <rPr>
        <b/>
        <sz val="8"/>
        <color theme="1"/>
        <rFont val="Calibri"/>
        <family val="2"/>
        <charset val="238"/>
        <scheme val="minor"/>
      </rPr>
      <t>4427,0000</t>
    </r>
  </si>
  <si>
    <t>Demontáž dílů betonové přejezdové konstrukce vnitřního panelu. Poznámka: 1. V cenách jsou započteny náklady na demontáž konstrukce a naložení na dopravní prostředek.</t>
  </si>
  <si>
    <r>
      <t>P888 2=</t>
    </r>
    <r>
      <rPr>
        <b/>
        <sz val="8"/>
        <color theme="1"/>
        <rFont val="Calibri"/>
        <family val="2"/>
        <charset val="238"/>
        <scheme val="minor"/>
      </rPr>
      <t>2,0000</t>
    </r>
  </si>
  <si>
    <r>
      <t>P0889 4=</t>
    </r>
    <r>
      <rPr>
        <b/>
        <sz val="8"/>
        <color theme="1"/>
        <rFont val="Calibri"/>
        <family val="2"/>
        <charset val="238"/>
        <scheme val="minor"/>
      </rPr>
      <t>4,0000</t>
    </r>
  </si>
  <si>
    <t>Demontáž dílů přejezdové konstrukce se silničními panely vnější ochranný trámec. Poznámka: 1. V cenách jsou započteny náklady na demontáž a naložení na dopravní prostředek.</t>
  </si>
  <si>
    <r>
      <t>P889 4=</t>
    </r>
    <r>
      <rPr>
        <b/>
        <sz val="8"/>
        <color theme="1"/>
        <rFont val="Calibri"/>
        <family val="2"/>
        <charset val="238"/>
        <scheme val="minor"/>
      </rPr>
      <t>4,0000</t>
    </r>
  </si>
  <si>
    <t>Dělení AB komunikace řezáním hloubky do 20 cm. Poznámka: 1. V cenách jsou započteny náklady na provedení úkolu.</t>
  </si>
  <si>
    <r>
      <t>P890 6*2=</t>
    </r>
    <r>
      <rPr>
        <b/>
        <sz val="8"/>
        <color theme="1"/>
        <rFont val="Calibri"/>
        <family val="2"/>
        <charset val="238"/>
        <scheme val="minor"/>
      </rPr>
      <t>12,0000</t>
    </r>
  </si>
  <si>
    <t>Odstranění AB komunikace odtěžením nebo frézováním hloubky do 20 cm. Poznámka: 1. V cenách jsou započteny náklady na odtěžení nebo frézování a naložení výzisku na dopravní prostředek.</t>
  </si>
  <si>
    <r>
      <t>P890 6*6=</t>
    </r>
    <r>
      <rPr>
        <b/>
        <sz val="8"/>
        <color theme="1"/>
        <rFont val="Calibri"/>
        <family val="2"/>
        <charset val="238"/>
        <scheme val="minor"/>
      </rPr>
      <t>36,0000</t>
    </r>
  </si>
  <si>
    <t>Demontáž kolejnicových dílů přejezdu ochranná kolejnice. Poznámka: 1. V cenách jsou započteny náklady na demontáž a naložení na dopravní prostředek.</t>
  </si>
  <si>
    <t>Poplatek za recyklaci odpadu - asfaltové směsi, kusový beton</t>
  </si>
  <si>
    <r>
      <t>P 890 36*0,15*2,4=</t>
    </r>
    <r>
      <rPr>
        <b/>
        <sz val="8"/>
        <color theme="1"/>
        <rFont val="Calibri"/>
        <family val="2"/>
        <charset val="238"/>
        <scheme val="minor"/>
      </rPr>
      <t>12,9600</t>
    </r>
  </si>
  <si>
    <t>9902100300R3</t>
  </si>
  <si>
    <r>
      <t>P 890 36*0,15*2,4=</t>
    </r>
    <r>
      <rPr>
        <b/>
        <sz val="8"/>
        <color theme="1"/>
        <rFont val="Calibri"/>
        <family val="2"/>
        <charset val="238"/>
        <scheme val="minor"/>
      </rPr>
      <t>12,9600 odvoz asfaltu na skládku</t>
    </r>
  </si>
  <si>
    <t>Přejezd celopryžový pro nezatížené komunikace se závěrnou zídkou tv. T</t>
  </si>
  <si>
    <r>
      <t>P888 4,8=</t>
    </r>
    <r>
      <rPr>
        <b/>
        <sz val="8"/>
        <color theme="1"/>
        <rFont val="Calibri"/>
        <family val="2"/>
        <charset val="238"/>
        <scheme val="minor"/>
      </rPr>
      <t>4,8000</t>
    </r>
  </si>
  <si>
    <r>
      <t>P890 7,2=</t>
    </r>
    <r>
      <rPr>
        <b/>
        <sz val="8"/>
        <color theme="1"/>
        <rFont val="Calibri"/>
        <family val="2"/>
        <charset val="238"/>
        <scheme val="minor"/>
      </rPr>
      <t>7,2000</t>
    </r>
  </si>
  <si>
    <t>5963101005R</t>
  </si>
  <si>
    <t>Přejezd celopryžový pro nezatížené komunikace - pouze vnitřní panely</t>
  </si>
  <si>
    <r>
      <t>P889 4,8=</t>
    </r>
    <r>
      <rPr>
        <b/>
        <sz val="8"/>
        <color theme="1"/>
        <rFont val="Calibri"/>
        <family val="2"/>
        <charset val="238"/>
        <scheme val="minor"/>
      </rPr>
      <t>4,8000 Pouze vnitřní panely</t>
    </r>
  </si>
  <si>
    <t>9902401200R4</t>
  </si>
  <si>
    <r>
      <t>Doprava přejezdú Strail 2*5+1*2,5=</t>
    </r>
    <r>
      <rPr>
        <b/>
        <sz val="8"/>
        <color theme="1"/>
        <rFont val="Calibri"/>
        <family val="2"/>
        <charset val="238"/>
        <scheme val="minor"/>
      </rPr>
      <t>12,5000</t>
    </r>
  </si>
  <si>
    <t>Beton lehce zhutnitelný C 12/15;X0 F5 2 080 2 517</t>
  </si>
  <si>
    <t xml:space="preserve">podkladní beton pod závěrné zídky u P888, P890 </t>
  </si>
  <si>
    <r>
      <t>(4,8*2*0,8*0,2)=</t>
    </r>
    <r>
      <rPr>
        <b/>
        <sz val="8"/>
        <color theme="1"/>
        <rFont val="Calibri"/>
        <family val="2"/>
        <charset val="238"/>
        <scheme val="minor"/>
      </rPr>
      <t>1,5360</t>
    </r>
  </si>
  <si>
    <r>
      <t>7,2*2*0,8*0,2=</t>
    </r>
    <r>
      <rPr>
        <b/>
        <sz val="8"/>
        <color theme="1"/>
        <rFont val="Calibri"/>
        <family val="2"/>
        <charset val="238"/>
        <scheme val="minor"/>
      </rPr>
      <t>2,3040</t>
    </r>
  </si>
  <si>
    <t>Podkladní beton a obetonování prahové vpusti z Polymerbetonu</t>
  </si>
  <si>
    <r>
      <t>(8*0,8*0,1)+(8*0,4*0,3)=</t>
    </r>
    <r>
      <rPr>
        <b/>
        <sz val="8"/>
        <color theme="1"/>
        <rFont val="Calibri"/>
        <family val="2"/>
        <charset val="238"/>
        <scheme val="minor"/>
      </rPr>
      <t>1,6000</t>
    </r>
  </si>
  <si>
    <t>9902100200R1</t>
  </si>
  <si>
    <t>Doprava mechanizací přes 3,5 t Měrnou jednotkou je t přepravovaného materiálu. sypanin kameniva, písku, suti, dlažebních kostek, atd. do 20 km</t>
  </si>
  <si>
    <r>
      <t>Doprava betonové směsy 5,44*2,4=</t>
    </r>
    <r>
      <rPr>
        <b/>
        <sz val="8"/>
        <color theme="1"/>
        <rFont val="Calibri"/>
        <family val="2"/>
        <charset val="238"/>
        <scheme val="minor"/>
      </rPr>
      <t>13,0560</t>
    </r>
  </si>
  <si>
    <t>Montáž celopryžové přejezdové konstrukce málo zatížené v koleji část vnější a vnitřní včetně závěrných zídek. Poznámka: 1. V cenách jsou započteny náklady na montáž konstrukce.2. V cenách nejsou obsaženy náklady na dodávku materiálu.</t>
  </si>
  <si>
    <r>
      <t>P888, P890 4,8+7,2=</t>
    </r>
    <r>
      <rPr>
        <b/>
        <sz val="8"/>
        <color theme="1"/>
        <rFont val="Calibri"/>
        <family val="2"/>
        <charset val="238"/>
        <scheme val="minor"/>
      </rPr>
      <t>12,0000</t>
    </r>
  </si>
  <si>
    <t>Montáž celopryžové přejezdové konstrukce málo zatížené v koleji část vnitřní. Poznámka: 1. V cenách jsou započteny náklady na montáž konstrukce.2. V cenách nejsou obsaženy náklady na dodávku materiálu.</t>
  </si>
  <si>
    <r>
      <t>P889 4,8=</t>
    </r>
    <r>
      <rPr>
        <b/>
        <sz val="8"/>
        <color theme="1"/>
        <rFont val="Calibri"/>
        <family val="2"/>
        <charset val="238"/>
        <scheme val="minor"/>
      </rPr>
      <t>4,8000</t>
    </r>
  </si>
  <si>
    <t>Asfaltový beton ACO 11S 50/70 střednězrnný-obrusná vrstva</t>
  </si>
  <si>
    <t xml:space="preserve">P888 </t>
  </si>
  <si>
    <r>
      <t>4,8*1,5*0,15*2,4=</t>
    </r>
    <r>
      <rPr>
        <b/>
        <sz val="8"/>
        <color theme="1"/>
        <rFont val="Calibri"/>
        <family val="2"/>
        <charset val="238"/>
        <scheme val="minor"/>
      </rPr>
      <t>2,5920</t>
    </r>
    <r>
      <rPr>
        <sz val="8"/>
        <color theme="1"/>
        <rFont val="Calibri"/>
        <family val="2"/>
        <charset val="238"/>
        <scheme val="minor"/>
      </rPr>
      <t xml:space="preserve"> v pravo od koleje</t>
    </r>
  </si>
  <si>
    <r>
      <t>4,8*1,5*0,15*2,4=</t>
    </r>
    <r>
      <rPr>
        <b/>
        <sz val="8"/>
        <color theme="1"/>
        <rFont val="Calibri"/>
        <family val="2"/>
        <charset val="238"/>
        <scheme val="minor"/>
      </rPr>
      <t>2,5920</t>
    </r>
    <r>
      <rPr>
        <sz val="8"/>
        <color theme="1"/>
        <rFont val="Calibri"/>
        <family val="2"/>
        <charset val="238"/>
        <scheme val="minor"/>
      </rPr>
      <t xml:space="preserve"> v levo od koleje mezi závěrnou zídkou a prahovou vpustí</t>
    </r>
  </si>
  <si>
    <r>
      <t>4,8*0,5*0,15*2,4=</t>
    </r>
    <r>
      <rPr>
        <b/>
        <sz val="8"/>
        <color theme="1"/>
        <rFont val="Calibri"/>
        <family val="2"/>
        <charset val="238"/>
        <scheme val="minor"/>
      </rPr>
      <t>0,8640</t>
    </r>
    <r>
      <rPr>
        <sz val="8"/>
        <color theme="1"/>
        <rFont val="Calibri"/>
        <family val="2"/>
        <charset val="238"/>
        <scheme val="minor"/>
      </rPr>
      <t xml:space="preserve"> v levo od koleje za prahovou vpustí</t>
    </r>
  </si>
  <si>
    <r>
      <t>P890 7,2*1,5*2*0,15*2,4=</t>
    </r>
    <r>
      <rPr>
        <b/>
        <sz val="8"/>
        <color theme="1"/>
        <rFont val="Calibri"/>
        <family val="2"/>
        <charset val="238"/>
        <scheme val="minor"/>
      </rPr>
      <t>7,7760</t>
    </r>
  </si>
  <si>
    <t>Asfaltová zálivka pro trhliny a spáry</t>
  </si>
  <si>
    <r>
      <t>P890 7,2*0,2*2=</t>
    </r>
    <r>
      <rPr>
        <b/>
        <sz val="8"/>
        <color theme="1"/>
        <rFont val="Calibri"/>
        <family val="2"/>
        <charset val="238"/>
        <scheme val="minor"/>
      </rPr>
      <t>2,8800</t>
    </r>
  </si>
  <si>
    <t>9902100200R2</t>
  </si>
  <si>
    <r>
      <t>Doprava asfaltu nového 13,824=</t>
    </r>
    <r>
      <rPr>
        <b/>
        <sz val="8"/>
        <color theme="1"/>
        <rFont val="Calibri"/>
        <family val="2"/>
        <charset val="238"/>
        <scheme val="minor"/>
      </rPr>
      <t>13,8240</t>
    </r>
  </si>
  <si>
    <t>Zřízení konstrukce vozovky asfaltobetonové lehké. Poznámka: 1. V cenách jsou započteny náklady na zřízení netuhé vozovky podle VL s živičným podkladem ze stmelených vrstev podle vzorového lidtu Ž.2. V cenách nejsou obsaženy náklady na dodávku materiá</t>
  </si>
  <si>
    <r>
      <t>4,8*1,5=</t>
    </r>
    <r>
      <rPr>
        <b/>
        <sz val="8"/>
        <color theme="1"/>
        <rFont val="Calibri"/>
        <family val="2"/>
        <charset val="238"/>
        <scheme val="minor"/>
      </rPr>
      <t>7,2000</t>
    </r>
    <r>
      <rPr>
        <sz val="8"/>
        <color theme="1"/>
        <rFont val="Calibri"/>
        <family val="2"/>
        <charset val="238"/>
        <scheme val="minor"/>
      </rPr>
      <t xml:space="preserve"> v pravo od koleje</t>
    </r>
  </si>
  <si>
    <r>
      <t>4,8*1,5=</t>
    </r>
    <r>
      <rPr>
        <b/>
        <sz val="8"/>
        <color theme="1"/>
        <rFont val="Calibri"/>
        <family val="2"/>
        <charset val="238"/>
        <scheme val="minor"/>
      </rPr>
      <t>7,2000</t>
    </r>
    <r>
      <rPr>
        <sz val="8"/>
        <color theme="1"/>
        <rFont val="Calibri"/>
        <family val="2"/>
        <charset val="238"/>
        <scheme val="minor"/>
      </rPr>
      <t xml:space="preserve"> v levo od koleje mezi závěrnou zídkou a prahovou vpustí</t>
    </r>
  </si>
  <si>
    <r>
      <t>4,8*0,5=</t>
    </r>
    <r>
      <rPr>
        <b/>
        <sz val="8"/>
        <color theme="1"/>
        <rFont val="Calibri"/>
        <family val="2"/>
        <charset val="238"/>
        <scheme val="minor"/>
      </rPr>
      <t>2,4000</t>
    </r>
    <r>
      <rPr>
        <sz val="8"/>
        <color theme="1"/>
        <rFont val="Calibri"/>
        <family val="2"/>
        <charset val="238"/>
        <scheme val="minor"/>
      </rPr>
      <t xml:space="preserve"> v levo od koleje za prahovou vpustí</t>
    </r>
  </si>
  <si>
    <r>
      <t>P890 7,2*1,5*2=</t>
    </r>
    <r>
      <rPr>
        <b/>
        <sz val="8"/>
        <color theme="1"/>
        <rFont val="Calibri"/>
        <family val="2"/>
        <charset val="238"/>
        <scheme val="minor"/>
      </rPr>
      <t>21,6000</t>
    </r>
  </si>
  <si>
    <t>5915025010R</t>
  </si>
  <si>
    <t>Úprava vrstvy KL po snesení kolejového roštu koleje nebo výhybky. Poznámka: 1. V cenách jsou započteny náklady na rozhrnutí a urovnání KL a terénu z důvodu rušení trati.</t>
  </si>
  <si>
    <r>
      <t>úprava zpevněné komunikace u P889 4,8*6*2=</t>
    </r>
    <r>
      <rPr>
        <b/>
        <sz val="8"/>
        <color theme="1"/>
        <rFont val="Calibri"/>
        <family val="2"/>
        <charset val="238"/>
        <scheme val="minor"/>
      </rPr>
      <t>57,6000</t>
    </r>
  </si>
  <si>
    <t>5964107000R</t>
  </si>
  <si>
    <t>Díly pro odvodnění železobetonové trouba hrdlová DN 400</t>
  </si>
  <si>
    <r>
      <t>P888 trouba na propojení příkopu vlevo od koleje dl. 2,5m 3=</t>
    </r>
    <r>
      <rPr>
        <b/>
        <sz val="8"/>
        <color theme="1"/>
        <rFont val="Calibri"/>
        <family val="2"/>
        <charset val="238"/>
        <scheme val="minor"/>
      </rPr>
      <t>3,0000</t>
    </r>
  </si>
  <si>
    <t>Odvodňovací ECO žlaby plastové</t>
  </si>
  <si>
    <r>
      <t>Monoblok RD 300 dl. 2m 4=</t>
    </r>
    <r>
      <rPr>
        <b/>
        <sz val="8"/>
        <color theme="1"/>
        <rFont val="Calibri"/>
        <family val="2"/>
        <charset val="238"/>
        <scheme val="minor"/>
      </rPr>
      <t>4,0000</t>
    </r>
  </si>
  <si>
    <t>Lomový kámen tříděný pro rovnaniny</t>
  </si>
  <si>
    <r>
      <t>pro zřízení čel propojovací trouby u P888 2*2=</t>
    </r>
    <r>
      <rPr>
        <b/>
        <sz val="8"/>
        <color theme="1"/>
        <rFont val="Calibri"/>
        <family val="2"/>
        <charset val="238"/>
        <scheme val="minor"/>
      </rPr>
      <t>4,0000</t>
    </r>
  </si>
  <si>
    <t>Hloubení rýh nebo jam na železničním spodku I. třídy. Poznámka: 1. V cenách jsou započteny náklady na hloubení a uložení výzisku na terén nebo naložení na dopravní prostředek a uložení na úložišti.</t>
  </si>
  <si>
    <r>
      <t>rýha pro propojovací rouru a prahovou vpusť u P888 8*0,8*1,2=</t>
    </r>
    <r>
      <rPr>
        <b/>
        <sz val="8"/>
        <color theme="1"/>
        <rFont val="Calibri"/>
        <family val="2"/>
        <charset val="238"/>
        <scheme val="minor"/>
      </rPr>
      <t>7,6800</t>
    </r>
  </si>
  <si>
    <t>Zásyp jam nebo rýh sypaninou na železničním spodku se zhutněním</t>
  </si>
  <si>
    <r>
      <t>zásyp propojovací trubky u P888 8*0,8*0,4=</t>
    </r>
    <r>
      <rPr>
        <b/>
        <sz val="8"/>
        <color theme="1"/>
        <rFont val="Calibri"/>
        <family val="2"/>
        <charset val="238"/>
        <scheme val="minor"/>
      </rPr>
      <t>2,5600</t>
    </r>
  </si>
  <si>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
  </si>
  <si>
    <r>
      <t>propojovací potrubí příkopu u P888 8=</t>
    </r>
    <r>
      <rPr>
        <b/>
        <sz val="8"/>
        <color theme="1"/>
        <rFont val="Calibri"/>
        <family val="2"/>
        <charset val="238"/>
        <scheme val="minor"/>
      </rPr>
      <t>8,0000</t>
    </r>
  </si>
  <si>
    <t>Zřízení otevřených odvodňovacích zařízení trativodní výusť z lomového kamene. Poznámka: 1. V cenách jsou započteny náklady na zřízení podkladní vrstvy a uložení zařízení podle vzorového listu a rozprostření výzisku na terén nebo naložení na dopravní</t>
  </si>
  <si>
    <r>
      <t>čela u propojovací trubky u P888 2*2=</t>
    </r>
    <r>
      <rPr>
        <b/>
        <sz val="8"/>
        <color theme="1"/>
        <rFont val="Calibri"/>
        <family val="2"/>
        <charset val="238"/>
        <scheme val="minor"/>
      </rPr>
      <t>4,0000</t>
    </r>
  </si>
  <si>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t>
  </si>
  <si>
    <r>
      <t>U P888 7,5=</t>
    </r>
    <r>
      <rPr>
        <b/>
        <sz val="8"/>
        <color theme="1"/>
        <rFont val="Calibri"/>
        <family val="2"/>
        <charset val="238"/>
        <scheme val="minor"/>
      </rPr>
      <t>7,5000</t>
    </r>
  </si>
  <si>
    <r>
      <t>Doprava trubky železobetonové DN800 a ECO drainu 3*1,365+4*0,150=</t>
    </r>
    <r>
      <rPr>
        <b/>
        <sz val="8"/>
        <color theme="1"/>
        <rFont val="Calibri"/>
        <family val="2"/>
        <charset val="238"/>
        <scheme val="minor"/>
      </rPr>
      <t>4,6950</t>
    </r>
  </si>
  <si>
    <t>9902100300R5</t>
  </si>
  <si>
    <r>
      <t>Doprava lomového kamene k P888 4=</t>
    </r>
    <r>
      <rPr>
        <b/>
        <sz val="8"/>
        <color theme="1"/>
        <rFont val="Calibri"/>
        <family val="2"/>
        <charset val="238"/>
        <scheme val="minor"/>
      </rPr>
      <t>4,0000</t>
    </r>
  </si>
  <si>
    <t>033111001R1</t>
  </si>
  <si>
    <t>Provozní vlivy Výluka silničního provozu se zajištěním objížďky</t>
  </si>
  <si>
    <t>komplet</t>
  </si>
  <si>
    <r>
      <t>P888, P889 a P890. U P890 včetně případného provizorního přejezdu 1=</t>
    </r>
    <r>
      <rPr>
        <b/>
        <sz val="8"/>
        <color theme="1"/>
        <rFont val="Calibri"/>
        <family val="2"/>
        <charset val="238"/>
        <scheme val="minor"/>
      </rPr>
      <t>1,0000</t>
    </r>
  </si>
  <si>
    <t>Demontáž zajišťovací značky včetně sloupku a základu konzolové. Poznámka: 1. V cenách jsou započteny náklady na demontáž součástí značky, úpravu a urovnání terénu.</t>
  </si>
  <si>
    <r>
      <t>100=</t>
    </r>
    <r>
      <rPr>
        <b/>
        <sz val="8"/>
        <color theme="1"/>
        <rFont val="Calibri"/>
        <family val="2"/>
        <charset val="238"/>
        <scheme val="minor"/>
      </rPr>
      <t>100,0000</t>
    </r>
  </si>
  <si>
    <t>9902200300R3</t>
  </si>
  <si>
    <r>
      <t>odvoz zajišťovacích značek na skládku 100*0,068=</t>
    </r>
    <r>
      <rPr>
        <b/>
        <sz val="8"/>
        <color theme="1"/>
        <rFont val="Calibri"/>
        <family val="2"/>
        <charset val="238"/>
        <scheme val="minor"/>
      </rPr>
      <t>6,8000</t>
    </r>
  </si>
  <si>
    <t>9909000500R2</t>
  </si>
  <si>
    <t>Poplatek za uložení betonových prefabrikátů</t>
  </si>
  <si>
    <r>
      <t>Poplatek za zajišťovací značky 100*0,068=</t>
    </r>
    <r>
      <rPr>
        <b/>
        <sz val="8"/>
        <color theme="1"/>
        <rFont val="Calibri"/>
        <family val="2"/>
        <charset val="238"/>
        <scheme val="minor"/>
      </rPr>
      <t>6,8000</t>
    </r>
  </si>
  <si>
    <t>Zajištění PPK sloupek zajišťovací značka</t>
  </si>
  <si>
    <r>
      <t>45=</t>
    </r>
    <r>
      <rPr>
        <b/>
        <sz val="8"/>
        <color theme="1"/>
        <rFont val="Calibri"/>
        <family val="2"/>
        <charset val="238"/>
        <scheme val="minor"/>
      </rPr>
      <t>45,0000</t>
    </r>
  </si>
  <si>
    <t>Zajištění PPK konzolová značka</t>
  </si>
  <si>
    <t>Zajištění PPK štítek konzolové a hřebové značky</t>
  </si>
  <si>
    <t>9902401200R5</t>
  </si>
  <si>
    <r>
      <t>Doprava sloupku zajišťovací značky se základem 45*0,170=</t>
    </r>
    <r>
      <rPr>
        <b/>
        <sz val="8"/>
        <color theme="1"/>
        <rFont val="Calibri"/>
        <family val="2"/>
        <charset val="238"/>
        <scheme val="minor"/>
      </rPr>
      <t>7,6500</t>
    </r>
  </si>
  <si>
    <t>Montáž zajišťovací značky včetně sloupku a základu konzolové. Poznámka: 1. V cenách jsou započteny náklady na montáž součástí značky včetně zemních prací a úpravy terénu.2. V cenách nejsou obsaženy náklady na dodávku materiálu.</t>
  </si>
  <si>
    <t>Projektové práce Dokumentace skutečného provedení železničního svršku a spodku - V sazbě jsou obsaženy náklady na zaměření a vyhotovení dokumentace skutečného provedení žel. svršku a spodku dle vyhlášky č. 499/2006 Sb., a vyhlášky č. 31/1995 Sb. včet</t>
  </si>
  <si>
    <r>
      <t>Dokumentace zajišťovacích značek, DSPS, GDSPS 3=</t>
    </r>
    <r>
      <rPr>
        <b/>
        <sz val="7.5"/>
        <color theme="1"/>
        <rFont val="MS Sans Serif"/>
        <family val="2"/>
        <charset val="238"/>
      </rPr>
      <t>3,0000</t>
    </r>
  </si>
  <si>
    <t>Průzkumné práce pro opravy Doplňující laboratorní rozbor kontaminace zeminy nebo kol. lože - V ceně jsou započteny náklady na doplňující rozbor kameniva nebo KL pro objasnění kontaminace ropnými látkami akreditovanou laboratoří včetně vyhodnocení a p</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</si>
  <si>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t>
  </si>
  <si>
    <t>Zařízení a vybavení staveniště vyjma dále jmenované práce včetně opatření na ochranu sousedních pozemků, včetně opatření na ochranu sousedních pozemků, informační tabule, dopravního značení na staveništi aj. při velikosti nákladů do 1 mil. Kč</t>
  </si>
  <si>
    <t>Následná úprava GPK koleje směrové a výškové uspořádání pražce betonové. Poznámka: 1. V cenách jsou započteny náklady na úpravu směrového a výškového uspořádání strojní linkou ASP s přesným zaměřením její prostorové polohy po konsolidaci KL, úpravu K</t>
  </si>
  <si>
    <t>PROPRACOVÁNÍ</t>
  </si>
  <si>
    <t>Demontáž celopryžové přejezdové konstrukce málo zatížené v koleji část vnitřní. Poznámka: 1. V cenách jsou započteny náklady na demontáž konstrukce, naložení na dopravní prostředek.</t>
  </si>
  <si>
    <r>
      <t>P 889 při propracování 4,8=</t>
    </r>
    <r>
      <rPr>
        <b/>
        <sz val="8"/>
        <color theme="1"/>
        <rFont val="Calibri"/>
        <family val="2"/>
        <charset val="238"/>
        <scheme val="minor"/>
      </rPr>
      <t>4,8000</t>
    </r>
  </si>
  <si>
    <t>Demontáž celopryžové přejezdové konstrukce málo zatížené v koleji část vnější a vnitřní bez závěrných zídek. Poznámka: 1. V cenách jsou započteny náklady na demontáž konstrukce, naložení na dopravní prostředek.</t>
  </si>
  <si>
    <r>
      <t>P888 a P890 při propracování 4,8+7,2=</t>
    </r>
    <r>
      <rPr>
        <b/>
        <sz val="8"/>
        <color theme="1"/>
        <rFont val="Calibri"/>
        <family val="2"/>
        <charset val="238"/>
        <scheme val="minor"/>
      </rPr>
      <t>12,0000</t>
    </r>
  </si>
  <si>
    <t>Montáž celopryžové přejezdové konstrukce málo zatížené v koleji část vnější a vnitřní bez závěrných zídek. Poznámka: 1. V cenách jsou započteny náklady na montáž konstrukce.2. V cenách nejsou obsaženy náklady na dodávku materiálu.</t>
  </si>
  <si>
    <t>033111001R2</t>
  </si>
  <si>
    <r>
      <t>P888, P889 a P890 při propracování 1=</t>
    </r>
    <r>
      <rPr>
        <b/>
        <sz val="8"/>
        <color theme="1"/>
        <rFont val="Calibri"/>
        <family val="2"/>
        <charset val="238"/>
        <scheme val="minor"/>
      </rPr>
      <t>1,0000</t>
    </r>
  </si>
  <si>
    <t>CELKEM</t>
  </si>
  <si>
    <t>Objekt: SO 01-01 -  MATERIÁL ZADAVATELE - NEOCEŇOVAT_Horažďovice - Velké Hydčice, železniční svršek km 2,936 - 7,363</t>
  </si>
  <si>
    <t>Objekt: SO 01-01 - Materiál Zadavatele - neoceňovat_Horažďovice - Velké Hydčice, železniční svršek km 2,936 - 7,363</t>
  </si>
  <si>
    <t>Kolejnicové pásy třídy R260 tv. 49 E1 délky 75 metrů - NEOCEŇOVAT DODÁ ZADAVATEL</t>
  </si>
  <si>
    <r>
      <t>km 2,936 - 7,363, (7,363-2,936)*1000/75*2=</t>
    </r>
    <r>
      <rPr>
        <b/>
        <sz val="8"/>
        <color theme="1"/>
        <rFont val="Calibri"/>
        <family val="2"/>
        <charset val="238"/>
        <scheme val="minor"/>
      </rPr>
      <t>118,0533</t>
    </r>
    <r>
      <rPr>
        <sz val="8"/>
        <color theme="1"/>
        <rFont val="Calibri"/>
        <family val="2"/>
        <charset val="238"/>
        <scheme val="minor"/>
      </rPr>
      <t>+0,9467=</t>
    </r>
    <r>
      <rPr>
        <b/>
        <sz val="8"/>
        <color theme="1"/>
        <rFont val="Calibri"/>
        <family val="2"/>
        <charset val="238"/>
        <scheme val="minor"/>
      </rPr>
      <t>119,0000</t>
    </r>
  </si>
  <si>
    <t>Pražec betonový příčný vystrojený včetně kompletů tv. B 91S/2 (S) NEOCEŇOVAT DODÁ ZADAVATEL</t>
  </si>
  <si>
    <r>
      <t>rozdělení pražců "u" 1680ks na km koleje, km 2,936 - 7,363, (7,363-2,936)*1680=</t>
    </r>
    <r>
      <rPr>
        <b/>
        <sz val="8"/>
        <color theme="1"/>
        <rFont val="Calibri"/>
        <family val="2"/>
        <charset val="238"/>
        <scheme val="minor"/>
      </rPr>
      <t>7437,3600</t>
    </r>
  </si>
  <si>
    <r>
      <t>-33=</t>
    </r>
    <r>
      <rPr>
        <b/>
        <sz val="8"/>
        <color theme="1"/>
        <rFont val="Calibri"/>
        <family val="2"/>
        <charset val="238"/>
        <scheme val="minor"/>
      </rPr>
      <t>-33,0000</t>
    </r>
    <r>
      <rPr>
        <sz val="8"/>
        <color theme="1"/>
        <rFont val="Calibri"/>
        <family val="2"/>
        <charset val="238"/>
        <scheme val="minor"/>
      </rPr>
      <t xml:space="preserve"> pražce s antikorozním vystrojením do přejezdů</t>
    </r>
  </si>
  <si>
    <r>
      <t>-(0,176*1680)=</t>
    </r>
    <r>
      <rPr>
        <b/>
        <sz val="8"/>
        <color theme="1"/>
        <rFont val="Calibri"/>
        <family val="2"/>
        <charset val="238"/>
        <scheme val="minor"/>
      </rPr>
      <t>-295,6800 Odpočet koleje na mostě a před a za mostem v km 3,338</t>
    </r>
  </si>
  <si>
    <t>5956140030R1</t>
  </si>
  <si>
    <t>Pražec betonový příčný vystrojený včetně kompletů tv. B 91S/2 (S)-antikorozní úprava upevňovadel NEOCEŇOVAT DODÁ ZADAVATEL</t>
  </si>
  <si>
    <r>
      <t>P888 6m, 11 pražců, 11=</t>
    </r>
    <r>
      <rPr>
        <b/>
        <sz val="8"/>
        <color theme="1"/>
        <rFont val="Calibri"/>
        <family val="2"/>
        <charset val="238"/>
        <scheme val="minor"/>
      </rPr>
      <t>11,0000</t>
    </r>
  </si>
  <si>
    <r>
      <t>P889 6m, 11 pražců, 11=</t>
    </r>
    <r>
      <rPr>
        <b/>
        <sz val="8"/>
        <color theme="1"/>
        <rFont val="Calibri"/>
        <family val="2"/>
        <charset val="238"/>
        <scheme val="minor"/>
      </rPr>
      <t>11,0000</t>
    </r>
  </si>
  <si>
    <r>
      <t>P090 6m, 11pražců, 11=</t>
    </r>
    <r>
      <rPr>
        <b/>
        <sz val="8"/>
        <color theme="1"/>
        <rFont val="Calibri"/>
        <family val="2"/>
        <charset val="238"/>
        <scheme val="minor"/>
      </rPr>
      <t>11,0000</t>
    </r>
  </si>
  <si>
    <t>Objekt: SO 01-01 - Materiál zadavatele - Neoceňovat_Horažďovice - Velké Hydčice, železniční svršek km 2,936 - 7,363</t>
  </si>
  <si>
    <t>02.07.2020</t>
  </si>
  <si>
    <t>SO 01-02</t>
  </si>
  <si>
    <t>Objekt: SO 01-02 - Velké Hydčice - Žichovice, železniční svršek km 8,700 - 10,160</t>
  </si>
  <si>
    <r>
      <t>km 8,700-10,160, (10,160-8,700)*1000*2=</t>
    </r>
    <r>
      <rPr>
        <b/>
        <sz val="8"/>
        <color theme="1"/>
        <rFont val="Arial"/>
        <family val="2"/>
        <charset val="238"/>
      </rPr>
      <t>2920,0000</t>
    </r>
  </si>
  <si>
    <r>
      <t>dělení kolejnic kyslíkem - vyzískané kolejnice v délkách 25m km 8,700 - 10,160, (10,160-8,700)*1000/25*2=</t>
    </r>
    <r>
      <rPr>
        <b/>
        <sz val="8"/>
        <color theme="1"/>
        <rFont val="Arial"/>
        <family val="2"/>
        <charset val="238"/>
      </rPr>
      <t>116,8000</t>
    </r>
    <r>
      <rPr>
        <sz val="8"/>
        <color theme="1"/>
        <rFont val="Arial"/>
        <family val="2"/>
        <charset val="238"/>
      </rPr>
      <t>+0,2=</t>
    </r>
    <r>
      <rPr>
        <b/>
        <sz val="8"/>
        <color theme="1"/>
        <rFont val="Arial"/>
        <family val="2"/>
        <charset val="238"/>
      </rPr>
      <t>117,0000</t>
    </r>
  </si>
  <si>
    <r>
      <t>km 8,700 - 10,160, (10,160-8,700)*2*49,39=</t>
    </r>
    <r>
      <rPr>
        <b/>
        <sz val="8"/>
        <color theme="1"/>
        <rFont val="Arial"/>
        <family val="2"/>
        <charset val="238"/>
      </rPr>
      <t>144,2188</t>
    </r>
    <r>
      <rPr>
        <sz val="8"/>
        <color theme="1"/>
        <rFont val="Arial"/>
        <family val="2"/>
        <charset val="238"/>
      </rPr>
      <t xml:space="preserve"> svezení vyzískaných kolejnic do přilehlých žel. stanic</t>
    </r>
  </si>
  <si>
    <r>
      <t>Montážní sváry kolejnic mobilní svařovnou, svaření kolejnic do 300m pásů km 8,700 - 10,160, (10,160-8,700)*1000/300*3*2=</t>
    </r>
    <r>
      <rPr>
        <b/>
        <sz val="8"/>
        <color theme="1"/>
        <rFont val="Arial"/>
        <family val="2"/>
        <charset val="238"/>
      </rPr>
      <t>29,2000+0,8=30,0000</t>
    </r>
  </si>
  <si>
    <r>
      <t>Přeprava mobilní svařovny 1=</t>
    </r>
    <r>
      <rPr>
        <b/>
        <sz val="8"/>
        <color theme="1"/>
        <rFont val="Arial"/>
        <family val="2"/>
        <charset val="238"/>
      </rPr>
      <t>1,0000</t>
    </r>
  </si>
  <si>
    <t>9902400900R1</t>
  </si>
  <si>
    <r>
      <t>Doprava pražců na stavbu, včetně případné vykládky. Pražce dodá zadavatel stavby bez dopravy. Dopravu hradí zhotovitel. 2453*0,330=</t>
    </r>
    <r>
      <rPr>
        <b/>
        <sz val="7.5"/>
        <color theme="1"/>
        <rFont val="MS Sans Serif"/>
        <family val="2"/>
        <charset val="238"/>
      </rPr>
      <t>809,4900</t>
    </r>
  </si>
  <si>
    <r>
      <t>2453=</t>
    </r>
    <r>
      <rPr>
        <b/>
        <sz val="8"/>
        <color theme="1"/>
        <rFont val="Arial"/>
        <family val="2"/>
        <charset val="238"/>
      </rPr>
      <t>2453,0000</t>
    </r>
  </si>
  <si>
    <r>
      <t>2453*0,330=</t>
    </r>
    <r>
      <rPr>
        <b/>
        <sz val="8"/>
        <color theme="1"/>
        <rFont val="Arial"/>
        <family val="2"/>
        <charset val="238"/>
      </rPr>
      <t>809,4900</t>
    </r>
  </si>
  <si>
    <r>
      <t>(10,160-8,700)*1640=</t>
    </r>
    <r>
      <rPr>
        <b/>
        <sz val="8"/>
        <color theme="1"/>
        <rFont val="Arial"/>
        <family val="2"/>
        <charset val="238"/>
      </rPr>
      <t>2394,4000=2394,4000 "d" SB3, PRAŽCE NEBUDOU LIKVIDOVÁNY</t>
    </r>
  </si>
  <si>
    <r>
      <t>pryžovky z betonových pražců , (2394)*2*0,000163=</t>
    </r>
    <r>
      <rPr>
        <b/>
        <sz val="8"/>
        <color theme="1"/>
        <rFont val="Arial"/>
        <family val="2"/>
        <charset val="238"/>
      </rPr>
      <t>0,7804</t>
    </r>
  </si>
  <si>
    <r>
      <t>PE podložky z betonových pražců, (2394)*2*0,00008=</t>
    </r>
    <r>
      <rPr>
        <b/>
        <sz val="8"/>
        <color theme="1"/>
        <rFont val="Arial"/>
        <family val="2"/>
        <charset val="238"/>
      </rPr>
      <t>0,3830</t>
    </r>
  </si>
  <si>
    <r>
      <t>odvoz pryžovek a PE na skládku 1,1634=</t>
    </r>
    <r>
      <rPr>
        <b/>
        <sz val="8"/>
        <color theme="1"/>
        <rFont val="Arial"/>
        <family val="2"/>
        <charset val="238"/>
      </rPr>
      <t>1,1634</t>
    </r>
  </si>
  <si>
    <r>
      <t>10,160-8,700=</t>
    </r>
    <r>
      <rPr>
        <b/>
        <sz val="8"/>
        <color theme="1"/>
        <rFont val="Arial"/>
        <family val="2"/>
        <charset val="238"/>
      </rPr>
      <t>1,4600</t>
    </r>
  </si>
  <si>
    <r>
      <t>(10,160-8,700)*2680*1,85*0,3=</t>
    </r>
    <r>
      <rPr>
        <b/>
        <sz val="8"/>
        <color theme="1"/>
        <rFont val="Arial"/>
        <family val="2"/>
        <charset val="238"/>
      </rPr>
      <t>2171,6040</t>
    </r>
  </si>
  <si>
    <r>
      <t>(10,160-8,700)*1000*1*2=</t>
    </r>
    <r>
      <rPr>
        <b/>
        <sz val="8"/>
        <color theme="1"/>
        <rFont val="Arial"/>
        <family val="2"/>
        <charset val="238"/>
      </rPr>
      <t>2920,0000</t>
    </r>
  </si>
  <si>
    <r>
      <t>1460*0,8*0,4=</t>
    </r>
    <r>
      <rPr>
        <b/>
        <sz val="8"/>
        <color theme="1"/>
        <rFont val="Arial"/>
        <family val="2"/>
        <charset val="238"/>
      </rPr>
      <t>467,2000</t>
    </r>
  </si>
  <si>
    <r>
      <t>(10,160-8,700)*1000*1*2*0,2*1,85=</t>
    </r>
    <r>
      <rPr>
        <b/>
        <sz val="8"/>
        <color theme="1"/>
        <rFont val="Arial"/>
        <family val="2"/>
        <charset val="238"/>
      </rPr>
      <t>1080,4000</t>
    </r>
  </si>
  <si>
    <r>
      <t>1460*0,8*0,4*1,85=</t>
    </r>
    <r>
      <rPr>
        <b/>
        <sz val="8"/>
        <color theme="1"/>
        <rFont val="Arial"/>
        <family val="2"/>
        <charset val="238"/>
      </rPr>
      <t>864,3200</t>
    </r>
  </si>
  <si>
    <r>
      <t>Odvoz odpadu ze strojního čištění, banketů a příkopů 4116,324=</t>
    </r>
    <r>
      <rPr>
        <b/>
        <sz val="8"/>
        <color theme="1"/>
        <rFont val="Arial"/>
        <family val="2"/>
        <charset val="238"/>
      </rPr>
      <t>4116,3240</t>
    </r>
  </si>
  <si>
    <r>
      <t>(10,160-8,700)*2680*0,3=</t>
    </r>
    <r>
      <rPr>
        <b/>
        <sz val="8"/>
        <color theme="1"/>
        <rFont val="Arial"/>
        <family val="2"/>
        <charset val="238"/>
      </rPr>
      <t>1173,8400</t>
    </r>
  </si>
  <si>
    <r>
      <t>Doplnění KL po strojním čištění (10,160-8,700)*2680*1,85*0,3=</t>
    </r>
    <r>
      <rPr>
        <b/>
        <sz val="8"/>
        <color theme="1"/>
        <rFont val="Arial"/>
        <family val="2"/>
        <charset val="238"/>
      </rPr>
      <t>2171,6040</t>
    </r>
  </si>
  <si>
    <r>
      <t>Doprava kameniva 32/63 2171,604=</t>
    </r>
    <r>
      <rPr>
        <b/>
        <sz val="8"/>
        <color theme="1"/>
        <rFont val="Arial"/>
        <family val="2"/>
        <charset val="238"/>
      </rPr>
      <t>2171,6040</t>
    </r>
  </si>
  <si>
    <t xml:space="preserve">Závěrečné podbití koleje po strojním čištění </t>
  </si>
  <si>
    <r>
      <t>Přeprava SČ, ASP, pluh, 3=</t>
    </r>
    <r>
      <rPr>
        <b/>
        <sz val="8"/>
        <color theme="1"/>
        <rFont val="Arial"/>
        <family val="2"/>
        <charset val="238"/>
      </rPr>
      <t>3,0000</t>
    </r>
  </si>
  <si>
    <r>
      <t>Přeprava propracování ASP, pluh 2=</t>
    </r>
    <r>
      <rPr>
        <b/>
        <sz val="8"/>
        <color theme="1"/>
        <rFont val="Arial"/>
        <family val="2"/>
        <charset val="238"/>
      </rPr>
      <t>2,0000</t>
    </r>
  </si>
  <si>
    <r>
      <t>(10,160-8,700)*5=</t>
    </r>
    <r>
      <rPr>
        <b/>
        <sz val="8"/>
        <color theme="1"/>
        <rFont val="Arial"/>
        <family val="2"/>
        <charset val="238"/>
      </rPr>
      <t>7,3000</t>
    </r>
  </si>
  <si>
    <r>
      <t>svaření kolejnic do bezstykové koleje - Závěrné sváry 1460m, 4x2 pasy po 300m a 1x2 pasy 260m, celkem 5x2 pasy 5*2+2=</t>
    </r>
    <r>
      <rPr>
        <b/>
        <sz val="8"/>
        <color theme="1"/>
        <rFont val="Arial"/>
        <family val="2"/>
        <charset val="238"/>
      </rPr>
      <t>12,0000</t>
    </r>
  </si>
  <si>
    <r>
      <t>12=</t>
    </r>
    <r>
      <rPr>
        <b/>
        <sz val="8"/>
        <color theme="1"/>
        <rFont val="Arial"/>
        <family val="2"/>
        <charset val="238"/>
      </rPr>
      <t>12,0000</t>
    </r>
  </si>
  <si>
    <r>
      <t>(10,160-8,700)*1000*2=</t>
    </r>
    <r>
      <rPr>
        <b/>
        <sz val="8"/>
        <color theme="1"/>
        <rFont val="Arial"/>
        <family val="2"/>
        <charset val="238"/>
      </rPr>
      <t>2920,0000</t>
    </r>
  </si>
  <si>
    <r>
      <t>(10,160-8,700)*1000=</t>
    </r>
    <r>
      <rPr>
        <b/>
        <sz val="8"/>
        <color theme="1"/>
        <rFont val="Arial"/>
        <family val="2"/>
        <charset val="238"/>
      </rPr>
      <t>1460,0000</t>
    </r>
  </si>
  <si>
    <r>
      <t>35=</t>
    </r>
    <r>
      <rPr>
        <b/>
        <sz val="8"/>
        <color theme="1"/>
        <rFont val="Arial"/>
        <family val="2"/>
        <charset val="238"/>
      </rPr>
      <t>35,0000</t>
    </r>
  </si>
  <si>
    <r>
      <t>odvoz zajišťovacích značek na skládku 35*0,068=</t>
    </r>
    <r>
      <rPr>
        <b/>
        <sz val="8"/>
        <color theme="1"/>
        <rFont val="Arial"/>
        <family val="2"/>
        <charset val="238"/>
      </rPr>
      <t>2,3800</t>
    </r>
  </si>
  <si>
    <r>
      <t>Poplatek za zajišťovací značky 35*0,068=</t>
    </r>
    <r>
      <rPr>
        <b/>
        <sz val="8"/>
        <color theme="1"/>
        <rFont val="Arial"/>
        <family val="2"/>
        <charset val="238"/>
      </rPr>
      <t>2,3800</t>
    </r>
  </si>
  <si>
    <r>
      <t>16=</t>
    </r>
    <r>
      <rPr>
        <b/>
        <sz val="8"/>
        <color theme="1"/>
        <rFont val="Arial"/>
        <family val="2"/>
        <charset val="238"/>
      </rPr>
      <t>16,0000</t>
    </r>
  </si>
  <si>
    <r>
      <t>Doprava sloupku zajišťovací značky se základem 16*0,170=</t>
    </r>
    <r>
      <rPr>
        <b/>
        <sz val="8"/>
        <color theme="1"/>
        <rFont val="Arial"/>
        <family val="2"/>
        <charset val="238"/>
      </rPr>
      <t>2,7200</t>
    </r>
  </si>
  <si>
    <r>
      <t>Dokumentace zajišťovacích značek, DSPS, GDSPS 3=</t>
    </r>
    <r>
      <rPr>
        <b/>
        <sz val="8"/>
        <color theme="1"/>
        <rFont val="Arial"/>
        <family val="2"/>
        <charset val="238"/>
      </rPr>
      <t>3,0000</t>
    </r>
  </si>
  <si>
    <t>CELKEM:</t>
  </si>
  <si>
    <t>Objekt: SO 01-02 - MATERIÁL ZADAVATELE - NEOCEŇOVAT_Velké Hydčice - Žichovice, železniční svršek km 8,700 - 10,160</t>
  </si>
  <si>
    <r>
      <t>km 8,700-10,160, (10,160-8,700)*1000/75*2=</t>
    </r>
    <r>
      <rPr>
        <b/>
        <sz val="8"/>
        <color theme="1"/>
        <rFont val="Arial"/>
        <family val="2"/>
        <charset val="238"/>
      </rPr>
      <t>38,9333</t>
    </r>
    <r>
      <rPr>
        <sz val="8"/>
        <color theme="1"/>
        <rFont val="Arial"/>
        <family val="2"/>
        <charset val="238"/>
      </rPr>
      <t>+0,0667=</t>
    </r>
    <r>
      <rPr>
        <b/>
        <sz val="8"/>
        <color theme="1"/>
        <rFont val="Arial"/>
        <family val="2"/>
        <charset val="238"/>
      </rPr>
      <t>39,0000</t>
    </r>
  </si>
  <si>
    <t>Pražec betonový příčný vystrojený včetně kompletů tv. B 91S/2 (S) - NEOCEŇOVAT DODÁ ZADAVATEL</t>
  </si>
  <si>
    <r>
      <t>rozdělení pražců "u" 1680ks na km koleje, km 8,700-10,160, (10,160-8,700)*1680=</t>
    </r>
    <r>
      <rPr>
        <b/>
        <sz val="8"/>
        <color theme="1"/>
        <rFont val="Arial"/>
        <family val="2"/>
        <charset val="238"/>
      </rPr>
      <t>2452,8000+0,2=2453,0000</t>
    </r>
  </si>
  <si>
    <t>Objekt: SO 01-02 - Materiál zadavatele - neoceňovat_Velké Hydčice - Žichovice, železniční svršek km 8,700 - 10,160</t>
  </si>
  <si>
    <t>{faad1210-6c0c-4611-b7e3-5cc22b90831d}</t>
  </si>
  <si>
    <t>PS 01-10-02 - Přeložky sítí</t>
  </si>
  <si>
    <t>001 - Technologie</t>
  </si>
  <si>
    <t>002 - Kabelizace</t>
  </si>
  <si>
    <t>004 - Demontáže</t>
  </si>
  <si>
    <t>04 - VRN</t>
  </si>
  <si>
    <t>46-M - Zemní práce při extr.mont.pracích</t>
  </si>
  <si>
    <t>Technologie</t>
  </si>
  <si>
    <t>7592010102</t>
  </si>
  <si>
    <t>Kolové senzory a snímače počítačů náprav Snímač průjezdu kola RSR 180 (5 m kabel)</t>
  </si>
  <si>
    <t>128</t>
  </si>
  <si>
    <t>2058716456</t>
  </si>
  <si>
    <t>7592010144</t>
  </si>
  <si>
    <t>Kolové senzory a snímače počítačů náprav Připojovací kabel RSR123 včetně konektoru a neoprénové ochranné hadice 5 m</t>
  </si>
  <si>
    <t>Sborník UOŽI 01 2020</t>
  </si>
  <si>
    <t>1673852942</t>
  </si>
  <si>
    <t>7592010166</t>
  </si>
  <si>
    <t>Kolové senzory a snímače počítačů náprav Upevňovací souprava SK140</t>
  </si>
  <si>
    <t>1176998142</t>
  </si>
  <si>
    <t>7590140180</t>
  </si>
  <si>
    <t>Závěry Závěr kabelový UPMP-WM VII. (CV736709007)</t>
  </si>
  <si>
    <t>-329262770</t>
  </si>
  <si>
    <t>7594300098</t>
  </si>
  <si>
    <t>Počítače náprav Vnitřní prvky PN ACS 2000 Montážní skříňka BGT04 šíře 84TE</t>
  </si>
  <si>
    <t>-1275887448</t>
  </si>
  <si>
    <t>7594300102</t>
  </si>
  <si>
    <t>Počítače náprav Vnitřní prvky PN ACS 2000 Montážní skříňka BGT05 šíře 42TE</t>
  </si>
  <si>
    <t>-524021795</t>
  </si>
  <si>
    <t>7594300104</t>
  </si>
  <si>
    <t>Počítače náprav Vnitřní prvky PN ACS 2000 Montážní skříňka BGT06 šíře 126TE</t>
  </si>
  <si>
    <t>-351927644</t>
  </si>
  <si>
    <t>7594300254</t>
  </si>
  <si>
    <t>Počítače náprav Vnitřní prvky PN Frauscher Krycí plech 3HE 4TE</t>
  </si>
  <si>
    <t>1108829953</t>
  </si>
  <si>
    <t>7594300264</t>
  </si>
  <si>
    <t>Počítače náprav Vnitřní prvky PN Frauscher Krycí plech 3HE 14TE</t>
  </si>
  <si>
    <t>656029311</t>
  </si>
  <si>
    <t>7594300266</t>
  </si>
  <si>
    <t>Počítače náprav Vnitřní prvky PN Frauscher Krycí plech 3HE 21TE</t>
  </si>
  <si>
    <t>-13340104</t>
  </si>
  <si>
    <t>7594300018</t>
  </si>
  <si>
    <t>Počítače náprav Vnitřní prvky PN AZF Přepěťová ochrana vyhodnocovací jednotky BSI002 (BSI003, BSI004)</t>
  </si>
  <si>
    <t>-534394830</t>
  </si>
  <si>
    <t>7594300136</t>
  </si>
  <si>
    <t>Počítače náprav Vnitřní prvky PN ACS 2000 Sběrnicová jednotka ABP002-2 21TE GS02</t>
  </si>
  <si>
    <t>-105672643</t>
  </si>
  <si>
    <t>7594300142</t>
  </si>
  <si>
    <t>Počítače náprav Vnitřní prvky PN ACS 2000 Sběrnicová jednotka ABP002-4 29TE GS02</t>
  </si>
  <si>
    <t>1771306781</t>
  </si>
  <si>
    <t>7594300078</t>
  </si>
  <si>
    <t>Počítače náprav Vnitřní prvky PN ACS 2000 Čítačová jednotka ACB119 GS04</t>
  </si>
  <si>
    <t>-2017057614</t>
  </si>
  <si>
    <t>7594300084</t>
  </si>
  <si>
    <t>Počítače náprav Vnitřní prvky PN ACS 2000 Vyhodnocovací jednotka IMC003 GS03</t>
  </si>
  <si>
    <t>-331704211</t>
  </si>
  <si>
    <t>7594300108</t>
  </si>
  <si>
    <t>Počítače náprav Vnitřní prvky PN ACS 2000 Jednotka jištění SIC006 GS01</t>
  </si>
  <si>
    <t>539030438</t>
  </si>
  <si>
    <t>7496700320</t>
  </si>
  <si>
    <t>DŘT, SKŘ, Elektrodispečink, DDTS DŘT a SKŘ skříně pro automatizaci Převodníky komunikace Vysokorychlostní modem na metalické vedení pro dvě nezávislé linky , do 2MBit/s každá. Rozhraní a protokol dle specifikace, napájení 24V DC</t>
  </si>
  <si>
    <t>238545269</t>
  </si>
  <si>
    <t>7594300166</t>
  </si>
  <si>
    <t>Počítače náprav Vnitřní prvky PN ACS 2000 Modem MFr-07</t>
  </si>
  <si>
    <t>-629166186</t>
  </si>
  <si>
    <t>7593321521</t>
  </si>
  <si>
    <t>Prvky Translátor 600:600 (4kV)</t>
  </si>
  <si>
    <t>-883756363</t>
  </si>
  <si>
    <t>7594300296</t>
  </si>
  <si>
    <t>Počítače náprav Vnitřní prvky PN Frauscher RJ45 interface pro 1 směrový výstup</t>
  </si>
  <si>
    <t>-1904987464</t>
  </si>
  <si>
    <t>7594300312</t>
  </si>
  <si>
    <t>Počítače náprav Vnitřní prvky PN Frauscher Panel pro uchycení skříně 42TE do stojanu s otvory pro 8 relé</t>
  </si>
  <si>
    <t>-729596433</t>
  </si>
  <si>
    <t>7592090010</t>
  </si>
  <si>
    <t>Ostatní Servisní kufřík pro počítače náprav; obsah: 1/2“ hlavice 12hranná prodl. 17mm, 1/2" hlavice 19mm, 1/2“ hlavice zástrčná 8mm (d. 55mm), kleště radiové 160mm, klíč momentový NORBAR 8-50Nm, klíč očkoploochý 36mm DIN 3113</t>
  </si>
  <si>
    <t>1128146843</t>
  </si>
  <si>
    <t>7592810920R</t>
  </si>
  <si>
    <t>Reléový stojan SZZ nevystrojený univerzální - kategorie SZZ dle TNŽ 34 2620:2002: SZZ 1., 2.nebo 3.kategorie - ÚPRAVA STOJANU A PROPOJENÍ</t>
  </si>
  <si>
    <t>-1471544172</t>
  </si>
  <si>
    <t>220450022</t>
  </si>
  <si>
    <t>Nastavení a konfigurace modemu HDSL</t>
  </si>
  <si>
    <t>-1007107188</t>
  </si>
  <si>
    <t>741810003</t>
  </si>
  <si>
    <t>Celková prohlídka elektrického rozvodu a zařízení do 1 milionu Kč</t>
  </si>
  <si>
    <t>-602604037</t>
  </si>
  <si>
    <t>7494231030</t>
  </si>
  <si>
    <t>Přeložky rozvaděčů ovládací skříně nebo ovládacího panelu nn</t>
  </si>
  <si>
    <t>512</t>
  </si>
  <si>
    <t>-1751704208</t>
  </si>
  <si>
    <t>7590145046</t>
  </si>
  <si>
    <t>Montáž závěru kabelového zabezpečovacího na zemní podpěru UPMP</t>
  </si>
  <si>
    <t>-1080091871</t>
  </si>
  <si>
    <t>7592005050</t>
  </si>
  <si>
    <t>Montáž počítacího bodu (senzoru) RSR 180 - uložení a připevnění na určené místo, seřízení polohy, přezkoušení</t>
  </si>
  <si>
    <t>-233218960</t>
  </si>
  <si>
    <t>7593315435</t>
  </si>
  <si>
    <t>Montáž translátoru včetně bleskojistek</t>
  </si>
  <si>
    <t>501367071</t>
  </si>
  <si>
    <t>7594305010</t>
  </si>
  <si>
    <t>Montáž součástí počítače náprav vyhodnocovací části</t>
  </si>
  <si>
    <t>460036263</t>
  </si>
  <si>
    <t>7594305015</t>
  </si>
  <si>
    <t>Montáž součástí počítače náprav neoprénové ochranné hadice se soupravou pro upevnění k pražci</t>
  </si>
  <si>
    <t>-1349307932</t>
  </si>
  <si>
    <t>7594305020</t>
  </si>
  <si>
    <t>Montáž součástí počítače náprav bleskojistkové svorkovnice</t>
  </si>
  <si>
    <t>1225290645</t>
  </si>
  <si>
    <t>7594305025</t>
  </si>
  <si>
    <t>Montáž součástí počítače náprav přepěťové ochrany napájení</t>
  </si>
  <si>
    <t>1767199026</t>
  </si>
  <si>
    <t>7594305035</t>
  </si>
  <si>
    <t>Montáž součástí počítače náprav kabelového závěru KSL-FP pro RSR</t>
  </si>
  <si>
    <t>1680511666</t>
  </si>
  <si>
    <t>7594305055</t>
  </si>
  <si>
    <t>Montáž součástí počítače náprav bloku pro počítače náprav</t>
  </si>
  <si>
    <t>1454338934</t>
  </si>
  <si>
    <t>7594305065</t>
  </si>
  <si>
    <t>Montáž součástí počítače náprav skříně pro bloky šíře 42TE BGT 02</t>
  </si>
  <si>
    <t>946270900</t>
  </si>
  <si>
    <t>7594305100</t>
  </si>
  <si>
    <t>Montáž součástí počítače náprav desky filtru</t>
  </si>
  <si>
    <t>-858891429</t>
  </si>
  <si>
    <t>7598095005</t>
  </si>
  <si>
    <t>Změření zemního odporu</t>
  </si>
  <si>
    <t>1714072229</t>
  </si>
  <si>
    <t>7598095065</t>
  </si>
  <si>
    <t>Přezkoušení a regulace napájecího obvodu za 1 napájecí sběrnici - kontrola zapojení, regulace a přezkoušení sběrnice</t>
  </si>
  <si>
    <t>1247076847</t>
  </si>
  <si>
    <t>7598095085</t>
  </si>
  <si>
    <t>Přezkoušení a regulace senzoru počítacího bodu - kontrola (nastavení) mechanických parametrů polohy, regulace napájení, kalibrace, kontrola funkce a započítávání, kontrola indikace</t>
  </si>
  <si>
    <t>-354927254</t>
  </si>
  <si>
    <t>7598095090</t>
  </si>
  <si>
    <t>Přezkoušení a regulace počítače náprav včetně vyhotovení protokolu za 1 úsek - provedení příslušných měření, nastavení zařízení, přezkoušení funkce a vyhotovení protokolu</t>
  </si>
  <si>
    <t>-533494168</t>
  </si>
  <si>
    <t>7598095445</t>
  </si>
  <si>
    <t>Příprava ke komplexním zkouškám automatických přejezdových zabezpečovacích zařízení bez závor jednokolejné</t>
  </si>
  <si>
    <t>-665211375</t>
  </si>
  <si>
    <t>7598095515</t>
  </si>
  <si>
    <t>Komplexní zkouška automatických přejezdových zabezpečovacích zařízení bez závor jednokolejné</t>
  </si>
  <si>
    <t>746876247</t>
  </si>
  <si>
    <t>7598095550</t>
  </si>
  <si>
    <t>Vyhotovení protokolu UTZ pro PZZ bez závor jedna kolej</t>
  </si>
  <si>
    <t>174614112</t>
  </si>
  <si>
    <t>7598095621</t>
  </si>
  <si>
    <t>Vyhotovení revizní správy SZZ reléové do 20 přestavníků</t>
  </si>
  <si>
    <t>1760037679</t>
  </si>
  <si>
    <t>7598095700</t>
  </si>
  <si>
    <t>Dozor pracovníků provozovatele při práci na živém zařízení</t>
  </si>
  <si>
    <t>865296308</t>
  </si>
  <si>
    <t>Kabelizace</t>
  </si>
  <si>
    <t>7590521514</t>
  </si>
  <si>
    <t>Venkovní vedení kabelová - metalické sítě Plněné, párované s ochr. vodičem TCEKPFLEY 3 P 1,0 D</t>
  </si>
  <si>
    <t>-1070031578</t>
  </si>
  <si>
    <t>7590521529</t>
  </si>
  <si>
    <t>Venkovní vedení kabelová - metalické sítě Plněné, párované s ochr. vodičem TCEKPFLEY 7 P 1,0 D</t>
  </si>
  <si>
    <t>-1714339006</t>
  </si>
  <si>
    <t>7590521544</t>
  </si>
  <si>
    <t>Venkovní vedení kabelová - metalické sítě Plněné, párované s ochr. vodičem TCEKPFLEY 24 P 1,0 D</t>
  </si>
  <si>
    <t>-1253380450</t>
  </si>
  <si>
    <t>220110921</t>
  </si>
  <si>
    <t>Montáž kabelového objektu 49040</t>
  </si>
  <si>
    <t>1567849641</t>
  </si>
  <si>
    <t>7491651010</t>
  </si>
  <si>
    <t>Montáž vnitřního uzemnění uzemňovacích vodičů pevně na povrchu z pozinkované oceli (FeZn) do 120 mm2</t>
  </si>
  <si>
    <t>1556561867</t>
  </si>
  <si>
    <t>7491651044</t>
  </si>
  <si>
    <t>Montáž vnitřního uzemnění ostatní svorka zkušební, spojovací, odbočná a upevňovací</t>
  </si>
  <si>
    <t>1837916905</t>
  </si>
  <si>
    <t>7593311050</t>
  </si>
  <si>
    <t>Konstrukční díly Svorkovnice WAGO 12-ti dílná (CV721225082)</t>
  </si>
  <si>
    <t>1202070598</t>
  </si>
  <si>
    <t>7593311060</t>
  </si>
  <si>
    <t>Konstrukční díly Svorkovnice WAGO 20-ti dílná (CV721225083)</t>
  </si>
  <si>
    <t>-510636255</t>
  </si>
  <si>
    <t>7491210160</t>
  </si>
  <si>
    <t>Elektroinstalační materiál Kabelové žlaby plechové, pozinkované Víko MARS EKO 250 5152</t>
  </si>
  <si>
    <t>-1972809421</t>
  </si>
  <si>
    <t>7491209970</t>
  </si>
  <si>
    <t>Elektroinstalační materiál Kabelové žlaby plechové, pozinkované MARS EKO 250/100 5106</t>
  </si>
  <si>
    <t>948902390</t>
  </si>
  <si>
    <t>7491652040</t>
  </si>
  <si>
    <t>Montáž vnějšího uzemnění zemnící tyče z pozinkované oceli (FeZn), délky do 2 m</t>
  </si>
  <si>
    <t>-52962435</t>
  </si>
  <si>
    <t>7593501805</t>
  </si>
  <si>
    <t>Trasy kabelového vedení Lokátory a markery Ball marker 1421 - XR ID, oranžový telekomunikace zapisovatelný</t>
  </si>
  <si>
    <t>-1431730086</t>
  </si>
  <si>
    <t>7499151010</t>
  </si>
  <si>
    <t>Dokončovací práce na elektrickém zařízení</t>
  </si>
  <si>
    <t>338396296</t>
  </si>
  <si>
    <t>7590155040</t>
  </si>
  <si>
    <t>Montáž pasivní ochrany pro omezení atmosférických vlivů u neelktrizovaných tratí jednoduché včetně uzemnění</t>
  </si>
  <si>
    <t>2145504361</t>
  </si>
  <si>
    <t>7590130010</t>
  </si>
  <si>
    <t>Rozdělovače, rozváděče Objekt kabelový pro DC a nezáv. trakci (CV490409001)</t>
  </si>
  <si>
    <t>-464825524</t>
  </si>
  <si>
    <t>7491600120</t>
  </si>
  <si>
    <t>Uzemnění Vnější Sada pro společné uzemnění vodičů (2 montážní lišty, 1 m uzemňovací tyč) bez svorek</t>
  </si>
  <si>
    <t>-803488446</t>
  </si>
  <si>
    <t>7590150010</t>
  </si>
  <si>
    <t>Uzemnění, ukolejnění Sběrnice uzemňovací  (CV452119003)</t>
  </si>
  <si>
    <t>373096342</t>
  </si>
  <si>
    <t>7491600110</t>
  </si>
  <si>
    <t>Uzemnění Vnitřní Svorka OBO 1801 ekvipotenciální</t>
  </si>
  <si>
    <t>65388943</t>
  </si>
  <si>
    <t>7491600180</t>
  </si>
  <si>
    <t>Uzemnění Vnější Uzemňovací vedení v zemi, páskem FeZn do 120 mm2</t>
  </si>
  <si>
    <t>1990454877</t>
  </si>
  <si>
    <t>7590525230</t>
  </si>
  <si>
    <t>Montáž kabelu návěstního volně uloženého s jádrem 1 mm Cu TCEKEZE, TCEKFE, TCEKPFLEY, TCEKPFLEZE do 7 P</t>
  </si>
  <si>
    <t>-216182262</t>
  </si>
  <si>
    <t>7590541319</t>
  </si>
  <si>
    <t>Slaboproudé rozvody, kabely pro přívod a vnitřní instalaci Spojky metalických kabelů a příslušenství Teplem smrštitelná zesílená spojka s hliníkovou kostrou pro tlakované kabely XAGA 1000-62/15-350</t>
  </si>
  <si>
    <t>1435091954</t>
  </si>
  <si>
    <t>7590525232</t>
  </si>
  <si>
    <t>Montáž kabelu návěstního volně uloženého s jádrem 1 mm Cu TCEKEZE, TCEKFE, TCEKPFLEY, TCEKPFLEZE do 30 P</t>
  </si>
  <si>
    <t>1692915217</t>
  </si>
  <si>
    <t>7590525448</t>
  </si>
  <si>
    <t>Montáž spojky rovné pro plastové kabely párové Raychem XAGA s konektory UDW2 na 1 plášť bez pancíře do 48 žil</t>
  </si>
  <si>
    <t>1111777643</t>
  </si>
  <si>
    <t>7590550129</t>
  </si>
  <si>
    <t>Forma kabelová, drátová a doplňky vnitřní instalace Montážní rám pro LSA lišty hloubky 50,30 pozic</t>
  </si>
  <si>
    <t>-87940538</t>
  </si>
  <si>
    <t>7590555142</t>
  </si>
  <si>
    <t>Montáž forma pro kabely TCEKPFLE, TCEKPFLEY, TCEKPFLEZE, TCEKPFLEZY do 24 P 1,0</t>
  </si>
  <si>
    <t>-60462403</t>
  </si>
  <si>
    <t>7590150030</t>
  </si>
  <si>
    <t>Uzemnění, ukolejnění Tyč zemnící se svorkou l=1,5m  (HM0354405211015)</t>
  </si>
  <si>
    <t>-1241242504</t>
  </si>
  <si>
    <t>7590615110</t>
  </si>
  <si>
    <t>Úprava ovládacího stolu (kontrolní skříně)</t>
  </si>
  <si>
    <t>284931290</t>
  </si>
  <si>
    <t>7590615170</t>
  </si>
  <si>
    <t>Montáž a úprava indikační desky SZZ EMA 2</t>
  </si>
  <si>
    <t>-1455056307</t>
  </si>
  <si>
    <t>7598015185</t>
  </si>
  <si>
    <t>Jednosměrné měření kabelu místního</t>
  </si>
  <si>
    <t>pár</t>
  </si>
  <si>
    <t>757568160</t>
  </si>
  <si>
    <t>Demontáže</t>
  </si>
  <si>
    <t>7593333630</t>
  </si>
  <si>
    <t>Úprava ASE 2 (3) --&gt; 2T (3T)</t>
  </si>
  <si>
    <t>-1442314412</t>
  </si>
  <si>
    <t>7594107070</t>
  </si>
  <si>
    <t>Demontáž lanového propojení tlumivek z betonových pražců</t>
  </si>
  <si>
    <t>-769235</t>
  </si>
  <si>
    <t>7594207080</t>
  </si>
  <si>
    <t>Demontáž kolejové skříně TJA, TJAP</t>
  </si>
  <si>
    <t>-166056068</t>
  </si>
  <si>
    <t>04</t>
  </si>
  <si>
    <t>011002000</t>
  </si>
  <si>
    <t>Průzkumné práce</t>
  </si>
  <si>
    <t>Kč</t>
  </si>
  <si>
    <t>-1728637570</t>
  </si>
  <si>
    <t>013244000</t>
  </si>
  <si>
    <t>Dokumentace pro provádění stavby</t>
  </si>
  <si>
    <t>HOD</t>
  </si>
  <si>
    <t>294471096</t>
  </si>
  <si>
    <t>013254000</t>
  </si>
  <si>
    <t>Dokumentace skutečného provedení stavby</t>
  </si>
  <si>
    <t>KS</t>
  </si>
  <si>
    <t>-1645629203</t>
  </si>
  <si>
    <t>-89458830</t>
  </si>
  <si>
    <t>031002000</t>
  </si>
  <si>
    <t>Související práce pro zařízení staveniště</t>
  </si>
  <si>
    <t>442092284</t>
  </si>
  <si>
    <t>081002000</t>
  </si>
  <si>
    <t>Doprava zaměstnanců</t>
  </si>
  <si>
    <t>-1806021223</t>
  </si>
  <si>
    <t>090001000</t>
  </si>
  <si>
    <t>741002594</t>
  </si>
  <si>
    <t>HZS4221</t>
  </si>
  <si>
    <t>Hodinová zúčtovací sazba geodet</t>
  </si>
  <si>
    <t>-537056743</t>
  </si>
  <si>
    <t>46-M</t>
  </si>
  <si>
    <t>Zemní práce při extr.mont.pracích</t>
  </si>
  <si>
    <t>131313101</t>
  </si>
  <si>
    <t>Hloubení jam v soudržných horninách třídy těžitelnosti II, skupiny 4 ručně</t>
  </si>
  <si>
    <t>1300454500</t>
  </si>
  <si>
    <t>1320010051-R</t>
  </si>
  <si>
    <t>Povrchová úprava po záhozu ve stávající kabelové trase</t>
  </si>
  <si>
    <t>-1035022098</t>
  </si>
  <si>
    <t>460010021</t>
  </si>
  <si>
    <t>Vytyčení trasy vedení podzemního v obvodu železniční stanice</t>
  </si>
  <si>
    <t>939706250</t>
  </si>
  <si>
    <t>460310107</t>
  </si>
  <si>
    <t>Řízený zemní protlak strojně v hornině tř 1 až 4 hloubky do 6 m vnějšího průměru do 315 mm</t>
  </si>
  <si>
    <t>-768059095</t>
  </si>
  <si>
    <t>7593500150</t>
  </si>
  <si>
    <t>Trasy kabelového vedení Kabelové žlaby (200x126) spodní + vrchní díl plast</t>
  </si>
  <si>
    <t>161409489</t>
  </si>
  <si>
    <t>460490014</t>
  </si>
  <si>
    <t>Krytí kabelů výstražnou fólií šířky 40 cm</t>
  </si>
  <si>
    <t>1208274697</t>
  </si>
  <si>
    <t>5915005030</t>
  </si>
  <si>
    <t>Hloubení rýh nebo jam na železničním spodku III. třídy</t>
  </si>
  <si>
    <t>-2144074242</t>
  </si>
  <si>
    <t>5915007020</t>
  </si>
  <si>
    <t>531284389</t>
  </si>
  <si>
    <t>PS 01-10-02 PŘELOŽKY SÍTÍ</t>
  </si>
  <si>
    <t>{fa1ec5b1-a6ad-493b-a4ab-5c664b4d059b}</t>
  </si>
  <si>
    <t>SO_01_14_01 - Most v ev. km 3,338</t>
  </si>
  <si>
    <t>0 - Všeobecné konstrukce a práce</t>
  </si>
  <si>
    <t>1 - Zemní práce</t>
  </si>
  <si>
    <t>2 - Zakládání</t>
  </si>
  <si>
    <t>3 - Svislé a kompletní konstrukce</t>
  </si>
  <si>
    <t>4 - Vodorovné konstrukce</t>
  </si>
  <si>
    <t>5 - Komunikace pozemní</t>
  </si>
  <si>
    <t>6 - Úpravy povrchů, podlahy a osazování výplní</t>
  </si>
  <si>
    <t>7 - Přidružená stavební výroba</t>
  </si>
  <si>
    <t>9 - Ostatní konstrukce a práce, bourání</t>
  </si>
  <si>
    <t>Všeobecné konstrukce a práce</t>
  </si>
  <si>
    <t>-678217418</t>
  </si>
  <si>
    <t>vytyčení dotčených inženýrských sítí včetně zajištění dohledu správce sítí při provádění stavebních prací v blízkosti sítí</t>
  </si>
  <si>
    <t>1,00</t>
  </si>
  <si>
    <t>-207253536</t>
  </si>
  <si>
    <t>Zařízení staveništ</t>
  </si>
  <si>
    <t>Poznámka k položce:_x000D_
Dodávka vody a energie, příjezdová komunikace včetně případnéjho omezení provozu a dopravního značení, pronájmy pozemků, střežení pracovištrě, uvedení pozemků do původního stavu včetně přípravy a likvidace staveniště.</t>
  </si>
  <si>
    <t>072103001</t>
  </si>
  <si>
    <t>Projednání DIO a zajištění DIR komunikace II.a III. třídy</t>
  </si>
  <si>
    <t>-422862317</t>
  </si>
  <si>
    <t>Poznámka k položce:_x000D_
Projednání DIO a zajištění DIR komunikace II. a III. třídy</t>
  </si>
  <si>
    <t>072103001.1</t>
  </si>
  <si>
    <t>DOPRAVNĚ INŽENÝRSKÁ OPATŘENÍ</t>
  </si>
  <si>
    <t>-1136884457</t>
  </si>
  <si>
    <t>Poznámka k položce:_x000D_
DOPRAVNĚ INŽENÝRSKÁ OPATŘENÍ na místní komunikaci a na ulici Nábřežní, zahrnuje objednatelem povolené náklady na požadovaná zařízení  zhotovitele po dobu výstavby.</t>
  </si>
  <si>
    <t>111201101</t>
  </si>
  <si>
    <t>Odstranění křovin a stromů průměru kmene do 100 mm i s kořeny z celkové plochy do 1000 m2</t>
  </si>
  <si>
    <t>-2046887900</t>
  </si>
  <si>
    <t>Odstranění křovin a stromů s odstraněním kořenů  průměru kmene do 100 mm do sklonu terénu 1 : 5, při celkové ploše do 1 000 m2</t>
  </si>
  <si>
    <t xml:space="preserve">Poznámka k souboru cen:_x000D_
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 </t>
  </si>
  <si>
    <t>20,00+36</t>
  </si>
  <si>
    <t>svahové kužele O1</t>
  </si>
  <si>
    <t>60,00+196</t>
  </si>
  <si>
    <t>svahové kužele O2</t>
  </si>
  <si>
    <t>80,00</t>
  </si>
  <si>
    <t>1830562324</t>
  </si>
  <si>
    <t>392,00*0,02</t>
  </si>
  <si>
    <t>192442588</t>
  </si>
  <si>
    <t>výkop pro podkladní beton</t>
  </si>
  <si>
    <t>0,90*4,50*3,00*4</t>
  </si>
  <si>
    <t>3848094</t>
  </si>
  <si>
    <t>-1920138415</t>
  </si>
  <si>
    <t>48,6*10 'Přepočtené koeficientem množství</t>
  </si>
  <si>
    <t>171201211</t>
  </si>
  <si>
    <t>Poplatek za uložení stavebního odpadu - zeminy a kameniva na skládce</t>
  </si>
  <si>
    <t>-408101430</t>
  </si>
  <si>
    <t>Poplatek za uložení stavebního odpadu na skládce (skládkovné) zeminy a kameniva zatříděného do Katalogu odpadů pod kódem 170 504</t>
  </si>
  <si>
    <t xml:space="preserve">Poznámka k souboru cen:_x000D_
1. Ceny uvedené v souboru cen lze po dohodě upravit podle místních podmínek. </t>
  </si>
  <si>
    <t>zemina z pol. 122252502</t>
  </si>
  <si>
    <t>48,6*1,80</t>
  </si>
  <si>
    <t>507422916</t>
  </si>
  <si>
    <t>0,6*4,5*3*4</t>
  </si>
  <si>
    <t>-1257089247</t>
  </si>
  <si>
    <t>32,4*2,00</t>
  </si>
  <si>
    <t>235212300</t>
  </si>
  <si>
    <t>pryskyřice epoxidová polymerní nízko viskózní</t>
  </si>
  <si>
    <t>-453481473</t>
  </si>
  <si>
    <t>281601121</t>
  </si>
  <si>
    <t>Injektování vrtů nízkotlaké sestupné s jednoduchým obturátorem tlakem do 0,6 MPa</t>
  </si>
  <si>
    <t>HR</t>
  </si>
  <si>
    <t>-804372944</t>
  </si>
  <si>
    <t>613591514</t>
  </si>
  <si>
    <t xml:space="preserve">Poznámka k souboru cen:_x000D_
1. V cenách nejsou obsaženy náklady na zřízení podkladní vrstvy; tyto práce se oceňují cenou souboru cen 451 31- . . Podkladní vrstvy. </t>
  </si>
  <si>
    <t>levá i pravá strana</t>
  </si>
  <si>
    <t>2+2</t>
  </si>
  <si>
    <t>334323318</t>
  </si>
  <si>
    <t>Mostní bloky ložisek ze ŽB C 30/37</t>
  </si>
  <si>
    <t>248036069</t>
  </si>
  <si>
    <t>Mostní bloky ložisek z betonu železového C 30/37</t>
  </si>
  <si>
    <t xml:space="preserve">Poznámka k souboru cen:_x000D_
1. V cenách jsou započteny náklady na kontrolu bednění a kontrolu krycí vrstvy výztuže bloku ložiska včetně uložení trubek pro kotvící trny ložiska, vlastní betonáž jeřábem rozhrnutí a hutnění, urovnání povrchu bloku ložiska pro osazení kotevní desky, ošetření a ochranu čerstvě uloženého betonu. 2. V cenách nejsou započteny náklady na podkladní vrstvy mostního ložiska z plastbetonu, tyto se oceňují souborem cen 451 47- . 1 Podkladní vrstva plastbetonová. </t>
  </si>
  <si>
    <t>28*0,8*0,8*0,2</t>
  </si>
  <si>
    <t>díl krabicový opěrných zdí IZT 62/19</t>
  </si>
  <si>
    <t>358447020</t>
  </si>
  <si>
    <t>Poznámka k položce:_x000D_
prefabrikáty pro opěrné ŽB díly opěrných zdí IZT</t>
  </si>
  <si>
    <t>423905211</t>
  </si>
  <si>
    <t>Zdvih nebo spuštění pole z tyčových dílců do 5000 kN</t>
  </si>
  <si>
    <t>-687882862</t>
  </si>
  <si>
    <t>Zdvih nebo spuštění mostního pole z tyčových dílců  do 5000 kN</t>
  </si>
  <si>
    <t xml:space="preserve">Poznámka k souboru cen:_x000D_
1. Množství zvedáků je dáno zatížením a podmínkami uvedenými v technické dokumentaci projektu. Zdvih a spuštění se vyjádří v zadání jako 2 kusy. 2. V cenách jsou započteny náklady na vystrojení podpěr z nosníků zvedacím zařízením včetně ukotvení do otvorů v nosné konstrukci, zdvih nebo spuštění mostního pole při opravách prefabrikovaných mostů, směrovou rektifikaci k dosažení definitivní polohy mostního pole a mostu jako celku, uvolnění a demontáž hydraulického zařízení na mostovce a manipulaci jeřábem. 3. V cenách nejsou započteny náklady na: a) rektifikační vanu a příčník pro spuštění, které se oceňují individuálně, b) ocelové podpěrné konstrukce z nosníků, tyto se oceňují souborem cen 948 42-1 . Podpěrné konstrukce dočasné z ocelových nosníků, c) nájemné hydraulických agregátů a zvedáků, jejich počet a dobu nasazení je nutné doplnit individuálně podle harmonogramu stavby. </t>
  </si>
  <si>
    <t>příhradová plnostěnná konstrukce</t>
  </si>
  <si>
    <t>příhradová trámová  konstrukce</t>
  </si>
  <si>
    <t>1750457917</t>
  </si>
  <si>
    <t>pod prefa zídky</t>
  </si>
  <si>
    <t>3,00*1,50*4</t>
  </si>
  <si>
    <t>451475121</t>
  </si>
  <si>
    <t>Podkladní vrstva plastbetonová samonivelační první vrstva tl 10 mm</t>
  </si>
  <si>
    <t>407110001</t>
  </si>
  <si>
    <t>Podkladní vrstva plastbetonová  samonivelační, tloušťky do 10 mm první vrstva</t>
  </si>
  <si>
    <t xml:space="preserve">Poznámka k souboru cen:_x000D_
1. V cenách jsou započteny náklady na: a) dávkovou výrobu plastbetonu na stavbě, manipulaci ručně v úrovni konstrukce pro drenážní plastbetony nebo jeřábem pro uložení na úložné bloky ložiska pilířů, b) rozprostření samonivelačního plastbetonu pro ložiska, tixotropního pro patní sloupky snímatelného zábradlí a svodidel nebo drenážního plastbetonu v místě vsaku odvodňovací trubky, případně odvodňovací drážky podél obrubníku mostní římsy, urovnání povrchu plastbetonu v požadované konečné tloušťce. 2. V cenách nejsou započteny náklady na úpravu úložné plochy. </t>
  </si>
  <si>
    <t>podlití ložiskových bločků z polymerbetonu</t>
  </si>
  <si>
    <t>20*0,80*0,80</t>
  </si>
  <si>
    <t>451475122</t>
  </si>
  <si>
    <t>Podkladní vrstva plastbetonová samonivelační každá další vrstva tl 10 mm</t>
  </si>
  <si>
    <t>-315785988</t>
  </si>
  <si>
    <t>Podkladní vrstva plastbetonová  samonivelační, tloušťky do 10 mm každá další vrstva</t>
  </si>
  <si>
    <t>20*0,80*0,80*14</t>
  </si>
  <si>
    <t>465513156</t>
  </si>
  <si>
    <t>Dlažba svahu u opěr z upraveného lomového žulového kamene tl 200 mm do lože C 25/30 pl do 10 m2</t>
  </si>
  <si>
    <t>-780735805</t>
  </si>
  <si>
    <t>Dlažba svahu u mostních opěr z upraveného lomového žulového kamene  s vyspárováním maltou MC 25, šíře spáry 15 mm do betonového lože C 25/30 tloušťky 200 mm, plochy do 10 m2</t>
  </si>
  <si>
    <t>dozdění odláždění z kamene tl. 250 mm</t>
  </si>
  <si>
    <t>6,87</t>
  </si>
  <si>
    <t>+ 3 % z celkové plochy</t>
  </si>
  <si>
    <t>229,00*0,03</t>
  </si>
  <si>
    <t>Komunikace pozemní</t>
  </si>
  <si>
    <t>521272215</t>
  </si>
  <si>
    <t>Demontáž mostnic s odsunem hmot mimo objekt mostu</t>
  </si>
  <si>
    <t>-902548062</t>
  </si>
  <si>
    <t>Demontáž mostnic  s odsunem hmot mimo objekt mostu se zřízením pomocné montážní lávky</t>
  </si>
  <si>
    <t>521273122</t>
  </si>
  <si>
    <t>Výroba dřevěných mostnic železničního mostu s převýšení do 75 mm s 1 klínem</t>
  </si>
  <si>
    <t>1467846254</t>
  </si>
  <si>
    <t>Mostnice na železničních mostech z tvrdého dřeva s plošným uložením výroba s převýšením do 75 mm s 1 klínem</t>
  </si>
  <si>
    <t xml:space="preserve">Poznámka k souboru cen:_x000D_
1. Cena -3211 lze použít i pro centrické uložení mostnic. 2. V cenách výroby 521 27-31 jsou započteny i náklady na opracování dřeva, opáskování, protištěpné spony, impregnaci opracovaných ploch a spojovací prostředky. 3. V cenách výroby 521 27-31 nejsou započteny náklady na dodávku dřeva mostnic, které se oceňují jako specifikace u cen montáže. 4. V cenách montáže 521 27-32 jsou započteny i náklady vrtání otvorů pro šrouby, osazení a izolování šroubů, tmelení a krytkování otvorů pro šrouby, provedení dlabů pro nýtové hlavy a výškové vyrovnání pro kolej. 5. V cenách montáže 521 27-32 nejsou započteny náklady na dodávku materiálu, které se oceňují ve specifikaci: a) u vyráběných mostnic jako dodávka dřeva; ztratné lze dohodnou ve výši 2 %, b) u nakupovaných mostnic jako dodávka hotového nakupovaného výrobku. </t>
  </si>
  <si>
    <t>521273222</t>
  </si>
  <si>
    <t>Montáž dřevěných mostnic železničního mostu s převýšení do 75 mm s 1 klínem</t>
  </si>
  <si>
    <t>-1691002907</t>
  </si>
  <si>
    <t>Mostnice na železničních mostech z tvrdého dřeva s plošným uložením montáž s převýšením do 75 mm s 1 klínem</t>
  </si>
  <si>
    <t>521281111</t>
  </si>
  <si>
    <t>Výroba pozednic železničního mostu z tvrdého dřeva</t>
  </si>
  <si>
    <t>-1010606527</t>
  </si>
  <si>
    <t>Pozednice na železničních mostech z tvrdého dřeva s plošným uložením výroba</t>
  </si>
  <si>
    <t xml:space="preserve">Poznámka k souboru cen:_x000D_
1. V ceně výroby -1111 jsou započteny i náklady na spojovací materiál. 2. V ceně výroby -1111 nejsou započteny náklady na dodání dřeva pozednic, které se oceňují jako specifikace u cen montáže. 3. V ceně montáže -1211 jsou započteny i náklady na kotvicí materiál. 4. V ceně montáže -1211 nejsou započteny náklady na dodávku materiálu, které se oceňují ve specifikaci: a) u vyráběných pozednic jako dodávka dřeva; ztratné lze dohodnout ve výši 2 %, b) u nakupovaných mostnic jako dodávka hotového nakupovaného výrobku. </t>
  </si>
  <si>
    <t>521281211</t>
  </si>
  <si>
    <t>Montáž pozednic železničního mostu z tvrdého dřeva</t>
  </si>
  <si>
    <t>1024206799</t>
  </si>
  <si>
    <t>Pozednice na železničních mostech z tvrdého dřeva s plošným uložením montáž</t>
  </si>
  <si>
    <t>521283221</t>
  </si>
  <si>
    <t>Demontáž pozednic včetně odstranění štěrkového podsypu</t>
  </si>
  <si>
    <t>648059117</t>
  </si>
  <si>
    <t>Demontáž pozednic s odstraněním štěrku</t>
  </si>
  <si>
    <t>608153650</t>
  </si>
  <si>
    <t>mostnice dřevěná impregnovaná olejem DB 240x260mm dl 2,4m</t>
  </si>
  <si>
    <t>-1853832821</t>
  </si>
  <si>
    <t>608153750</t>
  </si>
  <si>
    <t>mostnice dřevěná impregnovaná olejem DB 240x260mm dl 2,6m</t>
  </si>
  <si>
    <t>-1147937940</t>
  </si>
  <si>
    <t>628611102</t>
  </si>
  <si>
    <t>Nátěr betonu mostu epoxidový 2x ochranný nepružný OS-B</t>
  </si>
  <si>
    <t>-476167836</t>
  </si>
  <si>
    <t>Nátěr mostních betonových konstrukcí  epoxidový 2x ochranný nepružný OS-B</t>
  </si>
  <si>
    <t>O1</t>
  </si>
  <si>
    <t>sanace vodorovných ploch 100%</t>
  </si>
  <si>
    <t>48,00+45,00</t>
  </si>
  <si>
    <t>O2</t>
  </si>
  <si>
    <t>52,00+45,00</t>
  </si>
  <si>
    <t>20,00</t>
  </si>
  <si>
    <t>P1</t>
  </si>
  <si>
    <t>30,00</t>
  </si>
  <si>
    <t>P2</t>
  </si>
  <si>
    <t>41,00</t>
  </si>
  <si>
    <t>P3</t>
  </si>
  <si>
    <t>87,00</t>
  </si>
  <si>
    <t>sanace svislých ploch 100%</t>
  </si>
  <si>
    <t>18,00</t>
  </si>
  <si>
    <t>25,00</t>
  </si>
  <si>
    <t>27,50</t>
  </si>
  <si>
    <t>-1194352505</t>
  </si>
  <si>
    <t>převzato ze statického výpočtu archivní dokumentace</t>
  </si>
  <si>
    <t>7900,00</t>
  </si>
  <si>
    <t>Přidružená stavební výroba</t>
  </si>
  <si>
    <t>789122173</t>
  </si>
  <si>
    <t>Čištění vysokotlakým stříkáním ocelových konstrukcí třídy II příprava Wa 2,5 stupeň zrezivění D</t>
  </si>
  <si>
    <t>-765517382</t>
  </si>
  <si>
    <t>Úpravy povrchů pod nátěry ocelových konstrukcí  třídy II odstranění rzi a nečistot vysokotlakým stříkáním vodou stupeň přípravy Wa 2½, stupeň zrezivění D</t>
  </si>
  <si>
    <t>93860</t>
  </si>
  <si>
    <t>OPRAVA PRASKLÝCH SVARŮ</t>
  </si>
  <si>
    <t>-1565756224</t>
  </si>
  <si>
    <t xml:space="preserve">oprava prasklých svárů sedel uložení mostnic </t>
  </si>
  <si>
    <t>10,00</t>
  </si>
  <si>
    <t>938905311.1</t>
  </si>
  <si>
    <t>Údržba OK mostů - očistění, nátěr, namazání ložisek a oprava</t>
  </si>
  <si>
    <t>2088888428</t>
  </si>
  <si>
    <t>oprava stávajících ocelových ložisek</t>
  </si>
  <si>
    <t>opava podružných ložisek - vyrovnání, nastavení, ložiskové bločky</t>
  </si>
  <si>
    <t>943111111</t>
  </si>
  <si>
    <t>Montáž lešení prostorového trubkového lehkého bez podlah zatížení do 200 kg/m2 v do 10 m</t>
  </si>
  <si>
    <t>1101562694</t>
  </si>
  <si>
    <t>Montáž lešení prostorového trubkového lehkého pracovního bez podlah  s provozním zatížením tř. 3 do 200 kg/m2, výšky do 10 m</t>
  </si>
  <si>
    <t xml:space="preserve">Poznámka k souboru cen:_x000D_
1. Montáž lešení prostorového trubkového lehkého výšky přes 30 m se oceňuje individuálně. 2. Montáž lešeňové podlahy se oceňuje cenami souboru cen 949 21 Montáž lešeňové podlahy pro trubková lešení. </t>
  </si>
  <si>
    <t>568*5,00</t>
  </si>
  <si>
    <t>14,00*5,00*1,50</t>
  </si>
  <si>
    <t>498,00*5</t>
  </si>
  <si>
    <t>943111211</t>
  </si>
  <si>
    <t>Příplatek k lešení prostorovému trubkovému lehkému bez podlah v do 10 m za první a ZKD den použití</t>
  </si>
  <si>
    <t>553872608</t>
  </si>
  <si>
    <t>Montáž lešení prostorového trubkového lehkého pracovního bez podlah  Příplatek za první a každý další den použití lešení k ceně -1111</t>
  </si>
  <si>
    <t>5435*90</t>
  </si>
  <si>
    <t>943111811</t>
  </si>
  <si>
    <t>Demontáž lešení prostorového trubkového lehkého bez podlah zatížení do 200 kg/m2 v do 10 m</t>
  </si>
  <si>
    <t>1563499008</t>
  </si>
  <si>
    <t>Demontáž lešení prostorového trubkového lehkého pracovního bez podlah  s provozním zatížením tř. 3 do 200 kg/m2, výšky do 10 m</t>
  </si>
  <si>
    <t xml:space="preserve">Poznámka k souboru cen:_x000D_
1. Demontáž lešení prostorového trubkového lehkého výšky přes 30 m se oceňuje individuálně. 2. Demontáž lešeňové podlahy se oceňuje cenami souboru cen 949 21-18 Demontáž lešeňové podlahy pro trubková lešení. </t>
  </si>
  <si>
    <t>946201700</t>
  </si>
  <si>
    <t>Poplatek za uložení stavebního odpadu dřevěného zatříděného kódem 17 02 01</t>
  </si>
  <si>
    <t>-1152695477</t>
  </si>
  <si>
    <t>949211121</t>
  </si>
  <si>
    <t>Montáž lešeňové podlahy bez příčníků pro trubková lešení v do 10 m</t>
  </si>
  <si>
    <t>-1848896539</t>
  </si>
  <si>
    <t>Montáž lešeňové podlahy pro trubková lešení  z fošen, prken nebo dřevěných sbíjených lešeňových dílců bez příčníků, ve výšce do 10 m</t>
  </si>
  <si>
    <t xml:space="preserve">Poznámka k souboru cen:_x000D_
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 </t>
  </si>
  <si>
    <t>949211821</t>
  </si>
  <si>
    <t>Demontáž lešeňové podlahy bez příčníků pro trubková lešení v do 10 m</t>
  </si>
  <si>
    <t>1552731452</t>
  </si>
  <si>
    <t>Demontáž lešeňové podlahy pro trubková lešení  z fošen, prken nebo dřevěných sbíjených lešeňových dílců bez příčníků, ve výšce do 10 m</t>
  </si>
  <si>
    <t xml:space="preserve">Poznámka k souboru cen:_x000D_
1. Ceny -1811 až -1822 lze použít i pro demontáž lešeňové podlahy ve světlíku nebo šachtě o půdorysné ploše přes 6 m2. 2. Demontáž lešeňové podlahy ve výšce přes 25 m se oceňuje individuálně. </t>
  </si>
  <si>
    <t>962051111</t>
  </si>
  <si>
    <t>Bourání mostních zdí a pilířů z ŽB</t>
  </si>
  <si>
    <t>698159754</t>
  </si>
  <si>
    <t>Bourání mostních konstrukcí zdiva a pilířů ze železového betonu</t>
  </si>
  <si>
    <t>vybourání ložiskových bločků</t>
  </si>
  <si>
    <t>20*0,80*0,80*0,15</t>
  </si>
  <si>
    <t>-908716942</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</si>
  <si>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</si>
  <si>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vrty pro injektáž O1 - D 14 mm</t>
  </si>
  <si>
    <t>30*0,15</t>
  </si>
  <si>
    <t>985121122</t>
  </si>
  <si>
    <t>Tryskání degradovaného betonu stěn a rubu kleneb vodou pod tlakem do 1250 barů</t>
  </si>
  <si>
    <t>1362239167</t>
  </si>
  <si>
    <t>Tryskání degradovaného betonu stěn, rubu kleneb a podlah vodou pod tlakem přes 300 do 1 250 barů</t>
  </si>
  <si>
    <t xml:space="preserve">Poznámka k souboru cen:_x000D_
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 </t>
  </si>
  <si>
    <t>30,00+25,00+35,00+30,00+(15,00*1,00)+45,00</t>
  </si>
  <si>
    <t>18,00*1,00+20,00</t>
  </si>
  <si>
    <t>25,00*1,00+30,00</t>
  </si>
  <si>
    <t>27,50*1+41</t>
  </si>
  <si>
    <t>30,00+25,00+25,00+25,00+(27,00*1,00)+45,00</t>
  </si>
  <si>
    <t>-912744471</t>
  </si>
  <si>
    <t xml:space="preserve">Poznámka k souboru cen:_x000D_
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 </t>
  </si>
  <si>
    <t>(3,6*5,70)+(15,50*3,00)+16,00</t>
  </si>
  <si>
    <t>4,00*18,00</t>
  </si>
  <si>
    <t>25,00*4,00</t>
  </si>
  <si>
    <t>27,50*5,30</t>
  </si>
  <si>
    <t>(10,80*4,80)+(27,00*6,80)+16,00</t>
  </si>
  <si>
    <t>kužel odláždění opěry O1</t>
  </si>
  <si>
    <t>39,00+32,00</t>
  </si>
  <si>
    <t>kužel odláždění opěry O2</t>
  </si>
  <si>
    <t>22,00+20,00</t>
  </si>
  <si>
    <t>kolem pilířů P2-P4</t>
  </si>
  <si>
    <t>40,00+40,00+36,00</t>
  </si>
  <si>
    <t>985311114</t>
  </si>
  <si>
    <t>Reprofilace stěn cementovými sanačními maltami tl 40 mm</t>
  </si>
  <si>
    <t>-1613755388</t>
  </si>
  <si>
    <t>Reprofilace betonu sanačními maltami na cementové bázi ručně stěn, tloušťky přes 30 do 40 mm</t>
  </si>
  <si>
    <t xml:space="preserve">Poznámka k souboru cen:_x000D_
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 </t>
  </si>
  <si>
    <t>985311315</t>
  </si>
  <si>
    <t>Reprofilace rubu kleneb a podlah cementovými sanačními maltami tl 50 mm</t>
  </si>
  <si>
    <t>-652162090</t>
  </si>
  <si>
    <t>Reprofilace betonu sanačními maltami na cementové bázi ručně rubu kleneb a podlah, tloušťky přes 40 do 50 mm</t>
  </si>
  <si>
    <t>985312111</t>
  </si>
  <si>
    <t>Stěrka k vyrovnání betonových ploch stěn tl 2 mm</t>
  </si>
  <si>
    <t>376270490</t>
  </si>
  <si>
    <t>Stěrka k vyrovnání ploch reprofilovaného betonu stěn, tloušťky do 2 mm</t>
  </si>
  <si>
    <t xml:space="preserve">Poznámka k souboru cen:_x000D_
1. V cenách nejsou započteny náklady na ochranný nátěr, které se oceňují souborem cen 985 32-4 Ochranný nátěr betonu. </t>
  </si>
  <si>
    <t>985312131</t>
  </si>
  <si>
    <t>Stěrka k vyrovnání betonových ploch rubu kleneb a podlah tl 2 mm</t>
  </si>
  <si>
    <t>-95960140</t>
  </si>
  <si>
    <t>Stěrka k vyrovnání ploch reprofilovaného betonu rubu kleneb a podlah, tloušťky do 2 mm</t>
  </si>
  <si>
    <t>-1581340434</t>
  </si>
  <si>
    <t>985422123</t>
  </si>
  <si>
    <t>Injektáž trhlin š do 1 mm v ŽB kcích tl do 300 mm epoxidem včetně vrtů</t>
  </si>
  <si>
    <t>-764438617</t>
  </si>
  <si>
    <t>Injektáž trhlin v betonových nebo železobetonových konstrukcích nízkotlaká do 0,6 MP s injektážními jehlami vloženými do vrtů včetně jejich vyvrtání epoxidovou injektážní hmotou šířka trhlin přes 0,5 do 1 mm tloušťka konstrukce přes 200 do 300 mm</t>
  </si>
  <si>
    <t xml:space="preserve">Poznámka k souboru cen:_x000D_
1. Šířka trhlin je určena šířkou trhliny na povrchu konstrukce. 2. Množství měrných jednotek se určuje v m délky trhliny. 3. Cenami lze oceňovat injektáž suchých trhlin. Injektáž mokrých trhlin a trhlin s tlakovou vodou se oceňuje individuálně. 4. V cenách jsou započteny i náklady na: a) vyčištění trhlin, b) úpravu trhlin před injektáží epoxidem (temování). 5. V cenách -2111 až -2323 jsou započteny i náklady na: a) vyvrtání otvorů pro injektážní jehly včetně vyčištění vrtu - je uvažováno 6 vrtů na 1 m trhliny, b) hrubé zapravení otvorů po injektážních jehlách. 6. V cenách nejsou započteny náklady na zednické zapravení trhlin a opravu omítek, které se oceňují cenami katalogu 801-4 Budovy a haly - oprava a údržba. </t>
  </si>
  <si>
    <t>6,00</t>
  </si>
  <si>
    <t>SO 01-14-01 MOST v ev. km 3,338</t>
  </si>
  <si>
    <t>SO 01-01-01 Horažďovice - Velké Hydčice, železniční svršek km 2,936 - 7,363</t>
  </si>
  <si>
    <t>SO 01-02-01 Velké Hydčice - Žichovice, železniční svršek km 8,700 - 10,160</t>
  </si>
  <si>
    <t>005</t>
  </si>
  <si>
    <t>007</t>
  </si>
  <si>
    <t>009</t>
  </si>
  <si>
    <t>013</t>
  </si>
  <si>
    <t>014</t>
  </si>
  <si>
    <t>015</t>
  </si>
  <si>
    <t>008</t>
  </si>
  <si>
    <t>propustek km 6,924</t>
  </si>
  <si>
    <t>012</t>
  </si>
  <si>
    <t>SO 01-14-09 ŽELEZNIČNÍ PROPUSTEK V ev. km 7,339</t>
  </si>
  <si>
    <t xml:space="preserve">propustek km 7,339- zrušení </t>
  </si>
  <si>
    <t>SO 01-14-12 ŽELEZNIČNÍ PROPUSTEK V ev. km 9,585</t>
  </si>
  <si>
    <t>propustek km 9,585</t>
  </si>
  <si>
    <t>SO 01-14-08 ŽELEZNIČNÍ PROPUSTEK V ev. km 6,924</t>
  </si>
  <si>
    <t>SO 01-14-04 ŽELEZNIČNÍ PROPUSTEK V ev. km 3,626</t>
  </si>
  <si>
    <t>SO 01-14-05 ŽELEZNIČNÍ PROPUSTEK V ev. km 4,024</t>
  </si>
  <si>
    <t>SO 01-14-07 ŽELEZNIČNÍ PROPUSTEK V ev. km 4,725</t>
  </si>
  <si>
    <t>003 - SO 01-14-03 ŽELEZNIČNÍ PROPUSTEK V ev. km 3,175</t>
  </si>
  <si>
    <t>Oprava traťového úseku na trati 185 Horažďovice - Žichovice</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</si>
</sst>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65">
    <font>
      <sz val="8"/>
      <name val="Arial CE"/>
      <family val="2"/>
    </font>
    <font>
      <sz val="11"/>
      <color theme="1"/>
      <name val="Calibri"/>
      <family val="2"/>
      <charset val="238"/>
      <scheme val="minor"/>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amily val="1"/>
      <charset val="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u/>
      <sz val="11"/>
      <color theme="10"/>
      <name val="Calibri"/>
      <family val="2"/>
      <charset val="238"/>
      <scheme val="minor"/>
    </font>
    <font>
      <sz val="10"/>
      <color rgb="FF464646"/>
      <name val="Arial CE"/>
    </font>
    <font>
      <sz val="8"/>
      <color rgb="FF000000"/>
      <name val="Arial"/>
      <family val="2"/>
      <charset val="238"/>
    </font>
    <font>
      <b/>
      <sz val="11"/>
      <color rgb="FF000000"/>
      <name val="Arial"/>
      <family val="2"/>
      <charset val="238"/>
    </font>
    <font>
      <b/>
      <sz val="8"/>
      <color rgb="FFFF0000"/>
      <name val="Arial"/>
      <family val="2"/>
      <charset val="238"/>
    </font>
    <font>
      <i/>
      <sz val="8"/>
      <color rgb="FF000000"/>
      <name val="Arial"/>
      <family val="2"/>
      <charset val="238"/>
    </font>
    <font>
      <b/>
      <sz val="8"/>
      <color rgb="FF000000"/>
      <name val="Arial"/>
      <family val="2"/>
      <charset val="238"/>
    </font>
    <font>
      <b/>
      <sz val="12"/>
      <color rgb="FF000000"/>
      <name val="Arial"/>
      <family val="2"/>
      <charset val="238"/>
    </font>
    <font>
      <b/>
      <sz val="10"/>
      <color rgb="FF000000"/>
      <name val="Calibri"/>
      <family val="2"/>
      <charset val="238"/>
      <scheme val="minor"/>
    </font>
    <font>
      <sz val="10"/>
      <color rgb="FF000000"/>
      <name val="Calibri"/>
      <family val="2"/>
      <charset val="238"/>
      <scheme val="minor"/>
    </font>
    <font>
      <sz val="8"/>
      <color theme="1"/>
      <name val="Calibri"/>
      <family val="2"/>
      <charset val="238"/>
      <scheme val="minor"/>
    </font>
    <font>
      <b/>
      <sz val="8"/>
      <color theme="1"/>
      <name val="Calibri"/>
      <family val="2"/>
      <charset val="238"/>
      <scheme val="minor"/>
    </font>
    <font>
      <sz val="7.5"/>
      <color theme="1"/>
      <name val="MS Sans Serif"/>
      <family val="2"/>
      <charset val="238"/>
    </font>
    <font>
      <sz val="8"/>
      <color rgb="FF000000"/>
      <name val="Arial Narrow"/>
      <family val="2"/>
      <charset val="238"/>
    </font>
    <font>
      <b/>
      <sz val="7.5"/>
      <color theme="1"/>
      <name val="MS Sans Serif"/>
      <family val="2"/>
      <charset val="238"/>
    </font>
    <font>
      <b/>
      <sz val="12"/>
      <color rgb="FF000000"/>
      <name val="Arial Narrow"/>
      <family val="2"/>
      <charset val="238"/>
    </font>
    <font>
      <sz val="12"/>
      <color theme="1"/>
      <name val="Calibri"/>
      <family val="2"/>
      <charset val="238"/>
      <scheme val="minor"/>
    </font>
    <font>
      <b/>
      <sz val="8"/>
      <color rgb="FF000000"/>
      <name val="Arial Narrow"/>
      <family val="2"/>
      <charset val="238"/>
    </font>
    <font>
      <b/>
      <sz val="10"/>
      <color rgb="FF000000"/>
      <name val="Arial"/>
      <family val="2"/>
      <charset val="238"/>
    </font>
    <font>
      <b/>
      <sz val="10"/>
      <color theme="1"/>
      <name val="Calibri"/>
      <family val="2"/>
      <charset val="238"/>
      <scheme val="minor"/>
    </font>
    <font>
      <sz val="9"/>
      <color rgb="FF000000"/>
      <name val="Arial"/>
      <family val="2"/>
      <charset val="238"/>
    </font>
    <font>
      <sz val="8"/>
      <color theme="1"/>
      <name val="Arial"/>
      <family val="2"/>
      <charset val="238"/>
    </font>
    <font>
      <b/>
      <sz val="8"/>
      <color theme="1"/>
      <name val="Arial"/>
      <family val="2"/>
      <charset val="238"/>
    </font>
    <font>
      <b/>
      <sz val="11"/>
      <color theme="1"/>
      <name val="Arial"/>
      <family val="2"/>
      <charset val="238"/>
    </font>
    <font>
      <b/>
      <sz val="12"/>
      <color theme="1"/>
      <name val="Arial"/>
      <family val="2"/>
      <charset val="238"/>
    </font>
  </fonts>
  <fills count="6">
    <fill>
      <patternFill patternType="none"/>
    </fill>
    <fill>
      <patternFill patternType="gray125"/>
    </fill>
    <fill>
      <patternFill patternType="solid">
        <fgColor rgb="FFC0C0C0"/>
      </patternFill>
    </fill>
    <fill>
      <patternFill patternType="solid">
        <fgColor rgb="FFBEBEBE"/>
      </patternFill>
    </fill>
    <fill>
      <patternFill patternType="solid">
        <fgColor rgb="FFD2D2D2"/>
      </patternFill>
    </fill>
    <fill>
      <patternFill patternType="solid">
        <fgColor theme="0"/>
        <bgColor indexed="64"/>
      </patternFill>
    </fill>
  </fills>
  <borders count="34">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auto="1"/>
      </left>
      <right style="hair">
        <color theme="1" tint="0.499984740745262"/>
      </right>
      <top style="thin">
        <color auto="1"/>
      </top>
      <bottom style="hair">
        <color auto="1"/>
      </bottom>
      <diagonal/>
    </border>
    <border>
      <left style="hair">
        <color theme="1" tint="0.499984740745262"/>
      </left>
      <right style="hair">
        <color theme="1" tint="0.499984740745262"/>
      </right>
      <top style="thin">
        <color auto="1"/>
      </top>
      <bottom style="hair">
        <color auto="1"/>
      </bottom>
      <diagonal/>
    </border>
    <border>
      <left style="hair">
        <color theme="1" tint="0.499984740745262"/>
      </left>
      <right style="thin">
        <color auto="1"/>
      </right>
      <top style="thin">
        <color auto="1"/>
      </top>
      <bottom style="hair">
        <color auto="1"/>
      </bottom>
      <diagonal/>
    </border>
    <border>
      <left style="thin">
        <color auto="1"/>
      </left>
      <right/>
      <top style="thin">
        <color auto="1"/>
      </top>
      <bottom style="hair">
        <color auto="1"/>
      </bottom>
      <diagonal/>
    </border>
    <border>
      <left style="hair">
        <color auto="1"/>
      </left>
      <right style="hair">
        <color auto="1"/>
      </right>
      <top style="medium">
        <color auto="1"/>
      </top>
      <bottom style="hair">
        <color auto="1"/>
      </bottom>
      <diagonal/>
    </border>
    <border>
      <left style="thin">
        <color rgb="FF000000"/>
      </left>
      <right style="thin">
        <color rgb="FF000000"/>
      </right>
      <top style="thin">
        <color rgb="FF000000"/>
      </top>
      <bottom style="thin">
        <color rgb="FF000000"/>
      </bottom>
      <diagonal/>
    </border>
    <border>
      <left style="hair">
        <color auto="1"/>
      </left>
      <right/>
      <top style="medium">
        <color auto="1"/>
      </top>
      <bottom style="hair">
        <color auto="1"/>
      </bottom>
      <diagonal/>
    </border>
    <border>
      <left/>
      <right style="thin">
        <color rgb="FF000000"/>
      </right>
      <top/>
      <bottom/>
      <diagonal/>
    </border>
  </borders>
  <cellStyleXfs count="3">
    <xf numFmtId="0" fontId="0" fillId="0" borderId="0"/>
    <xf numFmtId="0" fontId="40" fillId="0" borderId="0" applyNumberFormat="0" applyFill="0" applyBorder="0" applyAlignment="0" applyProtection="0"/>
    <xf numFmtId="0" fontId="1" fillId="0" borderId="0"/>
  </cellStyleXfs>
  <cellXfs count="478">
    <xf numFmtId="0" fontId="0" fillId="0" borderId="0" xfId="0"/>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applyAlignme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6" fillId="0" borderId="0" xfId="0" applyFont="1" applyAlignment="1">
      <alignment horizontal="left" vertical="center"/>
    </xf>
    <xf numFmtId="0" fontId="15" fillId="0" borderId="0" xfId="0"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center"/>
    </xf>
    <xf numFmtId="0" fontId="4"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7" fillId="0" borderId="5" xfId="0" applyFont="1" applyBorder="1" applyAlignment="1">
      <alignment horizontal="left" vertical="center"/>
    </xf>
    <xf numFmtId="0" fontId="0" fillId="0" borderId="5" xfId="0" applyFont="1" applyBorder="1" applyAlignment="1">
      <alignment vertical="center"/>
    </xf>
    <xf numFmtId="0" fontId="2" fillId="0" borderId="0" xfId="0" applyFont="1" applyAlignment="1">
      <alignment horizontal="right" vertical="center"/>
    </xf>
    <xf numFmtId="0" fontId="2" fillId="0" borderId="3" xfId="0" applyFont="1" applyBorder="1" applyAlignment="1">
      <alignment vertical="center"/>
    </xf>
    <xf numFmtId="0" fontId="0" fillId="3" borderId="0" xfId="0" applyFont="1" applyFill="1" applyAlignment="1">
      <alignment vertical="center"/>
    </xf>
    <xf numFmtId="0" fontId="5" fillId="3" borderId="6" xfId="0" applyFont="1" applyFill="1" applyBorder="1" applyAlignment="1">
      <alignment horizontal="left" vertical="center"/>
    </xf>
    <xf numFmtId="0" fontId="0" fillId="3" borderId="7" xfId="0" applyFont="1" applyFill="1" applyBorder="1" applyAlignment="1">
      <alignment vertical="center"/>
    </xf>
    <xf numFmtId="0" fontId="5" fillId="3" borderId="7" xfId="0" applyFont="1" applyFill="1" applyBorder="1" applyAlignment="1">
      <alignment horizontal="center" vertical="center"/>
    </xf>
    <xf numFmtId="0" fontId="0" fillId="0" borderId="3" xfId="0"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2"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3" fillId="0" borderId="3" xfId="0" applyFont="1" applyBorder="1" applyAlignment="1">
      <alignment vertical="center"/>
    </xf>
    <xf numFmtId="0" fontId="4" fillId="0" borderId="3" xfId="0" applyFont="1" applyBorder="1" applyAlignment="1">
      <alignment vertical="center"/>
    </xf>
    <xf numFmtId="0" fontId="4" fillId="0" borderId="0" xfId="0" applyFont="1" applyAlignment="1">
      <alignment horizontal="left" vertical="center"/>
    </xf>
    <xf numFmtId="0" fontId="17" fillId="0" borderId="0" xfId="0" applyFont="1" applyAlignment="1">
      <alignment vertical="center"/>
    </xf>
    <xf numFmtId="165" fontId="3"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4" borderId="7" xfId="0" applyFont="1" applyFill="1" applyBorder="1" applyAlignment="1">
      <alignment vertical="center"/>
    </xf>
    <xf numFmtId="0" fontId="22" fillId="4" borderId="0" xfId="0" applyFont="1" applyFill="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5" fillId="0" borderId="3"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5" fillId="0" borderId="0" xfId="0" applyFont="1" applyAlignment="1">
      <alignment horizontal="center" vertical="center"/>
    </xf>
    <xf numFmtId="4" fontId="20" fillId="0" borderId="14" xfId="0" applyNumberFormat="1" applyFont="1" applyBorder="1" applyAlignment="1">
      <alignment vertical="center"/>
    </xf>
    <xf numFmtId="4" fontId="20" fillId="0" borderId="0" xfId="0" applyNumberFormat="1" applyFont="1" applyBorder="1" applyAlignment="1">
      <alignment vertical="center"/>
    </xf>
    <xf numFmtId="166" fontId="20" fillId="0" borderId="0" xfId="0" applyNumberFormat="1" applyFont="1" applyBorder="1" applyAlignment="1">
      <alignment vertical="center"/>
    </xf>
    <xf numFmtId="4" fontId="20" fillId="0" borderId="15" xfId="0" applyNumberFormat="1" applyFont="1" applyBorder="1" applyAlignment="1">
      <alignment vertical="center"/>
    </xf>
    <xf numFmtId="0" fontId="5" fillId="0" borderId="0" xfId="0" applyFont="1" applyAlignment="1">
      <alignment horizontal="left" vertical="center"/>
    </xf>
    <xf numFmtId="0" fontId="25" fillId="0" borderId="0" xfId="0" applyFont="1" applyAlignment="1">
      <alignment horizontal="left" vertical="center"/>
    </xf>
    <xf numFmtId="0" fontId="6" fillId="0" borderId="3"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4" fillId="0" borderId="0" xfId="0" applyFont="1" applyAlignment="1">
      <alignment horizontal="center" vertical="center"/>
    </xf>
    <xf numFmtId="4" fontId="28" fillId="0" borderId="14" xfId="0" applyNumberFormat="1" applyFont="1" applyBorder="1" applyAlignment="1">
      <alignment vertical="center"/>
    </xf>
    <xf numFmtId="4" fontId="28" fillId="0" borderId="0" xfId="0" applyNumberFormat="1" applyFont="1" applyBorder="1" applyAlignment="1">
      <alignment vertical="center"/>
    </xf>
    <xf numFmtId="166" fontId="28" fillId="0" borderId="0" xfId="0" applyNumberFormat="1" applyFont="1" applyBorder="1" applyAlignment="1">
      <alignment vertical="center"/>
    </xf>
    <xf numFmtId="4" fontId="28" fillId="0" borderId="15" xfId="0" applyNumberFormat="1" applyFont="1" applyBorder="1" applyAlignment="1">
      <alignment vertical="center"/>
    </xf>
    <xf numFmtId="0" fontId="6" fillId="0" borderId="0" xfId="0" applyFont="1" applyAlignment="1">
      <alignment horizontal="left" vertical="center"/>
    </xf>
    <xf numFmtId="0" fontId="29" fillId="0" borderId="0" xfId="1" applyFont="1" applyAlignment="1">
      <alignment horizontal="center" vertical="center"/>
    </xf>
    <xf numFmtId="0" fontId="30" fillId="0" borderId="0" xfId="0" applyFont="1" applyAlignment="1">
      <alignment horizontal="left" vertical="center" wrapText="1"/>
    </xf>
    <xf numFmtId="0" fontId="3" fillId="0" borderId="0" xfId="0" applyFont="1" applyAlignment="1">
      <alignment horizontal="center" vertical="center"/>
    </xf>
    <xf numFmtId="4" fontId="2" fillId="0" borderId="14" xfId="0" applyNumberFormat="1" applyFont="1" applyBorder="1" applyAlignment="1">
      <alignment vertical="center"/>
    </xf>
    <xf numFmtId="4" fontId="2" fillId="0" borderId="0" xfId="0" applyNumberFormat="1" applyFont="1" applyBorder="1" applyAlignment="1">
      <alignment vertical="center"/>
    </xf>
    <xf numFmtId="166" fontId="2" fillId="0" borderId="0" xfId="0" applyNumberFormat="1" applyFont="1" applyBorder="1" applyAlignment="1">
      <alignment vertical="center"/>
    </xf>
    <xf numFmtId="4" fontId="2" fillId="0" borderId="15" xfId="0" applyNumberFormat="1" applyFont="1" applyBorder="1" applyAlignment="1">
      <alignment vertical="center"/>
    </xf>
    <xf numFmtId="4" fontId="2" fillId="0" borderId="19" xfId="0" applyNumberFormat="1" applyFont="1" applyBorder="1" applyAlignment="1">
      <alignment vertical="center"/>
    </xf>
    <xf numFmtId="4" fontId="2" fillId="0" borderId="20" xfId="0" applyNumberFormat="1" applyFont="1" applyBorder="1" applyAlignment="1">
      <alignment vertical="center"/>
    </xf>
    <xf numFmtId="166" fontId="2" fillId="0" borderId="20" xfId="0" applyNumberFormat="1" applyFont="1" applyBorder="1" applyAlignment="1">
      <alignment vertical="center"/>
    </xf>
    <xf numFmtId="4" fontId="2" fillId="0" borderId="21" xfId="0" applyNumberFormat="1" applyFont="1" applyBorder="1" applyAlignment="1">
      <alignment vertical="center"/>
    </xf>
    <xf numFmtId="0" fontId="0" fillId="0" borderId="0" xfId="0" applyProtection="1"/>
    <xf numFmtId="0" fontId="31" fillId="0" borderId="0" xfId="0"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7" fillId="0" borderId="0" xfId="0" applyFont="1" applyAlignment="1">
      <alignment horizontal="left" vertical="center"/>
    </xf>
    <xf numFmtId="0" fontId="21" fillId="0" borderId="0" xfId="0" applyFont="1" applyAlignment="1">
      <alignment horizontal="left" vertical="center"/>
    </xf>
    <xf numFmtId="4" fontId="2" fillId="0" borderId="0" xfId="0" applyNumberFormat="1" applyFont="1" applyAlignment="1">
      <alignment vertical="center"/>
    </xf>
    <xf numFmtId="164" fontId="2" fillId="0" borderId="0" xfId="0" applyNumberFormat="1" applyFont="1" applyAlignment="1">
      <alignment horizontal="right" vertical="center"/>
    </xf>
    <xf numFmtId="0" fontId="0" fillId="4" borderId="0" xfId="0" applyFont="1" applyFill="1" applyAlignment="1">
      <alignment vertical="center"/>
    </xf>
    <xf numFmtId="0" fontId="5" fillId="4" borderId="6" xfId="0" applyFont="1" applyFill="1" applyBorder="1" applyAlignment="1">
      <alignment horizontal="left" vertical="center"/>
    </xf>
    <xf numFmtId="0" fontId="5" fillId="4" borderId="7" xfId="0" applyFont="1" applyFill="1" applyBorder="1" applyAlignment="1">
      <alignment horizontal="right" vertical="center"/>
    </xf>
    <xf numFmtId="0" fontId="5" fillId="4" borderId="7" xfId="0" applyFont="1" applyFill="1" applyBorder="1" applyAlignment="1">
      <alignment horizontal="center" vertical="center"/>
    </xf>
    <xf numFmtId="4" fontId="5" fillId="4" borderId="7" xfId="0" applyNumberFormat="1" applyFont="1" applyFill="1" applyBorder="1" applyAlignment="1">
      <alignment vertical="center"/>
    </xf>
    <xf numFmtId="0" fontId="0" fillId="4" borderId="8" xfId="0" applyFont="1" applyFill="1" applyBorder="1" applyAlignment="1">
      <alignment vertical="center"/>
    </xf>
    <xf numFmtId="0" fontId="2" fillId="0" borderId="5" xfId="0" applyFont="1" applyBorder="1" applyAlignment="1">
      <alignment horizontal="center" vertical="center"/>
    </xf>
    <xf numFmtId="0" fontId="2" fillId="0" borderId="5" xfId="0" applyFont="1" applyBorder="1" applyAlignment="1">
      <alignment horizontal="righ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2" fillId="0" borderId="0" xfId="0" applyFont="1" applyAlignment="1">
      <alignment horizontal="lef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8" fillId="0" borderId="3" xfId="0" applyFont="1" applyBorder="1" applyAlignment="1">
      <alignment vertical="center"/>
    </xf>
    <xf numFmtId="0" fontId="8" fillId="0" borderId="20" xfId="0" applyFont="1" applyBorder="1" applyAlignment="1">
      <alignment horizontal="left" vertical="center"/>
    </xf>
    <xf numFmtId="0" fontId="8" fillId="0" borderId="20" xfId="0" applyFont="1" applyBorder="1" applyAlignment="1">
      <alignment vertical="center"/>
    </xf>
    <xf numFmtId="4" fontId="8"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2" fillId="4" borderId="16" xfId="0" applyFont="1" applyFill="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0" fillId="0" borderId="3" xfId="0" applyBorder="1" applyAlignment="1">
      <alignment horizontal="center" vertical="center" wrapText="1"/>
    </xf>
    <xf numFmtId="4" fontId="24" fillId="0" borderId="0" xfId="0" applyNumberFormat="1" applyFont="1" applyAlignment="1"/>
    <xf numFmtId="166" fontId="33" fillId="0" borderId="12" xfId="0" applyNumberFormat="1" applyFont="1" applyBorder="1" applyAlignment="1"/>
    <xf numFmtId="166" fontId="33" fillId="0" borderId="13" xfId="0" applyNumberFormat="1" applyFont="1" applyBorder="1" applyAlignment="1"/>
    <xf numFmtId="4" fontId="34" fillId="0" borderId="0" xfId="0" applyNumberFormat="1" applyFont="1" applyAlignment="1">
      <alignment vertical="center"/>
    </xf>
    <xf numFmtId="0" fontId="9" fillId="0" borderId="3" xfId="0" applyFont="1" applyBorder="1" applyAlignment="1"/>
    <xf numFmtId="0" fontId="9" fillId="0" borderId="0" xfId="0" applyFont="1" applyAlignment="1">
      <alignment horizontal="left"/>
    </xf>
    <xf numFmtId="0" fontId="7" fillId="0" borderId="0" xfId="0" applyFont="1" applyAlignment="1">
      <alignment horizontal="left"/>
    </xf>
    <xf numFmtId="4" fontId="7" fillId="0" borderId="0" xfId="0" applyNumberFormat="1" applyFont="1" applyAlignment="1"/>
    <xf numFmtId="0" fontId="9" fillId="0" borderId="14" xfId="0" applyFont="1" applyBorder="1" applyAlignment="1"/>
    <xf numFmtId="0" fontId="9" fillId="0" borderId="0" xfId="0" applyFont="1" applyBorder="1" applyAlignment="1"/>
    <xf numFmtId="166" fontId="9" fillId="0" borderId="0" xfId="0" applyNumberFormat="1" applyFont="1" applyBorder="1" applyAlignment="1"/>
    <xf numFmtId="166" fontId="9" fillId="0" borderId="15" xfId="0" applyNumberFormat="1" applyFont="1" applyBorder="1" applyAlignment="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applyAlignment="1"/>
    <xf numFmtId="0" fontId="0" fillId="0" borderId="3" xfId="0" applyFont="1" applyBorder="1" applyAlignment="1" applyProtection="1">
      <alignment vertical="center"/>
      <protection locked="0"/>
    </xf>
    <xf numFmtId="0" fontId="22" fillId="0" borderId="22" xfId="0" applyFont="1" applyBorder="1" applyAlignment="1" applyProtection="1">
      <alignment horizontal="center" vertical="center"/>
      <protection locked="0"/>
    </xf>
    <xf numFmtId="49" fontId="22" fillId="0" borderId="22" xfId="0" applyNumberFormat="1" applyFont="1" applyBorder="1" applyAlignment="1" applyProtection="1">
      <alignment horizontal="left" vertical="center" wrapText="1"/>
      <protection locked="0"/>
    </xf>
    <xf numFmtId="0" fontId="22" fillId="0" borderId="22" xfId="0" applyFont="1" applyBorder="1" applyAlignment="1" applyProtection="1">
      <alignment horizontal="left" vertical="center" wrapText="1"/>
      <protection locked="0"/>
    </xf>
    <xf numFmtId="0" fontId="22" fillId="0" borderId="22" xfId="0" applyFont="1" applyBorder="1" applyAlignment="1" applyProtection="1">
      <alignment horizontal="center" vertical="center" wrapText="1"/>
      <protection locked="0"/>
    </xf>
    <xf numFmtId="167" fontId="22" fillId="0" borderId="22" xfId="0" applyNumberFormat="1" applyFont="1" applyBorder="1" applyAlignment="1" applyProtection="1">
      <alignment vertical="center"/>
      <protection locked="0"/>
    </xf>
    <xf numFmtId="4" fontId="22" fillId="0" borderId="22" xfId="0" applyNumberFormat="1" applyFont="1" applyBorder="1" applyAlignment="1" applyProtection="1">
      <alignment vertical="center"/>
      <protection locked="0"/>
    </xf>
    <xf numFmtId="0" fontId="23" fillId="0" borderId="14" xfId="0" applyFont="1" applyBorder="1" applyAlignment="1">
      <alignment horizontal="left" vertical="center"/>
    </xf>
    <xf numFmtId="0" fontId="23" fillId="0" borderId="0" xfId="0" applyFont="1" applyBorder="1" applyAlignment="1">
      <alignment horizontal="center" vertical="center"/>
    </xf>
    <xf numFmtId="166" fontId="23" fillId="0" borderId="0" xfId="0" applyNumberFormat="1" applyFont="1" applyBorder="1" applyAlignment="1">
      <alignment vertical="center"/>
    </xf>
    <xf numFmtId="166" fontId="23" fillId="0" borderId="15" xfId="0" applyNumberFormat="1" applyFont="1" applyBorder="1" applyAlignment="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lignment horizontal="left" vertical="center"/>
    </xf>
    <xf numFmtId="0" fontId="36" fillId="0" borderId="0" xfId="0" applyFont="1" applyAlignment="1">
      <alignment horizontal="left" vertical="center" wrapText="1"/>
    </xf>
    <xf numFmtId="0" fontId="0" fillId="0" borderId="14" xfId="0" applyFont="1" applyBorder="1" applyAlignment="1">
      <alignment vertical="center"/>
    </xf>
    <xf numFmtId="0" fontId="0" fillId="0" borderId="0" xfId="0"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37" fillId="0" borderId="22" xfId="0" applyFont="1" applyBorder="1" applyAlignment="1" applyProtection="1">
      <alignment horizontal="center" vertical="center"/>
      <protection locked="0"/>
    </xf>
    <xf numFmtId="49" fontId="37" fillId="0" borderId="22" xfId="0" applyNumberFormat="1" applyFont="1" applyBorder="1" applyAlignment="1" applyProtection="1">
      <alignment horizontal="left" vertical="center" wrapText="1"/>
      <protection locked="0"/>
    </xf>
    <xf numFmtId="0" fontId="37" fillId="0" borderId="22" xfId="0" applyFont="1" applyBorder="1" applyAlignment="1" applyProtection="1">
      <alignment horizontal="left" vertical="center" wrapText="1"/>
      <protection locked="0"/>
    </xf>
    <xf numFmtId="0" fontId="37" fillId="0" borderId="22" xfId="0" applyFont="1" applyBorder="1" applyAlignment="1" applyProtection="1">
      <alignment horizontal="center" vertical="center" wrapText="1"/>
      <protection locked="0"/>
    </xf>
    <xf numFmtId="167" fontId="37" fillId="0" borderId="22" xfId="0" applyNumberFormat="1" applyFont="1" applyBorder="1" applyAlignment="1" applyProtection="1">
      <alignment vertical="center"/>
      <protection locked="0"/>
    </xf>
    <xf numFmtId="4" fontId="37" fillId="0" borderId="22" xfId="0" applyNumberFormat="1" applyFont="1" applyBorder="1" applyAlignment="1" applyProtection="1">
      <alignment vertical="center"/>
      <protection locked="0"/>
    </xf>
    <xf numFmtId="0" fontId="38" fillId="0" borderId="3" xfId="0" applyFont="1" applyBorder="1" applyAlignment="1">
      <alignment vertical="center"/>
    </xf>
    <xf numFmtId="0" fontId="37" fillId="0" borderId="14" xfId="0" applyFont="1" applyBorder="1" applyAlignment="1">
      <alignment horizontal="left" vertical="center"/>
    </xf>
    <xf numFmtId="0" fontId="37" fillId="0" borderId="0" xfId="0" applyFont="1" applyBorder="1" applyAlignment="1">
      <alignment horizontal="center" vertical="center"/>
    </xf>
    <xf numFmtId="0" fontId="13" fillId="0" borderId="3" xfId="0" applyFont="1" applyBorder="1" applyAlignment="1">
      <alignment vertical="center"/>
    </xf>
    <xf numFmtId="0" fontId="13" fillId="0" borderId="0" xfId="0" applyFont="1" applyAlignment="1">
      <alignment horizontal="left" vertical="center"/>
    </xf>
    <xf numFmtId="0" fontId="13" fillId="0" borderId="0" xfId="0" applyFont="1" applyAlignment="1">
      <alignment horizontal="left" vertical="center" wrapText="1"/>
    </xf>
    <xf numFmtId="167" fontId="13" fillId="0" borderId="0" xfId="0" applyNumberFormat="1" applyFont="1" applyAlignment="1">
      <alignment vertical="center"/>
    </xf>
    <xf numFmtId="0" fontId="13" fillId="0" borderId="14" xfId="0" applyFont="1" applyBorder="1" applyAlignment="1">
      <alignment vertical="center"/>
    </xf>
    <xf numFmtId="0" fontId="13" fillId="0" borderId="0" xfId="0" applyFont="1" applyBorder="1" applyAlignment="1">
      <alignment vertical="center"/>
    </xf>
    <xf numFmtId="0" fontId="13" fillId="0" borderId="15" xfId="0" applyFont="1" applyBorder="1" applyAlignment="1">
      <alignment vertical="center"/>
    </xf>
    <xf numFmtId="0" fontId="39" fillId="0" borderId="0" xfId="0" applyFont="1" applyAlignment="1">
      <alignment vertical="center" wrapText="1"/>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3" fillId="0" borderId="0" xfId="0" applyFont="1" applyAlignment="1">
      <alignment horizontal="left" vertical="center"/>
    </xf>
    <xf numFmtId="0" fontId="0" fillId="0" borderId="0" xfId="0"/>
    <xf numFmtId="0" fontId="3" fillId="0" borderId="0" xfId="0" applyFont="1" applyAlignment="1">
      <alignment horizontal="left" vertical="center" wrapText="1"/>
    </xf>
    <xf numFmtId="0" fontId="0" fillId="0" borderId="5" xfId="0" applyFont="1" applyBorder="1" applyAlignment="1">
      <alignment vertical="center"/>
    </xf>
    <xf numFmtId="0" fontId="2" fillId="0" borderId="0" xfId="0" applyFont="1" applyAlignment="1">
      <alignment horizontal="right" vertical="center"/>
    </xf>
    <xf numFmtId="0" fontId="8" fillId="0" borderId="0" xfId="0" applyFont="1" applyAlignment="1">
      <alignment vertical="center"/>
    </xf>
    <xf numFmtId="165" fontId="3" fillId="0" borderId="0" xfId="0" applyNumberFormat="1" applyFont="1" applyAlignment="1">
      <alignment horizontal="left" vertical="center"/>
    </xf>
    <xf numFmtId="4" fontId="24" fillId="0" borderId="0" xfId="0" applyNumberFormat="1" applyFont="1" applyAlignment="1">
      <alignment vertical="center"/>
    </xf>
    <xf numFmtId="0" fontId="2" fillId="0" borderId="0" xfId="0" applyFont="1" applyAlignment="1">
      <alignment horizontal="left" vertical="center"/>
    </xf>
    <xf numFmtId="0" fontId="0" fillId="0" borderId="0" xfId="0" applyFont="1" applyAlignment="1">
      <alignment vertical="center"/>
    </xf>
    <xf numFmtId="4" fontId="24" fillId="4" borderId="0" xfId="0" applyNumberFormat="1" applyFont="1" applyFill="1" applyAlignment="1">
      <alignment vertical="center"/>
    </xf>
    <xf numFmtId="0" fontId="24" fillId="4" borderId="0" xfId="0" applyFont="1" applyFill="1" applyAlignment="1">
      <alignment horizontal="left" vertical="center"/>
    </xf>
    <xf numFmtId="0" fontId="23" fillId="0" borderId="0" xfId="0" applyFont="1" applyAlignment="1">
      <alignment horizontal="center" vertical="center"/>
    </xf>
    <xf numFmtId="4" fontId="32" fillId="0" borderId="0" xfId="0" applyNumberFormat="1" applyFont="1" applyAlignment="1">
      <alignment vertical="center"/>
    </xf>
    <xf numFmtId="4" fontId="3" fillId="0" borderId="0" xfId="0" applyNumberFormat="1" applyFont="1" applyAlignment="1">
      <alignment vertical="center"/>
    </xf>
    <xf numFmtId="0" fontId="41" fillId="0" borderId="0" xfId="0" applyFont="1" applyAlignment="1">
      <alignment horizontal="left" vertical="center"/>
    </xf>
    <xf numFmtId="0" fontId="11" fillId="0" borderId="19"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49" fontId="42" fillId="0" borderId="0" xfId="2" applyNumberFormat="1" applyFont="1" applyAlignment="1">
      <alignment vertical="center"/>
    </xf>
    <xf numFmtId="49" fontId="43" fillId="0" borderId="0" xfId="2" applyNumberFormat="1" applyFont="1" applyAlignment="1">
      <alignment vertical="center"/>
    </xf>
    <xf numFmtId="49" fontId="44" fillId="0" borderId="0" xfId="2" applyNumberFormat="1" applyFont="1" applyAlignment="1">
      <alignment horizontal="right" vertical="center"/>
    </xf>
    <xf numFmtId="0" fontId="1" fillId="0" borderId="0" xfId="2" applyAlignment="1"/>
    <xf numFmtId="49" fontId="45" fillId="0" borderId="0" xfId="2" applyNumberFormat="1" applyFont="1" applyAlignment="1">
      <alignment vertical="center"/>
    </xf>
    <xf numFmtId="49" fontId="46" fillId="0" borderId="0" xfId="2" applyNumberFormat="1" applyFont="1" applyAlignment="1">
      <alignment horizontal="center" vertical="center"/>
    </xf>
    <xf numFmtId="49" fontId="46" fillId="0" borderId="0" xfId="2" applyNumberFormat="1" applyFont="1" applyAlignment="1">
      <alignment vertical="center"/>
    </xf>
    <xf numFmtId="49" fontId="42" fillId="0" borderId="0" xfId="2" applyNumberFormat="1" applyFont="1" applyAlignment="1">
      <alignment horizontal="right" vertical="center"/>
    </xf>
    <xf numFmtId="0" fontId="1" fillId="0" borderId="0" xfId="2" applyAlignment="1">
      <alignment horizontal="center" vertical="center"/>
    </xf>
    <xf numFmtId="49" fontId="47" fillId="0" borderId="0" xfId="2" applyNumberFormat="1" applyFont="1" applyAlignment="1">
      <alignment horizontal="left" vertical="center" wrapText="1"/>
    </xf>
    <xf numFmtId="49" fontId="48" fillId="0" borderId="23" xfId="2" applyNumberFormat="1" applyFont="1" applyBorder="1" applyAlignment="1">
      <alignment horizontal="center" vertical="center"/>
    </xf>
    <xf numFmtId="49" fontId="48" fillId="0" borderId="24" xfId="2" applyNumberFormat="1" applyFont="1" applyBorder="1" applyAlignment="1">
      <alignment horizontal="center" vertical="center"/>
    </xf>
    <xf numFmtId="49" fontId="48" fillId="0" borderId="24" xfId="2" applyNumberFormat="1" applyFont="1" applyBorder="1" applyAlignment="1">
      <alignment horizontal="left" vertical="center" wrapText="1"/>
    </xf>
    <xf numFmtId="49" fontId="48" fillId="0" borderId="24" xfId="2" applyNumberFormat="1" applyFont="1" applyBorder="1" applyAlignment="1">
      <alignment horizontal="right" vertical="center"/>
    </xf>
    <xf numFmtId="49" fontId="48" fillId="0" borderId="25" xfId="2" applyNumberFormat="1" applyFont="1" applyBorder="1" applyAlignment="1">
      <alignment horizontal="right" vertical="center"/>
    </xf>
    <xf numFmtId="0" fontId="1" fillId="0" borderId="0" xfId="2" applyAlignment="1">
      <alignment horizontal="left" wrapText="1"/>
    </xf>
    <xf numFmtId="0" fontId="1" fillId="0" borderId="0" xfId="2" applyAlignment="1">
      <alignment horizontal="center"/>
    </xf>
    <xf numFmtId="0" fontId="49" fillId="0" borderId="26" xfId="2" applyNumberFormat="1" applyFont="1" applyBorder="1" applyAlignment="1">
      <alignment horizontal="center" vertical="center"/>
    </xf>
    <xf numFmtId="0" fontId="49" fillId="0" borderId="27" xfId="2" applyNumberFormat="1" applyFont="1" applyBorder="1" applyAlignment="1">
      <alignment horizontal="center" vertical="center"/>
    </xf>
    <xf numFmtId="49" fontId="49" fillId="0" borderId="27" xfId="2" applyNumberFormat="1" applyFont="1" applyBorder="1" applyAlignment="1">
      <alignment horizontal="left" vertical="center" wrapText="1"/>
    </xf>
    <xf numFmtId="0" fontId="49" fillId="0" borderId="27" xfId="2" applyFont="1" applyBorder="1" applyAlignment="1">
      <alignment horizontal="center" vertical="center"/>
    </xf>
    <xf numFmtId="49" fontId="49" fillId="0" borderId="27" xfId="2" applyNumberFormat="1" applyFont="1" applyBorder="1" applyAlignment="1">
      <alignment horizontal="center" vertical="center"/>
    </xf>
    <xf numFmtId="4" fontId="49" fillId="0" borderId="27" xfId="2" applyNumberFormat="1" applyFont="1" applyBorder="1" applyAlignment="1">
      <alignment horizontal="right" vertical="center"/>
    </xf>
    <xf numFmtId="4" fontId="49" fillId="0" borderId="28" xfId="2" applyNumberFormat="1" applyFont="1" applyBorder="1" applyAlignment="1">
      <alignment horizontal="right" vertical="center"/>
    </xf>
    <xf numFmtId="0" fontId="50" fillId="0" borderId="0" xfId="2" applyFont="1" applyAlignment="1">
      <alignment horizontal="left" wrapText="1"/>
    </xf>
    <xf numFmtId="0" fontId="52" fillId="0" borderId="0" xfId="2" applyFont="1" applyAlignment="1">
      <alignment horizontal="center"/>
    </xf>
    <xf numFmtId="0" fontId="52" fillId="0" borderId="0" xfId="2" applyFont="1" applyAlignment="1"/>
    <xf numFmtId="4" fontId="53" fillId="0" borderId="0" xfId="2" applyNumberFormat="1" applyFont="1" applyAlignment="1">
      <alignment horizontal="right" vertical="center"/>
    </xf>
    <xf numFmtId="49" fontId="50" fillId="0" borderId="0" xfId="2" applyNumberFormat="1" applyFont="1" applyAlignment="1">
      <alignment horizontal="left" wrapText="1"/>
    </xf>
    <xf numFmtId="49" fontId="52" fillId="0" borderId="0" xfId="2" applyNumberFormat="1" applyFont="1" applyAlignment="1">
      <alignment horizontal="center"/>
    </xf>
    <xf numFmtId="49" fontId="52" fillId="0" borderId="0" xfId="2" applyNumberFormat="1" applyFont="1" applyAlignment="1"/>
    <xf numFmtId="0" fontId="49" fillId="0" borderId="29" xfId="2" applyNumberFormat="1" applyFont="1" applyBorder="1" applyAlignment="1">
      <alignment horizontal="center" vertical="center"/>
    </xf>
    <xf numFmtId="0" fontId="52" fillId="0" borderId="0" xfId="2" applyFont="1" applyAlignment="1">
      <alignment horizontal="left" wrapText="1"/>
    </xf>
    <xf numFmtId="4" fontId="52" fillId="0" borderId="0" xfId="2" applyNumberFormat="1" applyFont="1" applyAlignment="1"/>
    <xf numFmtId="49" fontId="55" fillId="0" borderId="30" xfId="2" applyNumberFormat="1" applyFont="1" applyBorder="1" applyAlignment="1">
      <alignment horizontal="center" vertical="center"/>
    </xf>
    <xf numFmtId="49" fontId="47" fillId="0" borderId="30" xfId="2" applyNumberFormat="1" applyFont="1" applyBorder="1" applyAlignment="1">
      <alignment horizontal="center" vertical="center"/>
    </xf>
    <xf numFmtId="49" fontId="47" fillId="0" borderId="30" xfId="2" applyNumberFormat="1" applyFont="1" applyBorder="1" applyAlignment="1">
      <alignment vertical="center"/>
    </xf>
    <xf numFmtId="0" fontId="56" fillId="0" borderId="30" xfId="2" applyFont="1" applyBorder="1" applyAlignment="1"/>
    <xf numFmtId="4" fontId="47" fillId="0" borderId="30" xfId="2" applyNumberFormat="1" applyFont="1" applyBorder="1" applyAlignment="1">
      <alignment vertical="center"/>
    </xf>
    <xf numFmtId="0" fontId="1" fillId="0" borderId="0" xfId="2"/>
    <xf numFmtId="49" fontId="43" fillId="0" borderId="0" xfId="2" applyNumberFormat="1" applyFont="1" applyAlignment="1">
      <alignment vertical="center" wrapText="1"/>
    </xf>
    <xf numFmtId="49" fontId="57" fillId="0" borderId="30" xfId="2" applyNumberFormat="1" applyFont="1" applyBorder="1" applyAlignment="1">
      <alignment horizontal="center" vertical="center"/>
    </xf>
    <xf numFmtId="49" fontId="58" fillId="0" borderId="30" xfId="2" applyNumberFormat="1" applyFont="1" applyBorder="1" applyAlignment="1">
      <alignment horizontal="center" vertical="center"/>
    </xf>
    <xf numFmtId="49" fontId="43" fillId="0" borderId="30" xfId="2" applyNumberFormat="1" applyFont="1" applyBorder="1" applyAlignment="1">
      <alignment vertical="center" wrapText="1"/>
    </xf>
    <xf numFmtId="4" fontId="58" fillId="0" borderId="30" xfId="2" applyNumberFormat="1" applyFont="1" applyBorder="1" applyAlignment="1">
      <alignment vertical="center"/>
    </xf>
    <xf numFmtId="49" fontId="45" fillId="0" borderId="0" xfId="2" applyNumberFormat="1" applyFont="1" applyAlignment="1">
      <alignment horizontal="center" vertical="center"/>
    </xf>
    <xf numFmtId="49" fontId="58" fillId="0" borderId="0" xfId="2" applyNumberFormat="1" applyFont="1" applyAlignment="1">
      <alignment horizontal="center" vertical="center"/>
    </xf>
    <xf numFmtId="49" fontId="58" fillId="0" borderId="0" xfId="2" applyNumberFormat="1" applyFont="1" applyAlignment="1">
      <alignment horizontal="left" vertical="center" wrapText="1"/>
    </xf>
    <xf numFmtId="0" fontId="59" fillId="0" borderId="0" xfId="2" applyFont="1" applyAlignment="1">
      <alignment horizontal="center" vertical="center"/>
    </xf>
    <xf numFmtId="49" fontId="42" fillId="0" borderId="0" xfId="2" applyNumberFormat="1" applyFont="1" applyAlignment="1">
      <alignment horizontal="center" vertical="center"/>
    </xf>
    <xf numFmtId="49" fontId="42" fillId="0" borderId="0" xfId="2" applyNumberFormat="1" applyFont="1" applyAlignment="1">
      <alignment horizontal="left" vertical="center" wrapText="1"/>
    </xf>
    <xf numFmtId="49" fontId="58" fillId="0" borderId="31" xfId="2" applyNumberFormat="1" applyFont="1" applyBorder="1" applyAlignment="1">
      <alignment horizontal="center" vertical="center"/>
    </xf>
    <xf numFmtId="49" fontId="58" fillId="0" borderId="31" xfId="2" applyNumberFormat="1" applyFont="1" applyBorder="1" applyAlignment="1">
      <alignment horizontal="left" vertical="center" wrapText="1"/>
    </xf>
    <xf numFmtId="49" fontId="58" fillId="0" borderId="31" xfId="2" applyNumberFormat="1" applyFont="1" applyBorder="1" applyAlignment="1">
      <alignment horizontal="right" vertical="center"/>
    </xf>
    <xf numFmtId="0" fontId="60" fillId="0" borderId="26" xfId="2" applyNumberFormat="1" applyFont="1" applyBorder="1" applyAlignment="1">
      <alignment horizontal="center" vertical="center"/>
    </xf>
    <xf numFmtId="1" fontId="60" fillId="0" borderId="27" xfId="2" applyNumberFormat="1" applyFont="1" applyBorder="1" applyAlignment="1">
      <alignment horizontal="center" vertical="center"/>
    </xf>
    <xf numFmtId="49" fontId="60" fillId="0" borderId="27" xfId="2" applyNumberFormat="1" applyFont="1" applyBorder="1" applyAlignment="1">
      <alignment horizontal="left" vertical="center" wrapText="1"/>
    </xf>
    <xf numFmtId="0" fontId="60" fillId="0" borderId="27" xfId="2" applyFont="1" applyBorder="1" applyAlignment="1">
      <alignment horizontal="center" vertical="center"/>
    </xf>
    <xf numFmtId="49" fontId="60" fillId="0" borderId="27" xfId="2" applyNumberFormat="1" applyFont="1" applyBorder="1" applyAlignment="1">
      <alignment horizontal="center" vertical="center"/>
    </xf>
    <xf numFmtId="4" fontId="60" fillId="0" borderId="27" xfId="2" applyNumberFormat="1" applyFont="1" applyBorder="1" applyAlignment="1">
      <alignment horizontal="center" vertical="center"/>
    </xf>
    <xf numFmtId="4" fontId="60" fillId="0" borderId="28" xfId="2" applyNumberFormat="1" applyFont="1" applyBorder="1" applyAlignment="1">
      <alignment horizontal="right" vertical="center"/>
    </xf>
    <xf numFmtId="0" fontId="61" fillId="0" borderId="0" xfId="2" applyFont="1" applyAlignment="1">
      <alignment horizontal="left" wrapText="1"/>
    </xf>
    <xf numFmtId="0" fontId="61" fillId="0" borderId="0" xfId="2" applyFont="1" applyAlignment="1"/>
    <xf numFmtId="0" fontId="1" fillId="0" borderId="30" xfId="2" applyFont="1" applyBorder="1" applyAlignment="1">
      <alignment horizontal="left" vertical="center"/>
    </xf>
    <xf numFmtId="0" fontId="63" fillId="0" borderId="30" xfId="2" applyFont="1" applyBorder="1" applyAlignment="1">
      <alignment horizontal="left" vertical="center"/>
    </xf>
    <xf numFmtId="49" fontId="43" fillId="0" borderId="30" xfId="2" applyNumberFormat="1" applyFont="1" applyBorder="1" applyAlignment="1">
      <alignment horizontal="left" vertical="center" wrapText="1"/>
    </xf>
    <xf numFmtId="4" fontId="43" fillId="0" borderId="30" xfId="2" applyNumberFormat="1" applyFont="1" applyBorder="1" applyAlignment="1">
      <alignment horizontal="left" vertical="center"/>
    </xf>
    <xf numFmtId="4" fontId="43" fillId="0" borderId="30" xfId="2" applyNumberFormat="1" applyFont="1" applyBorder="1" applyAlignment="1">
      <alignment horizontal="right" vertical="center"/>
    </xf>
    <xf numFmtId="0" fontId="56" fillId="0" borderId="30" xfId="2" applyFont="1" applyBorder="1" applyAlignment="1">
      <alignment horizontal="center"/>
    </xf>
    <xf numFmtId="0" fontId="64" fillId="0" borderId="30" xfId="2" applyFont="1" applyBorder="1" applyAlignment="1">
      <alignment horizontal="center"/>
    </xf>
    <xf numFmtId="4" fontId="47" fillId="0" borderId="32" xfId="2" applyNumberFormat="1" applyFont="1" applyBorder="1" applyAlignment="1">
      <alignment vertical="center"/>
    </xf>
    <xf numFmtId="0" fontId="12" fillId="0" borderId="19" xfId="0" applyFont="1" applyBorder="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0" fillId="5" borderId="0" xfId="0" applyFill="1" applyProtection="1"/>
    <xf numFmtId="0" fontId="0" fillId="5" borderId="0" xfId="0" applyFill="1"/>
    <xf numFmtId="0" fontId="0" fillId="5" borderId="0" xfId="0" applyFont="1" applyFill="1" applyAlignment="1">
      <alignment horizontal="left" vertical="center"/>
    </xf>
    <xf numFmtId="0" fontId="0" fillId="5" borderId="1" xfId="0" applyFill="1" applyBorder="1"/>
    <xf numFmtId="0" fontId="0" fillId="5" borderId="2" xfId="0" applyFill="1" applyBorder="1"/>
    <xf numFmtId="0" fontId="0" fillId="5" borderId="3" xfId="0" applyFill="1" applyBorder="1"/>
    <xf numFmtId="0" fontId="16" fillId="5" borderId="0" xfId="0" applyFont="1" applyFill="1" applyAlignment="1">
      <alignment horizontal="left" vertical="center"/>
    </xf>
    <xf numFmtId="0" fontId="31" fillId="5" borderId="0" xfId="0" applyFont="1" applyFill="1" applyAlignment="1">
      <alignment horizontal="left" vertical="center"/>
    </xf>
    <xf numFmtId="0" fontId="2" fillId="5" borderId="0" xfId="0" applyFont="1" applyFill="1" applyAlignment="1">
      <alignment horizontal="left" vertical="center"/>
    </xf>
    <xf numFmtId="0" fontId="0" fillId="5" borderId="0" xfId="0" applyFont="1" applyFill="1" applyAlignment="1">
      <alignment vertical="center"/>
    </xf>
    <xf numFmtId="0" fontId="0" fillId="5" borderId="3" xfId="0" applyFont="1" applyFill="1" applyBorder="1" applyAlignment="1">
      <alignment vertical="center"/>
    </xf>
    <xf numFmtId="0" fontId="0" fillId="5" borderId="3" xfId="0" applyFill="1" applyBorder="1" applyAlignment="1">
      <alignment vertical="center"/>
    </xf>
    <xf numFmtId="0" fontId="0" fillId="5" borderId="0" xfId="0" applyFill="1" applyAlignment="1">
      <alignment vertical="center"/>
    </xf>
    <xf numFmtId="0" fontId="3" fillId="5" borderId="0" xfId="0" applyFont="1" applyFill="1" applyAlignment="1">
      <alignment horizontal="left" vertical="center"/>
    </xf>
    <xf numFmtId="165" fontId="3" fillId="5" borderId="0" xfId="0" applyNumberFormat="1" applyFont="1" applyFill="1" applyAlignment="1">
      <alignment horizontal="left" vertical="center"/>
    </xf>
    <xf numFmtId="0" fontId="0" fillId="5" borderId="0" xfId="0" applyFont="1" applyFill="1" applyAlignment="1">
      <alignment vertical="center" wrapText="1"/>
    </xf>
    <xf numFmtId="0" fontId="0" fillId="5" borderId="3" xfId="0" applyFont="1" applyFill="1" applyBorder="1" applyAlignment="1">
      <alignment vertical="center" wrapText="1"/>
    </xf>
    <xf numFmtId="0" fontId="0" fillId="5" borderId="3" xfId="0" applyFill="1" applyBorder="1" applyAlignment="1">
      <alignment vertical="center" wrapText="1"/>
    </xf>
    <xf numFmtId="0" fontId="0" fillId="5" borderId="0" xfId="0" applyFill="1" applyAlignment="1">
      <alignment vertical="center" wrapText="1"/>
    </xf>
    <xf numFmtId="0" fontId="0" fillId="5" borderId="12" xfId="0" applyFont="1" applyFill="1" applyBorder="1" applyAlignment="1">
      <alignment vertical="center"/>
    </xf>
    <xf numFmtId="0" fontId="17" fillId="5" borderId="0" xfId="0" applyFont="1" applyFill="1" applyAlignment="1">
      <alignment horizontal="left" vertical="center"/>
    </xf>
    <xf numFmtId="4" fontId="24" fillId="5" borderId="0" xfId="0" applyNumberFormat="1" applyFont="1" applyFill="1" applyAlignment="1">
      <alignment vertical="center"/>
    </xf>
    <xf numFmtId="0" fontId="2" fillId="5" borderId="0" xfId="0" applyFont="1" applyFill="1" applyAlignment="1">
      <alignment horizontal="right" vertical="center"/>
    </xf>
    <xf numFmtId="0" fontId="21" fillId="5" borderId="0" xfId="0" applyFont="1" applyFill="1" applyAlignment="1">
      <alignment horizontal="left" vertical="center"/>
    </xf>
    <xf numFmtId="4" fontId="2" fillId="5" borderId="0" xfId="0" applyNumberFormat="1" applyFont="1" applyFill="1" applyAlignment="1">
      <alignment vertical="center"/>
    </xf>
    <xf numFmtId="164" fontId="2" fillId="5" borderId="0" xfId="0" applyNumberFormat="1" applyFont="1" applyFill="1" applyAlignment="1">
      <alignment horizontal="right" vertical="center"/>
    </xf>
    <xf numFmtId="0" fontId="5" fillId="5" borderId="6" xfId="0" applyFont="1" applyFill="1" applyBorder="1" applyAlignment="1">
      <alignment horizontal="left" vertical="center"/>
    </xf>
    <xf numFmtId="0" fontId="0" fillId="5" borderId="7" xfId="0" applyFont="1" applyFill="1" applyBorder="1" applyAlignment="1">
      <alignment vertical="center"/>
    </xf>
    <xf numFmtId="0" fontId="5" fillId="5" borderId="7" xfId="0" applyFont="1" applyFill="1" applyBorder="1" applyAlignment="1">
      <alignment horizontal="right" vertical="center"/>
    </xf>
    <xf numFmtId="0" fontId="5" fillId="5" borderId="7" xfId="0" applyFont="1" applyFill="1" applyBorder="1" applyAlignment="1">
      <alignment horizontal="center" vertical="center"/>
    </xf>
    <xf numFmtId="4" fontId="5" fillId="5" borderId="7" xfId="0" applyNumberFormat="1" applyFont="1" applyFill="1" applyBorder="1" applyAlignment="1">
      <alignment vertical="center"/>
    </xf>
    <xf numFmtId="0" fontId="0" fillId="5" borderId="8" xfId="0" applyFont="1" applyFill="1" applyBorder="1" applyAlignment="1">
      <alignment vertical="center"/>
    </xf>
    <xf numFmtId="0" fontId="19" fillId="5" borderId="4" xfId="0" applyFont="1" applyFill="1" applyBorder="1" applyAlignment="1">
      <alignment horizontal="left" vertical="center"/>
    </xf>
    <xf numFmtId="0" fontId="0" fillId="5" borderId="4" xfId="0" applyFill="1" applyBorder="1" applyAlignment="1">
      <alignment vertical="center"/>
    </xf>
    <xf numFmtId="0" fontId="2" fillId="5" borderId="5" xfId="0" applyFont="1" applyFill="1" applyBorder="1" applyAlignment="1">
      <alignment horizontal="left" vertical="center"/>
    </xf>
    <xf numFmtId="0" fontId="0" fillId="5" borderId="5" xfId="0" applyFont="1" applyFill="1" applyBorder="1" applyAlignment="1">
      <alignment vertical="center"/>
    </xf>
    <xf numFmtId="0" fontId="2" fillId="5" borderId="5" xfId="0" applyFont="1" applyFill="1" applyBorder="1" applyAlignment="1">
      <alignment horizontal="center" vertical="center"/>
    </xf>
    <xf numFmtId="0" fontId="2" fillId="5" borderId="5" xfId="0" applyFont="1" applyFill="1" applyBorder="1" applyAlignment="1">
      <alignment horizontal="right" vertical="center"/>
    </xf>
    <xf numFmtId="0" fontId="0" fillId="5" borderId="4" xfId="0" applyFont="1" applyFill="1" applyBorder="1" applyAlignment="1">
      <alignment vertical="center"/>
    </xf>
    <xf numFmtId="0" fontId="0" fillId="5" borderId="9" xfId="0" applyFont="1" applyFill="1" applyBorder="1" applyAlignment="1">
      <alignment vertical="center"/>
    </xf>
    <xf numFmtId="0" fontId="0" fillId="5" borderId="10" xfId="0" applyFont="1" applyFill="1" applyBorder="1" applyAlignment="1">
      <alignment vertical="center"/>
    </xf>
    <xf numFmtId="0" fontId="0" fillId="5" borderId="1" xfId="0" applyFont="1" applyFill="1" applyBorder="1" applyAlignment="1">
      <alignment vertical="center"/>
    </xf>
    <xf numFmtId="0" fontId="0" fillId="5" borderId="2" xfId="0" applyFont="1" applyFill="1" applyBorder="1" applyAlignment="1">
      <alignment vertical="center"/>
    </xf>
    <xf numFmtId="0" fontId="0" fillId="5" borderId="3" xfId="0" applyFont="1" applyFill="1" applyBorder="1" applyAlignment="1" applyProtection="1">
      <alignment vertical="center"/>
    </xf>
    <xf numFmtId="0" fontId="16" fillId="5" borderId="0" xfId="0" applyFont="1" applyFill="1" applyAlignment="1" applyProtection="1">
      <alignment horizontal="left" vertical="center"/>
    </xf>
    <xf numFmtId="0" fontId="0" fillId="5" borderId="0" xfId="0" applyFont="1" applyFill="1" applyAlignment="1" applyProtection="1">
      <alignment vertical="center"/>
    </xf>
    <xf numFmtId="0" fontId="2" fillId="5" borderId="0" xfId="0" applyFont="1" applyFill="1" applyAlignment="1" applyProtection="1">
      <alignment horizontal="left" vertical="center"/>
    </xf>
    <xf numFmtId="0" fontId="3" fillId="5" borderId="0" xfId="0" applyFont="1" applyFill="1" applyAlignment="1" applyProtection="1">
      <alignment horizontal="left" vertical="center"/>
    </xf>
    <xf numFmtId="165" fontId="3" fillId="5" borderId="0" xfId="0" applyNumberFormat="1" applyFont="1" applyFill="1" applyAlignment="1" applyProtection="1">
      <alignment horizontal="left" vertical="center"/>
    </xf>
    <xf numFmtId="0" fontId="3" fillId="5" borderId="0" xfId="0" applyFont="1" applyFill="1" applyAlignment="1" applyProtection="1">
      <alignment horizontal="left" vertical="center" wrapText="1"/>
    </xf>
    <xf numFmtId="0" fontId="22" fillId="5" borderId="0" xfId="0" applyFont="1" applyFill="1" applyAlignment="1" applyProtection="1">
      <alignment horizontal="left" vertical="center"/>
    </xf>
    <xf numFmtId="0" fontId="22" fillId="5" borderId="0" xfId="0" applyFont="1" applyFill="1" applyAlignment="1" applyProtection="1">
      <alignment horizontal="right" vertical="center"/>
    </xf>
    <xf numFmtId="0" fontId="32" fillId="5" borderId="0" xfId="0" applyFont="1" applyFill="1" applyAlignment="1" applyProtection="1">
      <alignment horizontal="left" vertical="center"/>
    </xf>
    <xf numFmtId="4" fontId="24" fillId="5" borderId="0" xfId="0" applyNumberFormat="1" applyFont="1" applyFill="1" applyAlignment="1" applyProtection="1">
      <alignment vertical="center"/>
    </xf>
    <xf numFmtId="0" fontId="7" fillId="5" borderId="0" xfId="0" applyFont="1" applyFill="1" applyAlignment="1">
      <alignment vertical="center"/>
    </xf>
    <xf numFmtId="0" fontId="7" fillId="5" borderId="3" xfId="0" applyFont="1" applyFill="1" applyBorder="1" applyAlignment="1" applyProtection="1">
      <alignment vertical="center"/>
    </xf>
    <xf numFmtId="0" fontId="7" fillId="5" borderId="0" xfId="0" applyFont="1" applyFill="1" applyAlignment="1" applyProtection="1">
      <alignment vertical="center"/>
    </xf>
    <xf numFmtId="0" fontId="7" fillId="5" borderId="20" xfId="0" applyFont="1" applyFill="1" applyBorder="1" applyAlignment="1" applyProtection="1">
      <alignment horizontal="left" vertical="center"/>
    </xf>
    <xf numFmtId="0" fontId="7" fillId="5" borderId="20" xfId="0" applyFont="1" applyFill="1" applyBorder="1" applyAlignment="1" applyProtection="1">
      <alignment vertical="center"/>
    </xf>
    <xf numFmtId="4" fontId="7" fillId="5" borderId="20" xfId="0" applyNumberFormat="1" applyFont="1" applyFill="1" applyBorder="1" applyAlignment="1" applyProtection="1">
      <alignment vertical="center"/>
    </xf>
    <xf numFmtId="0" fontId="7" fillId="5" borderId="3" xfId="0" applyFont="1" applyFill="1" applyBorder="1" applyAlignment="1">
      <alignment vertical="center"/>
    </xf>
    <xf numFmtId="0" fontId="0" fillId="5" borderId="9" xfId="0" applyFont="1" applyFill="1" applyBorder="1" applyAlignment="1" applyProtection="1">
      <alignment vertical="center"/>
    </xf>
    <xf numFmtId="0" fontId="0" fillId="5" borderId="10" xfId="0" applyFont="1" applyFill="1" applyBorder="1" applyAlignment="1" applyProtection="1">
      <alignment vertical="center"/>
    </xf>
    <xf numFmtId="0" fontId="0" fillId="5" borderId="1" xfId="0" applyFont="1" applyFill="1" applyBorder="1" applyAlignment="1" applyProtection="1">
      <alignment vertical="center"/>
    </xf>
    <xf numFmtId="0" fontId="0" fillId="5" borderId="2" xfId="0" applyFont="1" applyFill="1" applyBorder="1" applyAlignment="1" applyProtection="1">
      <alignment vertical="center"/>
    </xf>
    <xf numFmtId="0" fontId="0" fillId="5" borderId="0" xfId="0" applyFont="1" applyFill="1" applyAlignment="1">
      <alignment horizontal="center" vertical="center" wrapText="1"/>
    </xf>
    <xf numFmtId="0" fontId="0" fillId="5" borderId="3" xfId="0" applyFont="1" applyFill="1" applyBorder="1" applyAlignment="1" applyProtection="1">
      <alignment horizontal="center" vertical="center" wrapText="1"/>
    </xf>
    <xf numFmtId="0" fontId="22" fillId="5" borderId="16" xfId="0" applyFont="1" applyFill="1" applyBorder="1" applyAlignment="1" applyProtection="1">
      <alignment horizontal="center" vertical="center" wrapText="1"/>
    </xf>
    <xf numFmtId="0" fontId="22" fillId="5" borderId="17" xfId="0" applyFont="1" applyFill="1" applyBorder="1" applyAlignment="1" applyProtection="1">
      <alignment horizontal="center" vertical="center" wrapText="1"/>
    </xf>
    <xf numFmtId="0" fontId="22" fillId="5" borderId="18" xfId="0" applyFont="1" applyFill="1" applyBorder="1" applyAlignment="1" applyProtection="1">
      <alignment horizontal="center" vertical="center" wrapText="1"/>
    </xf>
    <xf numFmtId="0" fontId="0" fillId="5" borderId="3" xfId="0" applyFill="1" applyBorder="1" applyAlignment="1">
      <alignment horizontal="center" vertical="center" wrapText="1"/>
    </xf>
    <xf numFmtId="0" fontId="23" fillId="5" borderId="16" xfId="0" applyFont="1" applyFill="1" applyBorder="1" applyAlignment="1" applyProtection="1">
      <alignment horizontal="center" vertical="center" wrapText="1"/>
    </xf>
    <xf numFmtId="0" fontId="23" fillId="5" borderId="17" xfId="0" applyFont="1" applyFill="1" applyBorder="1" applyAlignment="1" applyProtection="1">
      <alignment horizontal="center" vertical="center" wrapText="1"/>
    </xf>
    <xf numFmtId="0" fontId="23" fillId="5" borderId="18" xfId="0" applyFont="1" applyFill="1" applyBorder="1" applyAlignment="1" applyProtection="1">
      <alignment horizontal="center" vertical="center" wrapText="1"/>
    </xf>
    <xf numFmtId="0" fontId="0" fillId="5" borderId="0" xfId="0" applyFill="1" applyAlignment="1">
      <alignment horizontal="center" vertical="center" wrapText="1"/>
    </xf>
    <xf numFmtId="0" fontId="24" fillId="5" borderId="0" xfId="0" applyFont="1" applyFill="1" applyAlignment="1" applyProtection="1">
      <alignment horizontal="left" vertical="center"/>
    </xf>
    <xf numFmtId="4" fontId="24" fillId="5" borderId="0" xfId="0" applyNumberFormat="1" applyFont="1" applyFill="1" applyAlignment="1" applyProtection="1"/>
    <xf numFmtId="0" fontId="0" fillId="5" borderId="11" xfId="0" applyFont="1" applyFill="1" applyBorder="1" applyAlignment="1" applyProtection="1">
      <alignment vertical="center"/>
    </xf>
    <xf numFmtId="0" fontId="0" fillId="5" borderId="12" xfId="0" applyFill="1" applyBorder="1" applyAlignment="1" applyProtection="1">
      <alignment vertical="center"/>
    </xf>
    <xf numFmtId="0" fontId="0" fillId="5" borderId="12" xfId="0" applyFont="1" applyFill="1" applyBorder="1" applyAlignment="1" applyProtection="1">
      <alignment vertical="center"/>
    </xf>
    <xf numFmtId="166" fontId="33" fillId="5" borderId="12" xfId="0" applyNumberFormat="1" applyFont="1" applyFill="1" applyBorder="1" applyAlignment="1" applyProtection="1"/>
    <xf numFmtId="166" fontId="33" fillId="5" borderId="13" xfId="0" applyNumberFormat="1" applyFont="1" applyFill="1" applyBorder="1" applyAlignment="1" applyProtection="1"/>
    <xf numFmtId="4" fontId="34" fillId="5" borderId="0" xfId="0" applyNumberFormat="1" applyFont="1" applyFill="1" applyAlignment="1">
      <alignment vertical="center"/>
    </xf>
    <xf numFmtId="0" fontId="9" fillId="5" borderId="0" xfId="0" applyFont="1" applyFill="1" applyAlignment="1"/>
    <xf numFmtId="0" fontId="9" fillId="5" borderId="3" xfId="0" applyFont="1" applyFill="1" applyBorder="1" applyAlignment="1" applyProtection="1"/>
    <xf numFmtId="0" fontId="9" fillId="5" borderId="0" xfId="0" applyFont="1" applyFill="1" applyAlignment="1" applyProtection="1"/>
    <xf numFmtId="0" fontId="9" fillId="5" borderId="0" xfId="0" applyFont="1" applyFill="1" applyAlignment="1" applyProtection="1">
      <alignment horizontal="left"/>
    </xf>
    <xf numFmtId="0" fontId="7" fillId="5" borderId="0" xfId="0" applyFont="1" applyFill="1" applyAlignment="1" applyProtection="1">
      <alignment horizontal="left"/>
    </xf>
    <xf numFmtId="4" fontId="7" fillId="5" borderId="0" xfId="0" applyNumberFormat="1" applyFont="1" applyFill="1" applyAlignment="1" applyProtection="1"/>
    <xf numFmtId="0" fontId="9" fillId="5" borderId="3" xfId="0" applyFont="1" applyFill="1" applyBorder="1" applyAlignment="1"/>
    <xf numFmtId="0" fontId="9" fillId="5" borderId="14" xfId="0" applyFont="1" applyFill="1" applyBorder="1" applyAlignment="1" applyProtection="1"/>
    <xf numFmtId="0" fontId="9" fillId="5" borderId="0" xfId="0" applyFont="1" applyFill="1" applyBorder="1" applyAlignment="1" applyProtection="1"/>
    <xf numFmtId="166" fontId="9" fillId="5" borderId="0" xfId="0" applyNumberFormat="1" applyFont="1" applyFill="1" applyBorder="1" applyAlignment="1" applyProtection="1"/>
    <xf numFmtId="166" fontId="9" fillId="5" borderId="15" xfId="0" applyNumberFormat="1" applyFont="1" applyFill="1" applyBorder="1" applyAlignment="1" applyProtection="1"/>
    <xf numFmtId="0" fontId="9" fillId="5" borderId="0" xfId="0" applyFont="1" applyFill="1" applyAlignment="1">
      <alignment horizontal="left"/>
    </xf>
    <xf numFmtId="0" fontId="9" fillId="5" borderId="0" xfId="0" applyFont="1" applyFill="1" applyAlignment="1">
      <alignment horizontal="center"/>
    </xf>
    <xf numFmtId="4" fontId="9" fillId="5" borderId="0" xfId="0" applyNumberFormat="1" applyFont="1" applyFill="1" applyAlignment="1">
      <alignment vertical="center"/>
    </xf>
    <xf numFmtId="0" fontId="37" fillId="5" borderId="22" xfId="0" applyFont="1" applyFill="1" applyBorder="1" applyAlignment="1" applyProtection="1">
      <alignment horizontal="center" vertical="center"/>
    </xf>
    <xf numFmtId="49" fontId="37" fillId="5" borderId="22" xfId="0" applyNumberFormat="1" applyFont="1" applyFill="1" applyBorder="1" applyAlignment="1" applyProtection="1">
      <alignment horizontal="left" vertical="center" wrapText="1"/>
    </xf>
    <xf numFmtId="0" fontId="37" fillId="5" borderId="22" xfId="0" applyFont="1" applyFill="1" applyBorder="1" applyAlignment="1" applyProtection="1">
      <alignment horizontal="left" vertical="center" wrapText="1"/>
    </xf>
    <xf numFmtId="0" fontId="37" fillId="5" borderId="22" xfId="0" applyFont="1" applyFill="1" applyBorder="1" applyAlignment="1" applyProtection="1">
      <alignment horizontal="center" vertical="center" wrapText="1"/>
    </xf>
    <xf numFmtId="167" fontId="37" fillId="5" borderId="22" xfId="0" applyNumberFormat="1" applyFont="1" applyFill="1" applyBorder="1" applyAlignment="1" applyProtection="1">
      <alignment vertical="center"/>
    </xf>
    <xf numFmtId="4" fontId="37" fillId="5" borderId="22" xfId="0" applyNumberFormat="1" applyFont="1" applyFill="1" applyBorder="1" applyAlignment="1" applyProtection="1">
      <alignment vertical="center"/>
    </xf>
    <xf numFmtId="0" fontId="38" fillId="5" borderId="3" xfId="0" applyFont="1" applyFill="1" applyBorder="1" applyAlignment="1">
      <alignment vertical="center"/>
    </xf>
    <xf numFmtId="0" fontId="37" fillId="5" borderId="14" xfId="0" applyFont="1" applyFill="1" applyBorder="1" applyAlignment="1" applyProtection="1">
      <alignment horizontal="left" vertical="center"/>
    </xf>
    <xf numFmtId="0" fontId="37" fillId="5" borderId="0" xfId="0" applyFont="1" applyFill="1" applyBorder="1" applyAlignment="1" applyProtection="1">
      <alignment horizontal="center" vertical="center"/>
    </xf>
    <xf numFmtId="166" fontId="23" fillId="5" borderId="0" xfId="0" applyNumberFormat="1" applyFont="1" applyFill="1" applyBorder="1" applyAlignment="1" applyProtection="1">
      <alignment vertical="center"/>
    </xf>
    <xf numFmtId="166" fontId="23" fillId="5" borderId="15" xfId="0" applyNumberFormat="1" applyFont="1" applyFill="1" applyBorder="1" applyAlignment="1" applyProtection="1">
      <alignment vertical="center"/>
    </xf>
    <xf numFmtId="0" fontId="22" fillId="5" borderId="0" xfId="0" applyFont="1" applyFill="1" applyAlignment="1">
      <alignment horizontal="left" vertical="center"/>
    </xf>
    <xf numFmtId="4" fontId="0" fillId="5" borderId="0" xfId="0" applyNumberFormat="1" applyFont="1" applyFill="1" applyAlignment="1">
      <alignment vertical="center"/>
    </xf>
    <xf numFmtId="0" fontId="22" fillId="5" borderId="22" xfId="0" applyFont="1" applyFill="1" applyBorder="1" applyAlignment="1" applyProtection="1">
      <alignment horizontal="center" vertical="center"/>
    </xf>
    <xf numFmtId="49" fontId="22" fillId="5" borderId="22" xfId="0" applyNumberFormat="1" applyFont="1" applyFill="1" applyBorder="1" applyAlignment="1" applyProtection="1">
      <alignment horizontal="left" vertical="center" wrapText="1"/>
    </xf>
    <xf numFmtId="0" fontId="22" fillId="5" borderId="22" xfId="0" applyFont="1" applyFill="1" applyBorder="1" applyAlignment="1" applyProtection="1">
      <alignment horizontal="left" vertical="center" wrapText="1"/>
    </xf>
    <xf numFmtId="0" fontId="22" fillId="5" borderId="22" xfId="0" applyFont="1" applyFill="1" applyBorder="1" applyAlignment="1" applyProtection="1">
      <alignment horizontal="center" vertical="center" wrapText="1"/>
    </xf>
    <xf numFmtId="167" fontId="22" fillId="5" borderId="22" xfId="0" applyNumberFormat="1" applyFont="1" applyFill="1" applyBorder="1" applyAlignment="1" applyProtection="1">
      <alignment vertical="center"/>
    </xf>
    <xf numFmtId="4" fontId="22" fillId="5" borderId="22" xfId="0" applyNumberFormat="1" applyFont="1" applyFill="1" applyBorder="1" applyAlignment="1" applyProtection="1">
      <alignment vertical="center"/>
    </xf>
    <xf numFmtId="0" fontId="23" fillId="5" borderId="14" xfId="0" applyFont="1" applyFill="1" applyBorder="1" applyAlignment="1" applyProtection="1">
      <alignment horizontal="left" vertical="center"/>
    </xf>
    <xf numFmtId="0" fontId="23" fillId="5" borderId="0" xfId="0" applyFont="1" applyFill="1" applyBorder="1" applyAlignment="1" applyProtection="1">
      <alignment horizontal="center" vertical="center"/>
    </xf>
    <xf numFmtId="0" fontId="23" fillId="5" borderId="19" xfId="0" applyFont="1" applyFill="1" applyBorder="1" applyAlignment="1" applyProtection="1">
      <alignment horizontal="left" vertical="center"/>
    </xf>
    <xf numFmtId="0" fontId="23" fillId="5" borderId="20" xfId="0" applyFont="1" applyFill="1" applyBorder="1" applyAlignment="1" applyProtection="1">
      <alignment horizontal="center" vertical="center"/>
    </xf>
    <xf numFmtId="166" fontId="23" fillId="5" borderId="20" xfId="0" applyNumberFormat="1" applyFont="1" applyFill="1" applyBorder="1" applyAlignment="1" applyProtection="1">
      <alignment vertical="center"/>
    </xf>
    <xf numFmtId="166" fontId="23" fillId="5" borderId="21" xfId="0" applyNumberFormat="1" applyFont="1" applyFill="1" applyBorder="1" applyAlignment="1" applyProtection="1">
      <alignment vertical="center"/>
    </xf>
    <xf numFmtId="4" fontId="27" fillId="0" borderId="0" xfId="0" applyNumberFormat="1" applyFont="1" applyAlignment="1">
      <alignment vertical="center"/>
    </xf>
    <xf numFmtId="4" fontId="27" fillId="0" borderId="33" xfId="0" applyNumberFormat="1" applyFont="1" applyBorder="1" applyAlignment="1">
      <alignment vertical="center"/>
    </xf>
    <xf numFmtId="4" fontId="27" fillId="0" borderId="0" xfId="0" applyNumberFormat="1" applyFont="1" applyAlignment="1">
      <alignment horizontal="right" vertical="center"/>
    </xf>
    <xf numFmtId="0" fontId="27" fillId="0" borderId="0" xfId="0" applyFont="1" applyAlignment="1">
      <alignment vertical="center"/>
    </xf>
    <xf numFmtId="4" fontId="8" fillId="0" borderId="0" xfId="0" applyNumberFormat="1" applyFont="1" applyAlignment="1">
      <alignment vertical="center"/>
    </xf>
    <xf numFmtId="0" fontId="8" fillId="0" borderId="0" xfId="0" applyFont="1" applyAlignment="1">
      <alignment vertical="center"/>
    </xf>
    <xf numFmtId="0" fontId="26" fillId="0" borderId="0" xfId="0" applyFont="1" applyAlignment="1">
      <alignment horizontal="left" vertical="center" wrapText="1"/>
    </xf>
    <xf numFmtId="0" fontId="30" fillId="0" borderId="0" xfId="0" applyFont="1" applyAlignment="1">
      <alignment horizontal="left" vertical="center" wrapText="1"/>
    </xf>
    <xf numFmtId="49" fontId="26" fillId="0" borderId="0" xfId="0" applyNumberFormat="1" applyFont="1" applyAlignment="1">
      <alignment horizontal="left" vertical="center" wrapText="1"/>
    </xf>
    <xf numFmtId="0" fontId="22" fillId="4" borderId="6" xfId="0" applyFont="1" applyFill="1" applyBorder="1" applyAlignment="1">
      <alignment horizontal="center" vertical="center"/>
    </xf>
    <xf numFmtId="0" fontId="22" fillId="4" borderId="7" xfId="0" applyFont="1" applyFill="1" applyBorder="1" applyAlignment="1">
      <alignment horizontal="left" vertical="center"/>
    </xf>
    <xf numFmtId="0" fontId="22" fillId="4" borderId="7" xfId="0" applyFont="1" applyFill="1" applyBorder="1" applyAlignment="1">
      <alignment horizontal="center" vertical="center"/>
    </xf>
    <xf numFmtId="0" fontId="4" fillId="0" borderId="0" xfId="0" applyFont="1" applyAlignment="1">
      <alignment horizontal="left" vertical="center" wrapText="1"/>
    </xf>
    <xf numFmtId="0" fontId="4" fillId="0" borderId="0" xfId="0" applyFont="1" applyAlignment="1">
      <alignment vertical="center"/>
    </xf>
    <xf numFmtId="4" fontId="24" fillId="0" borderId="0" xfId="0" applyNumberFormat="1" applyFont="1" applyAlignment="1">
      <alignment horizontal="right" vertical="center"/>
    </xf>
    <xf numFmtId="0" fontId="3" fillId="0" borderId="0" xfId="0" applyFont="1" applyAlignment="1">
      <alignment horizontal="left" vertical="center"/>
    </xf>
    <xf numFmtId="0" fontId="0" fillId="0" borderId="0" xfId="0"/>
    <xf numFmtId="0" fontId="4" fillId="0" borderId="0" xfId="0" applyFont="1" applyAlignment="1">
      <alignment horizontal="left" vertical="top" wrapText="1"/>
    </xf>
    <xf numFmtId="0" fontId="3" fillId="0" borderId="0" xfId="0" applyFont="1" applyAlignment="1">
      <alignment horizontal="left" vertical="center" wrapText="1"/>
    </xf>
    <xf numFmtId="4" fontId="17" fillId="0" borderId="5" xfId="0" applyNumberFormat="1" applyFont="1" applyBorder="1" applyAlignment="1">
      <alignment vertical="center"/>
    </xf>
    <xf numFmtId="0" fontId="0" fillId="0" borderId="5" xfId="0" applyFont="1" applyBorder="1" applyAlignment="1">
      <alignment vertical="center"/>
    </xf>
    <xf numFmtId="0" fontId="2" fillId="0" borderId="0" xfId="0" applyFont="1" applyAlignment="1">
      <alignment horizontal="right" vertical="center"/>
    </xf>
    <xf numFmtId="164" fontId="2" fillId="0" borderId="0" xfId="0" applyNumberFormat="1" applyFont="1" applyAlignment="1">
      <alignment horizontal="left" vertical="center"/>
    </xf>
    <xf numFmtId="0" fontId="2" fillId="0" borderId="0" xfId="0" applyFont="1" applyAlignment="1">
      <alignment vertical="center"/>
    </xf>
    <xf numFmtId="4" fontId="18" fillId="0" borderId="0" xfId="0" applyNumberFormat="1" applyFont="1" applyAlignment="1">
      <alignment vertical="center"/>
    </xf>
    <xf numFmtId="4" fontId="5" fillId="3" borderId="7" xfId="0" applyNumberFormat="1" applyFont="1" applyFill="1" applyBorder="1" applyAlignment="1">
      <alignment vertical="center"/>
    </xf>
    <xf numFmtId="0" fontId="0" fillId="3" borderId="7" xfId="0" applyFont="1" applyFill="1" applyBorder="1" applyAlignment="1">
      <alignment vertical="center"/>
    </xf>
    <xf numFmtId="0" fontId="0" fillId="3" borderId="8" xfId="0" applyFont="1" applyFill="1" applyBorder="1" applyAlignment="1">
      <alignment vertical="center"/>
    </xf>
    <xf numFmtId="0" fontId="5" fillId="3" borderId="7" xfId="0" applyFont="1" applyFill="1" applyBorder="1" applyAlignment="1">
      <alignment horizontal="left" vertical="center"/>
    </xf>
    <xf numFmtId="0" fontId="15" fillId="2" borderId="0" xfId="0" applyFont="1" applyFill="1" applyAlignment="1">
      <alignment horizontal="center" vertical="center"/>
    </xf>
    <xf numFmtId="0" fontId="22" fillId="4" borderId="7" xfId="0" applyFont="1" applyFill="1" applyBorder="1" applyAlignment="1">
      <alignment horizontal="right" vertical="center"/>
    </xf>
    <xf numFmtId="165" fontId="3" fillId="0" borderId="0" xfId="0" applyNumberFormat="1" applyFont="1" applyAlignment="1">
      <alignment horizontal="left" vertical="center"/>
    </xf>
    <xf numFmtId="0" fontId="3" fillId="0" borderId="0" xfId="0" applyFont="1" applyAlignment="1">
      <alignment vertical="center" wrapText="1"/>
    </xf>
    <xf numFmtId="0" fontId="3" fillId="0" borderId="0" xfId="0" applyFont="1" applyAlignment="1">
      <alignment vertical="center"/>
    </xf>
    <xf numFmtId="0" fontId="22" fillId="4" borderId="8" xfId="0" applyFont="1" applyFill="1" applyBorder="1" applyAlignment="1">
      <alignment horizontal="left" vertical="center"/>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4" fontId="24" fillId="0" borderId="0" xfId="0" applyNumberFormat="1" applyFont="1" applyAlignment="1">
      <alignment vertical="center"/>
    </xf>
    <xf numFmtId="0" fontId="4" fillId="5" borderId="0" xfId="0" applyFont="1" applyFill="1" applyAlignment="1" applyProtection="1">
      <alignment horizontal="left" vertical="center" wrapText="1"/>
    </xf>
    <xf numFmtId="0" fontId="0" fillId="5" borderId="0" xfId="0" applyFont="1" applyFill="1" applyAlignment="1" applyProtection="1">
      <alignment vertical="center"/>
    </xf>
    <xf numFmtId="0" fontId="2" fillId="5" borderId="0" xfId="0" applyFont="1" applyFill="1" applyAlignment="1" applyProtection="1">
      <alignment horizontal="left" vertical="center" wrapText="1"/>
    </xf>
    <xf numFmtId="0" fontId="2" fillId="5" borderId="0" xfId="0" applyFont="1" applyFill="1" applyAlignment="1" applyProtection="1">
      <alignment horizontal="left" vertical="center"/>
    </xf>
    <xf numFmtId="0" fontId="0" fillId="5" borderId="0" xfId="0" applyFill="1"/>
    <xf numFmtId="0" fontId="2" fillId="5" borderId="0" xfId="0" applyFont="1" applyFill="1" applyAlignment="1">
      <alignment horizontal="left" vertical="center" wrapText="1"/>
    </xf>
    <xf numFmtId="0" fontId="2" fillId="5" borderId="0" xfId="0" applyFont="1" applyFill="1" applyAlignment="1">
      <alignment horizontal="left" vertical="center"/>
    </xf>
    <xf numFmtId="0" fontId="4" fillId="5" borderId="0" xfId="0" applyFont="1" applyFill="1" applyAlignment="1">
      <alignment horizontal="left" vertical="center" wrapText="1"/>
    </xf>
    <xf numFmtId="0" fontId="0" fillId="5" borderId="0" xfId="0" applyFont="1" applyFill="1" applyAlignment="1">
      <alignment vertical="center"/>
    </xf>
    <xf numFmtId="0" fontId="3" fillId="5" borderId="0" xfId="0" applyFont="1" applyFill="1" applyAlignment="1">
      <alignment horizontal="left" vertical="center"/>
    </xf>
    <xf numFmtId="0" fontId="3" fillId="5" borderId="0" xfId="0" applyFont="1" applyFill="1" applyAlignment="1">
      <alignment horizontal="left" vertical="center" wrapText="1"/>
    </xf>
    <xf numFmtId="0" fontId="1" fillId="0" borderId="0" xfId="2" applyAlignment="1">
      <alignment horizontal="center" vertical="center"/>
    </xf>
    <xf numFmtId="49" fontId="43" fillId="0" borderId="30" xfId="2" applyNumberFormat="1" applyFont="1" applyBorder="1" applyAlignment="1">
      <alignment horizontal="left" vertical="center"/>
    </xf>
    <xf numFmtId="0" fontId="1" fillId="0" borderId="0" xfId="2" applyAlignment="1">
      <alignment horizontal="center"/>
    </xf>
    <xf numFmtId="49" fontId="47" fillId="0" borderId="30" xfId="2" applyNumberFormat="1" applyFont="1" applyBorder="1" applyAlignment="1">
      <alignment horizontal="left" vertical="center"/>
    </xf>
    <xf numFmtId="0" fontId="0" fillId="0" borderId="0" xfId="0" applyFont="1"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cellXfs>
  <cellStyles count="3">
    <cellStyle name="Hypertextový odkaz" xfId="1" builtinId="8"/>
    <cellStyle name="normální" xfId="0" builtinId="0" customBuiltin="1"/>
    <cellStyle name="normální 2" xfId="2"/>
  </cellStyles>
  <dxfs count="0"/>
  <tableStyles count="0"/>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1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00%20-%20Oprava%20tra&#357;ov&#233;ho%20&#250;seku%20trati%20185%20Hora&#382;&#271;ovice%20-%20&#381;ichovic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prava%20tra&#357;ov&#233;ho%20&#250;seku%20na%20trati%20185%20Hora&#382;&#271;ovice%20-%20&#381;ichovice%20%20%20%20%20%20SO_01_14_01%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O_01_14_04%20-%20Oprava%20tra&#357;ov&#233;ho%20&#250;seku%20na%20trati%20185%20Hora&#382;&#271;ovice%20-%20&#381;ichovic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O_01_14_05%20-%20Oprava%20tra&#357;ov&#233;ho%20&#250;seku%20na%20trati%20185%20Hora&#382;&#271;ovice%20-%20&#381;ichovic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O_01_14_07%20-%20Oprava%20tra&#357;ov&#233;ho%20&#250;seku%20na%20trati%20185%20Hora&#382;&#271;ovice%20-%20&#381;ichovice.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001%20-%20Oprava%20tra&#357;ov&#233;ho%20&#250;seku%20na%20trati_2.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Rekapitulace stavby"/>
      <sheetName val="PS 01-10-02 - Přeložky sítí"/>
    </sheetNames>
    <sheetDataSet>
      <sheetData sheetId="0" refreshError="1">
        <row r="6">
          <cell r="K6" t="str">
            <v>Oprava traťového úseku trati 185 Horažďovice - Žichovice</v>
          </cell>
        </row>
        <row r="8">
          <cell r="AN8" t="str">
            <v>11. 6. 2020</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kapitulace stavby"/>
      <sheetName val="SO_01_14_01 - Most v ev. ..."/>
    </sheetNames>
    <sheetDataSet>
      <sheetData sheetId="0">
        <row r="6">
          <cell r="K6" t="str">
            <v>Oprava traťového úseku na trati 185 Horažďovice - Žichovice</v>
          </cell>
        </row>
        <row r="8">
          <cell r="AN8" t="str">
            <v>30. 6. 2020</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kapitulace stavby"/>
    </sheetNames>
    <sheetDataSet>
      <sheetData sheetId="0">
        <row r="6">
          <cell r="K6" t="str">
            <v>Oprava traťového úseku na trati 185 Horažďovice - Žichovice</v>
          </cell>
        </row>
        <row r="8">
          <cell r="AN8" t="str">
            <v>29. 6. 2020</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Rekapitulace stavby"/>
      <sheetName val="SO 01-14-05 -  Propustek ..."/>
    </sheetNames>
    <sheetDataSet>
      <sheetData sheetId="0">
        <row r="6">
          <cell r="K6" t="str">
            <v>Oprava traťového úseku na trati 185 Horažďovice - Žichovice</v>
          </cell>
        </row>
        <row r="8">
          <cell r="AN8" t="str">
            <v>29. 6. 2020</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Rekapitulace stavby"/>
      <sheetName val="SO 01-14-07 -  Propustek ..."/>
    </sheetNames>
    <sheetDataSet>
      <sheetData sheetId="0">
        <row r="6">
          <cell r="K6" t="str">
            <v>Oprava traťového úseku na trati 185 Horažďovice - Žichovice</v>
          </cell>
        </row>
        <row r="8">
          <cell r="AN8" t="str">
            <v>29. 6. 2020</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Rekapitulace stavby"/>
      <sheetName val="001 - most ev. km 6,067"/>
      <sheetName val="002 - VRN"/>
      <sheetName val="001 - propustek km 3,175"/>
      <sheetName val="002 - VRN_01"/>
      <sheetName val="001 - propustek km 4,208"/>
      <sheetName val="002 - VRN_02"/>
      <sheetName val="001 - propustek km 6,924"/>
      <sheetName val="002 - VRN_03"/>
      <sheetName val="001 - propustek km 7,339-..."/>
      <sheetName val="002 - VRN_04"/>
      <sheetName val="001 - propustek km 9,039"/>
      <sheetName val="002 - VRN_05"/>
      <sheetName val="001 - propustek km 9,256"/>
      <sheetName val="002 - VRN_06"/>
      <sheetName val="001 - propustek km 9,585"/>
      <sheetName val="002 - VRN_07"/>
    </sheetNames>
    <sheetDataSet>
      <sheetData sheetId="0">
        <row r="6">
          <cell r="K6" t="str">
            <v>Oprava traťového úseku na trati</v>
          </cell>
        </row>
        <row r="8">
          <cell r="AN8" t="str">
            <v>26. 6. 2020</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refreshError="1"/>
      <sheetData sheetId="12" refreshError="1"/>
      <sheetData sheetId="13" refreshError="1"/>
      <sheetData sheetId="14" refreshError="1"/>
      <sheetData sheetId="15"/>
      <sheetData sheetId="1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sheetPr>
    <pageSetUpPr fitToPage="1"/>
  </sheetPr>
  <dimension ref="A1:CM127"/>
  <sheetViews>
    <sheetView showGridLines="0" tabSelected="1" workbookViewId="0">
      <selection activeCell="AG96" sqref="AG96:AM96"/>
    </sheetView>
  </sheetViews>
  <sheetFormatPr defaultRowHeight="11.2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c r="A1" s="17" t="s">
        <v>0</v>
      </c>
      <c r="AZ1" s="17" t="s">
        <v>1</v>
      </c>
      <c r="BA1" s="17" t="s">
        <v>2</v>
      </c>
      <c r="BB1" s="17" t="s">
        <v>1</v>
      </c>
      <c r="BT1" s="17" t="s">
        <v>3</v>
      </c>
      <c r="BU1" s="17" t="s">
        <v>3</v>
      </c>
      <c r="BV1" s="17" t="s">
        <v>4</v>
      </c>
    </row>
    <row r="2" spans="1:74" s="1" customFormat="1" ht="36.950000000000003" customHeight="1">
      <c r="AR2" s="449" t="s">
        <v>5</v>
      </c>
      <c r="AS2" s="436"/>
      <c r="AT2" s="436"/>
      <c r="AU2" s="436"/>
      <c r="AV2" s="436"/>
      <c r="AW2" s="436"/>
      <c r="AX2" s="436"/>
      <c r="AY2" s="436"/>
      <c r="AZ2" s="436"/>
      <c r="BA2" s="436"/>
      <c r="BB2" s="436"/>
      <c r="BC2" s="436"/>
      <c r="BD2" s="436"/>
      <c r="BE2" s="436"/>
      <c r="BS2" s="18" t="s">
        <v>6</v>
      </c>
      <c r="BT2" s="18" t="s">
        <v>7</v>
      </c>
    </row>
    <row r="3" spans="1:74"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c r="B4" s="21"/>
      <c r="D4" s="22" t="s">
        <v>9</v>
      </c>
      <c r="AR4" s="21"/>
      <c r="AS4" s="23" t="s">
        <v>10</v>
      </c>
      <c r="BS4" s="18" t="s">
        <v>11</v>
      </c>
    </row>
    <row r="5" spans="1:74" s="1" customFormat="1" ht="12" customHeight="1">
      <c r="B5" s="21"/>
      <c r="D5" s="24" t="s">
        <v>12</v>
      </c>
      <c r="K5" s="435" t="s">
        <v>13</v>
      </c>
      <c r="L5" s="436"/>
      <c r="M5" s="436"/>
      <c r="N5" s="436"/>
      <c r="O5" s="436"/>
      <c r="P5" s="436"/>
      <c r="Q5" s="436"/>
      <c r="R5" s="436"/>
      <c r="S5" s="436"/>
      <c r="T5" s="436"/>
      <c r="U5" s="436"/>
      <c r="V5" s="436"/>
      <c r="W5" s="436"/>
      <c r="X5" s="436"/>
      <c r="Y5" s="436"/>
      <c r="Z5" s="436"/>
      <c r="AA5" s="436"/>
      <c r="AB5" s="436"/>
      <c r="AC5" s="436"/>
      <c r="AD5" s="436"/>
      <c r="AE5" s="436"/>
      <c r="AF5" s="436"/>
      <c r="AG5" s="436"/>
      <c r="AH5" s="436"/>
      <c r="AI5" s="436"/>
      <c r="AJ5" s="436"/>
      <c r="AK5" s="436"/>
      <c r="AL5" s="436"/>
      <c r="AM5" s="436"/>
      <c r="AN5" s="436"/>
      <c r="AO5" s="436"/>
      <c r="AR5" s="21"/>
      <c r="BS5" s="18" t="s">
        <v>6</v>
      </c>
    </row>
    <row r="6" spans="1:74" s="1" customFormat="1" ht="36.950000000000003" customHeight="1">
      <c r="B6" s="21"/>
      <c r="D6" s="26" t="s">
        <v>14</v>
      </c>
      <c r="K6" s="437" t="s">
        <v>3040</v>
      </c>
      <c r="L6" s="436"/>
      <c r="M6" s="436"/>
      <c r="N6" s="436"/>
      <c r="O6" s="436"/>
      <c r="P6" s="436"/>
      <c r="Q6" s="436"/>
      <c r="R6" s="436"/>
      <c r="S6" s="436"/>
      <c r="T6" s="436"/>
      <c r="U6" s="436"/>
      <c r="V6" s="436"/>
      <c r="W6" s="436"/>
      <c r="X6" s="436"/>
      <c r="Y6" s="436"/>
      <c r="Z6" s="436"/>
      <c r="AA6" s="436"/>
      <c r="AB6" s="436"/>
      <c r="AC6" s="436"/>
      <c r="AD6" s="436"/>
      <c r="AE6" s="436"/>
      <c r="AF6" s="436"/>
      <c r="AG6" s="436"/>
      <c r="AH6" s="436"/>
      <c r="AI6" s="436"/>
      <c r="AJ6" s="436"/>
      <c r="AK6" s="436"/>
      <c r="AL6" s="436"/>
      <c r="AM6" s="436"/>
      <c r="AN6" s="436"/>
      <c r="AO6" s="436"/>
      <c r="AR6" s="21"/>
      <c r="BS6" s="18" t="s">
        <v>15</v>
      </c>
    </row>
    <row r="7" spans="1:74" s="1" customFormat="1" ht="12" customHeight="1">
      <c r="B7" s="21"/>
      <c r="D7" s="27" t="s">
        <v>16</v>
      </c>
      <c r="K7" s="25" t="s">
        <v>1</v>
      </c>
      <c r="AK7" s="27" t="s">
        <v>17</v>
      </c>
      <c r="AN7" s="25" t="s">
        <v>1</v>
      </c>
      <c r="AR7" s="21"/>
      <c r="BS7" s="18" t="s">
        <v>18</v>
      </c>
    </row>
    <row r="8" spans="1:74" s="1" customFormat="1" ht="12" customHeight="1">
      <c r="B8" s="21"/>
      <c r="D8" s="27" t="s">
        <v>19</v>
      </c>
      <c r="K8" s="25" t="s">
        <v>20</v>
      </c>
      <c r="AK8" s="27" t="s">
        <v>21</v>
      </c>
      <c r="AN8" s="25" t="s">
        <v>22</v>
      </c>
      <c r="AR8" s="21"/>
      <c r="BS8" s="18" t="s">
        <v>23</v>
      </c>
    </row>
    <row r="9" spans="1:74" s="1" customFormat="1" ht="14.45" customHeight="1">
      <c r="B9" s="21"/>
      <c r="AR9" s="21"/>
      <c r="BS9" s="18" t="s">
        <v>24</v>
      </c>
    </row>
    <row r="10" spans="1:74" s="1" customFormat="1" ht="12" customHeight="1">
      <c r="B10" s="21"/>
      <c r="D10" s="27" t="s">
        <v>25</v>
      </c>
      <c r="AK10" s="27" t="s">
        <v>26</v>
      </c>
      <c r="AN10" s="25" t="s">
        <v>1</v>
      </c>
      <c r="AR10" s="21"/>
      <c r="BS10" s="18" t="s">
        <v>15</v>
      </c>
    </row>
    <row r="11" spans="1:74" s="1" customFormat="1" ht="18.399999999999999" customHeight="1">
      <c r="B11" s="21"/>
      <c r="E11" s="25" t="s">
        <v>20</v>
      </c>
      <c r="AK11" s="27" t="s">
        <v>27</v>
      </c>
      <c r="AN11" s="25" t="s">
        <v>1</v>
      </c>
      <c r="AR11" s="21"/>
      <c r="BS11" s="18" t="s">
        <v>15</v>
      </c>
    </row>
    <row r="12" spans="1:74" s="1" customFormat="1" ht="6.95" customHeight="1">
      <c r="B12" s="21"/>
      <c r="AR12" s="21"/>
      <c r="BS12" s="18" t="s">
        <v>15</v>
      </c>
    </row>
    <row r="13" spans="1:74" s="1" customFormat="1" ht="12" customHeight="1">
      <c r="B13" s="21"/>
      <c r="D13" s="27" t="s">
        <v>28</v>
      </c>
      <c r="AK13" s="27" t="s">
        <v>26</v>
      </c>
      <c r="AN13" s="25" t="s">
        <v>1</v>
      </c>
      <c r="AR13" s="21"/>
      <c r="BS13" s="18" t="s">
        <v>15</v>
      </c>
    </row>
    <row r="14" spans="1:74" ht="12.75">
      <c r="B14" s="21"/>
      <c r="E14" s="25" t="s">
        <v>20</v>
      </c>
      <c r="AK14" s="27" t="s">
        <v>27</v>
      </c>
      <c r="AN14" s="25" t="s">
        <v>1</v>
      </c>
      <c r="AR14" s="21"/>
      <c r="BS14" s="18" t="s">
        <v>15</v>
      </c>
    </row>
    <row r="15" spans="1:74" s="1" customFormat="1" ht="6.95" customHeight="1">
      <c r="B15" s="21"/>
      <c r="AR15" s="21"/>
      <c r="BS15" s="18" t="s">
        <v>3</v>
      </c>
    </row>
    <row r="16" spans="1:74" s="1" customFormat="1" ht="12" customHeight="1">
      <c r="B16" s="21"/>
      <c r="D16" s="27" t="s">
        <v>29</v>
      </c>
      <c r="AK16" s="27" t="s">
        <v>26</v>
      </c>
      <c r="AN16" s="25" t="s">
        <v>1</v>
      </c>
      <c r="AR16" s="21"/>
      <c r="BS16" s="18" t="s">
        <v>3</v>
      </c>
    </row>
    <row r="17" spans="1:71" s="1" customFormat="1" ht="18.399999999999999" customHeight="1">
      <c r="B17" s="21"/>
      <c r="E17" s="25" t="s">
        <v>20</v>
      </c>
      <c r="AK17" s="27" t="s">
        <v>27</v>
      </c>
      <c r="AN17" s="25" t="s">
        <v>1</v>
      </c>
      <c r="AR17" s="21"/>
      <c r="BS17" s="18" t="s">
        <v>30</v>
      </c>
    </row>
    <row r="18" spans="1:71" s="1" customFormat="1" ht="6.95" customHeight="1">
      <c r="B18" s="21"/>
      <c r="AR18" s="21"/>
      <c r="BS18" s="18" t="s">
        <v>6</v>
      </c>
    </row>
    <row r="19" spans="1:71" s="1" customFormat="1" ht="12" customHeight="1">
      <c r="B19" s="21"/>
      <c r="D19" s="27" t="s">
        <v>31</v>
      </c>
      <c r="AK19" s="27" t="s">
        <v>26</v>
      </c>
      <c r="AN19" s="25" t="s">
        <v>1</v>
      </c>
      <c r="AR19" s="21"/>
      <c r="BS19" s="18" t="s">
        <v>6</v>
      </c>
    </row>
    <row r="20" spans="1:71" s="1" customFormat="1" ht="18.399999999999999" customHeight="1">
      <c r="B20" s="21"/>
      <c r="E20" s="25" t="s">
        <v>20</v>
      </c>
      <c r="AK20" s="27" t="s">
        <v>27</v>
      </c>
      <c r="AN20" s="25" t="s">
        <v>1</v>
      </c>
      <c r="AR20" s="21"/>
      <c r="BS20" s="18" t="s">
        <v>30</v>
      </c>
    </row>
    <row r="21" spans="1:71" s="1" customFormat="1" ht="6.95" customHeight="1">
      <c r="B21" s="21"/>
      <c r="AR21" s="21"/>
    </row>
    <row r="22" spans="1:71" s="1" customFormat="1" ht="12" customHeight="1">
      <c r="B22" s="21"/>
      <c r="D22" s="27" t="s">
        <v>32</v>
      </c>
      <c r="AR22" s="21"/>
    </row>
    <row r="23" spans="1:71" s="1" customFormat="1" ht="16.5" customHeight="1">
      <c r="B23" s="21"/>
      <c r="E23" s="438" t="s">
        <v>1</v>
      </c>
      <c r="F23" s="438"/>
      <c r="G23" s="438"/>
      <c r="H23" s="438"/>
      <c r="I23" s="438"/>
      <c r="J23" s="438"/>
      <c r="K23" s="438"/>
      <c r="L23" s="438"/>
      <c r="M23" s="438"/>
      <c r="N23" s="438"/>
      <c r="O23" s="438"/>
      <c r="P23" s="438"/>
      <c r="Q23" s="438"/>
      <c r="R23" s="438"/>
      <c r="S23" s="438"/>
      <c r="T23" s="438"/>
      <c r="U23" s="438"/>
      <c r="V23" s="438"/>
      <c r="W23" s="438"/>
      <c r="X23" s="438"/>
      <c r="Y23" s="438"/>
      <c r="Z23" s="438"/>
      <c r="AA23" s="438"/>
      <c r="AB23" s="438"/>
      <c r="AC23" s="438"/>
      <c r="AD23" s="438"/>
      <c r="AE23" s="438"/>
      <c r="AF23" s="438"/>
      <c r="AG23" s="438"/>
      <c r="AH23" s="438"/>
      <c r="AI23" s="438"/>
      <c r="AJ23" s="438"/>
      <c r="AK23" s="438"/>
      <c r="AL23" s="438"/>
      <c r="AM23" s="438"/>
      <c r="AN23" s="438"/>
      <c r="AR23" s="21"/>
    </row>
    <row r="24" spans="1:71" s="1" customFormat="1" ht="6.95" customHeight="1">
      <c r="B24" s="21"/>
      <c r="AR24" s="21"/>
    </row>
    <row r="25" spans="1:71" s="1" customFormat="1" ht="6.95" customHeight="1">
      <c r="B25" s="21"/>
      <c r="D25" s="29"/>
      <c r="E25" s="29"/>
      <c r="F25" s="29"/>
      <c r="G25" s="29"/>
      <c r="H25" s="29"/>
      <c r="I25" s="29"/>
      <c r="J25" s="29"/>
      <c r="K25" s="29"/>
      <c r="L25" s="29"/>
      <c r="M25" s="29"/>
      <c r="N25" s="29"/>
      <c r="O25" s="29"/>
      <c r="P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R25" s="21"/>
    </row>
    <row r="26" spans="1:71" s="2" customFormat="1" ht="25.9" customHeight="1">
      <c r="A26" s="30"/>
      <c r="B26" s="31"/>
      <c r="C26" s="30"/>
      <c r="D26" s="32" t="s">
        <v>33</v>
      </c>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439">
        <f>ROUND(AG94,2)</f>
        <v>0</v>
      </c>
      <c r="AL26" s="440"/>
      <c r="AM26" s="440"/>
      <c r="AN26" s="440"/>
      <c r="AO26" s="440"/>
      <c r="AP26" s="30"/>
      <c r="AQ26" s="30"/>
      <c r="AR26" s="31"/>
      <c r="BE26" s="30"/>
    </row>
    <row r="27" spans="1:71" s="2" customFormat="1" ht="6.95" customHeight="1">
      <c r="A27" s="30"/>
      <c r="B27" s="31"/>
      <c r="C27" s="30"/>
      <c r="D27" s="30"/>
      <c r="E27" s="30"/>
      <c r="F27" s="30"/>
      <c r="G27" s="30"/>
      <c r="H27" s="30"/>
      <c r="I27" s="30"/>
      <c r="J27" s="30"/>
      <c r="K27" s="30"/>
      <c r="L27" s="30"/>
      <c r="M27" s="30"/>
      <c r="N27" s="30"/>
      <c r="O27" s="30"/>
      <c r="P27" s="30"/>
      <c r="Q27" s="30"/>
      <c r="R27" s="30"/>
      <c r="S27" s="30"/>
      <c r="T27" s="30"/>
      <c r="U27" s="30"/>
      <c r="V27" s="30"/>
      <c r="W27" s="30"/>
      <c r="X27" s="30"/>
      <c r="Y27" s="30"/>
      <c r="Z27" s="30"/>
      <c r="AA27" s="30"/>
      <c r="AB27" s="30"/>
      <c r="AC27" s="30"/>
      <c r="AD27" s="30"/>
      <c r="AE27" s="30"/>
      <c r="AF27" s="30"/>
      <c r="AG27" s="30"/>
      <c r="AH27" s="30"/>
      <c r="AI27" s="30"/>
      <c r="AJ27" s="30"/>
      <c r="AK27" s="30"/>
      <c r="AL27" s="30"/>
      <c r="AM27" s="30"/>
      <c r="AN27" s="30"/>
      <c r="AO27" s="30"/>
      <c r="AP27" s="30"/>
      <c r="AQ27" s="30"/>
      <c r="AR27" s="31"/>
      <c r="BE27" s="30"/>
    </row>
    <row r="28" spans="1:71" s="2" customFormat="1" ht="12.75">
      <c r="A28" s="30"/>
      <c r="B28" s="31"/>
      <c r="C28" s="30"/>
      <c r="D28" s="30"/>
      <c r="E28" s="30"/>
      <c r="F28" s="30"/>
      <c r="G28" s="30"/>
      <c r="H28" s="30"/>
      <c r="I28" s="30"/>
      <c r="J28" s="30"/>
      <c r="K28" s="30"/>
      <c r="L28" s="441" t="s">
        <v>34</v>
      </c>
      <c r="M28" s="441"/>
      <c r="N28" s="441"/>
      <c r="O28" s="441"/>
      <c r="P28" s="441"/>
      <c r="Q28" s="30"/>
      <c r="R28" s="30"/>
      <c r="S28" s="30"/>
      <c r="T28" s="30"/>
      <c r="U28" s="30"/>
      <c r="V28" s="30"/>
      <c r="W28" s="441" t="s">
        <v>35</v>
      </c>
      <c r="X28" s="441"/>
      <c r="Y28" s="441"/>
      <c r="Z28" s="441"/>
      <c r="AA28" s="441"/>
      <c r="AB28" s="441"/>
      <c r="AC28" s="441"/>
      <c r="AD28" s="441"/>
      <c r="AE28" s="441"/>
      <c r="AF28" s="30"/>
      <c r="AG28" s="30"/>
      <c r="AH28" s="30"/>
      <c r="AI28" s="30"/>
      <c r="AJ28" s="30"/>
      <c r="AK28" s="441" t="s">
        <v>36</v>
      </c>
      <c r="AL28" s="441"/>
      <c r="AM28" s="441"/>
      <c r="AN28" s="441"/>
      <c r="AO28" s="441"/>
      <c r="AP28" s="30"/>
      <c r="AQ28" s="30"/>
      <c r="AR28" s="31"/>
      <c r="BE28" s="30"/>
    </row>
    <row r="29" spans="1:71" s="3" customFormat="1" ht="14.45" customHeight="1">
      <c r="B29" s="35"/>
      <c r="D29" s="27" t="s">
        <v>37</v>
      </c>
      <c r="F29" s="27" t="s">
        <v>38</v>
      </c>
      <c r="L29" s="442">
        <v>0.21</v>
      </c>
      <c r="M29" s="443"/>
      <c r="N29" s="443"/>
      <c r="O29" s="443"/>
      <c r="P29" s="443"/>
      <c r="W29" s="444">
        <f>AK26</f>
        <v>0</v>
      </c>
      <c r="X29" s="443"/>
      <c r="Y29" s="443"/>
      <c r="Z29" s="443"/>
      <c r="AA29" s="443"/>
      <c r="AB29" s="443"/>
      <c r="AC29" s="443"/>
      <c r="AD29" s="443"/>
      <c r="AE29" s="443"/>
      <c r="AK29" s="444">
        <f>W29*0.21</f>
        <v>0</v>
      </c>
      <c r="AL29" s="443"/>
      <c r="AM29" s="443"/>
      <c r="AN29" s="443"/>
      <c r="AO29" s="443"/>
      <c r="AR29" s="35"/>
    </row>
    <row r="30" spans="1:71" s="3" customFormat="1" ht="14.45" customHeight="1">
      <c r="B30" s="35"/>
      <c r="F30" s="27" t="s">
        <v>39</v>
      </c>
      <c r="L30" s="442">
        <v>0.15</v>
      </c>
      <c r="M30" s="443"/>
      <c r="N30" s="443"/>
      <c r="O30" s="443"/>
      <c r="P30" s="443"/>
      <c r="W30" s="444">
        <f>ROUND(BA94, 2)</f>
        <v>0</v>
      </c>
      <c r="X30" s="443"/>
      <c r="Y30" s="443"/>
      <c r="Z30" s="443"/>
      <c r="AA30" s="443"/>
      <c r="AB30" s="443"/>
      <c r="AC30" s="443"/>
      <c r="AD30" s="443"/>
      <c r="AE30" s="443"/>
      <c r="AK30" s="444">
        <f>ROUND(AW94, 2)</f>
        <v>0</v>
      </c>
      <c r="AL30" s="443"/>
      <c r="AM30" s="443"/>
      <c r="AN30" s="443"/>
      <c r="AO30" s="443"/>
      <c r="AR30" s="35"/>
    </row>
    <row r="31" spans="1:71" s="3" customFormat="1" ht="14.45" hidden="1" customHeight="1">
      <c r="B31" s="35"/>
      <c r="F31" s="27" t="s">
        <v>40</v>
      </c>
      <c r="L31" s="442">
        <v>0.21</v>
      </c>
      <c r="M31" s="443"/>
      <c r="N31" s="443"/>
      <c r="O31" s="443"/>
      <c r="P31" s="443"/>
      <c r="W31" s="444">
        <f>ROUND(BB94, 2)</f>
        <v>0</v>
      </c>
      <c r="X31" s="443"/>
      <c r="Y31" s="443"/>
      <c r="Z31" s="443"/>
      <c r="AA31" s="443"/>
      <c r="AB31" s="443"/>
      <c r="AC31" s="443"/>
      <c r="AD31" s="443"/>
      <c r="AE31" s="443"/>
      <c r="AK31" s="444">
        <v>0</v>
      </c>
      <c r="AL31" s="443"/>
      <c r="AM31" s="443"/>
      <c r="AN31" s="443"/>
      <c r="AO31" s="443"/>
      <c r="AR31" s="35"/>
    </row>
    <row r="32" spans="1:71" s="3" customFormat="1" ht="14.45" hidden="1" customHeight="1">
      <c r="B32" s="35"/>
      <c r="F32" s="27" t="s">
        <v>41</v>
      </c>
      <c r="L32" s="442">
        <v>0.15</v>
      </c>
      <c r="M32" s="443"/>
      <c r="N32" s="443"/>
      <c r="O32" s="443"/>
      <c r="P32" s="443"/>
      <c r="W32" s="444">
        <f>ROUND(BC94, 2)</f>
        <v>0</v>
      </c>
      <c r="X32" s="443"/>
      <c r="Y32" s="443"/>
      <c r="Z32" s="443"/>
      <c r="AA32" s="443"/>
      <c r="AB32" s="443"/>
      <c r="AC32" s="443"/>
      <c r="AD32" s="443"/>
      <c r="AE32" s="443"/>
      <c r="AK32" s="444">
        <v>0</v>
      </c>
      <c r="AL32" s="443"/>
      <c r="AM32" s="443"/>
      <c r="AN32" s="443"/>
      <c r="AO32" s="443"/>
      <c r="AR32" s="35"/>
    </row>
    <row r="33" spans="1:57" s="3" customFormat="1" ht="14.45" hidden="1" customHeight="1">
      <c r="B33" s="35"/>
      <c r="F33" s="27" t="s">
        <v>42</v>
      </c>
      <c r="L33" s="442">
        <v>0</v>
      </c>
      <c r="M33" s="443"/>
      <c r="N33" s="443"/>
      <c r="O33" s="443"/>
      <c r="P33" s="443"/>
      <c r="W33" s="444">
        <f>ROUND(BD94, 2)</f>
        <v>0</v>
      </c>
      <c r="X33" s="443"/>
      <c r="Y33" s="443"/>
      <c r="Z33" s="443"/>
      <c r="AA33" s="443"/>
      <c r="AB33" s="443"/>
      <c r="AC33" s="443"/>
      <c r="AD33" s="443"/>
      <c r="AE33" s="443"/>
      <c r="AK33" s="444">
        <v>0</v>
      </c>
      <c r="AL33" s="443"/>
      <c r="AM33" s="443"/>
      <c r="AN33" s="443"/>
      <c r="AO33" s="443"/>
      <c r="AR33" s="35"/>
    </row>
    <row r="34" spans="1:57" s="2" customFormat="1" ht="6.95" customHeight="1">
      <c r="A34" s="30"/>
      <c r="B34" s="31"/>
      <c r="C34" s="30"/>
      <c r="D34" s="30"/>
      <c r="E34" s="30"/>
      <c r="F34" s="30"/>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30"/>
      <c r="AQ34" s="30"/>
      <c r="AR34" s="31"/>
      <c r="BE34" s="30"/>
    </row>
    <row r="35" spans="1:57" s="2" customFormat="1" ht="25.9" customHeight="1">
      <c r="A35" s="30"/>
      <c r="B35" s="31"/>
      <c r="C35" s="36"/>
      <c r="D35" s="37" t="s">
        <v>43</v>
      </c>
      <c r="E35" s="38"/>
      <c r="F35" s="38"/>
      <c r="G35" s="38"/>
      <c r="H35" s="38"/>
      <c r="I35" s="38"/>
      <c r="J35" s="38"/>
      <c r="K35" s="38"/>
      <c r="L35" s="38"/>
      <c r="M35" s="38"/>
      <c r="N35" s="38"/>
      <c r="O35" s="38"/>
      <c r="P35" s="38"/>
      <c r="Q35" s="38"/>
      <c r="R35" s="38"/>
      <c r="S35" s="38"/>
      <c r="T35" s="39" t="s">
        <v>44</v>
      </c>
      <c r="U35" s="38"/>
      <c r="V35" s="38"/>
      <c r="W35" s="38"/>
      <c r="X35" s="448" t="s">
        <v>45</v>
      </c>
      <c r="Y35" s="446"/>
      <c r="Z35" s="446"/>
      <c r="AA35" s="446"/>
      <c r="AB35" s="446"/>
      <c r="AC35" s="38"/>
      <c r="AD35" s="38"/>
      <c r="AE35" s="38"/>
      <c r="AF35" s="38"/>
      <c r="AG35" s="38"/>
      <c r="AH35" s="38"/>
      <c r="AI35" s="38"/>
      <c r="AJ35" s="38"/>
      <c r="AK35" s="445">
        <f>SUM(AK26:AK33)</f>
        <v>0</v>
      </c>
      <c r="AL35" s="446"/>
      <c r="AM35" s="446"/>
      <c r="AN35" s="446"/>
      <c r="AO35" s="447"/>
      <c r="AP35" s="36"/>
      <c r="AQ35" s="36"/>
      <c r="AR35" s="31"/>
      <c r="BE35" s="30"/>
    </row>
    <row r="36" spans="1:57" s="2" customFormat="1" ht="6.95" customHeight="1">
      <c r="A36" s="30"/>
      <c r="B36" s="31"/>
      <c r="C36" s="30"/>
      <c r="D36" s="30"/>
      <c r="E36" s="30"/>
      <c r="F36" s="30"/>
      <c r="G36" s="30"/>
      <c r="H36" s="30"/>
      <c r="I36" s="30"/>
      <c r="J36" s="30"/>
      <c r="K36" s="30"/>
      <c r="L36" s="30"/>
      <c r="M36" s="30"/>
      <c r="N36" s="30"/>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c r="AQ36" s="30"/>
      <c r="AR36" s="31"/>
      <c r="BE36" s="30"/>
    </row>
    <row r="37" spans="1:57" s="2" customFormat="1" ht="14.45" customHeight="1">
      <c r="A37" s="30"/>
      <c r="B37" s="31"/>
      <c r="C37" s="30"/>
      <c r="D37" s="30"/>
      <c r="E37" s="30"/>
      <c r="F37" s="30"/>
      <c r="G37" s="30"/>
      <c r="H37" s="30"/>
      <c r="I37" s="30"/>
      <c r="J37" s="30"/>
      <c r="K37" s="30"/>
      <c r="L37" s="30"/>
      <c r="M37" s="30"/>
      <c r="N37" s="30"/>
      <c r="O37" s="30"/>
      <c r="P37" s="30"/>
      <c r="Q37" s="30"/>
      <c r="R37" s="30"/>
      <c r="S37" s="30"/>
      <c r="T37" s="30"/>
      <c r="U37" s="30"/>
      <c r="V37" s="30"/>
      <c r="W37" s="30"/>
      <c r="X37" s="30"/>
      <c r="Y37" s="30"/>
      <c r="Z37" s="30"/>
      <c r="AA37" s="30"/>
      <c r="AB37" s="30"/>
      <c r="AC37" s="30"/>
      <c r="AD37" s="30"/>
      <c r="AE37" s="30"/>
      <c r="AF37" s="30"/>
      <c r="AG37" s="30"/>
      <c r="AH37" s="30"/>
      <c r="AI37" s="30"/>
      <c r="AJ37" s="30"/>
      <c r="AK37" s="30"/>
      <c r="AL37" s="30"/>
      <c r="AM37" s="30"/>
      <c r="AN37" s="30"/>
      <c r="AO37" s="30"/>
      <c r="AP37" s="30"/>
      <c r="AQ37" s="30"/>
      <c r="AR37" s="31"/>
      <c r="BE37" s="30"/>
    </row>
    <row r="38" spans="1:57" s="1" customFormat="1" ht="14.45" customHeight="1">
      <c r="B38" s="21"/>
      <c r="AR38" s="21"/>
    </row>
    <row r="39" spans="1:57" s="1" customFormat="1" ht="14.45" customHeight="1">
      <c r="B39" s="21"/>
      <c r="AR39" s="21"/>
    </row>
    <row r="40" spans="1:57" s="1" customFormat="1" ht="14.45" customHeight="1">
      <c r="B40" s="21"/>
      <c r="AR40" s="21"/>
    </row>
    <row r="41" spans="1:57" s="1" customFormat="1" ht="14.45" customHeight="1">
      <c r="B41" s="21"/>
      <c r="AR41" s="21"/>
    </row>
    <row r="42" spans="1:57" s="1" customFormat="1" ht="14.45" customHeight="1">
      <c r="B42" s="21"/>
      <c r="AR42" s="21"/>
    </row>
    <row r="43" spans="1:57" s="1" customFormat="1" ht="14.45" customHeight="1">
      <c r="B43" s="21"/>
      <c r="AR43" s="21"/>
    </row>
    <row r="44" spans="1:57" s="1" customFormat="1" ht="14.45" customHeight="1">
      <c r="B44" s="21"/>
      <c r="AR44" s="21"/>
    </row>
    <row r="45" spans="1:57" s="1" customFormat="1" ht="14.45" customHeight="1">
      <c r="B45" s="21"/>
      <c r="AR45" s="21"/>
    </row>
    <row r="46" spans="1:57" s="1" customFormat="1" ht="14.45" customHeight="1">
      <c r="B46" s="21"/>
      <c r="AR46" s="21"/>
    </row>
    <row r="47" spans="1:57" s="1" customFormat="1" ht="14.45" customHeight="1">
      <c r="B47" s="21"/>
      <c r="AR47" s="21"/>
    </row>
    <row r="48" spans="1:57" s="1" customFormat="1" ht="14.45" customHeight="1">
      <c r="B48" s="21"/>
      <c r="AR48" s="21"/>
    </row>
    <row r="49" spans="1:57" s="2" customFormat="1" ht="14.45" customHeight="1">
      <c r="B49" s="40"/>
      <c r="D49" s="41" t="s">
        <v>46</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47</v>
      </c>
      <c r="AI49" s="42"/>
      <c r="AJ49" s="42"/>
      <c r="AK49" s="42"/>
      <c r="AL49" s="42"/>
      <c r="AM49" s="42"/>
      <c r="AN49" s="42"/>
      <c r="AO49" s="42"/>
      <c r="AR49" s="40"/>
    </row>
    <row r="50" spans="1:57">
      <c r="B50" s="21"/>
      <c r="AR50" s="21"/>
    </row>
    <row r="51" spans="1:57">
      <c r="B51" s="21"/>
      <c r="AR51" s="21"/>
    </row>
    <row r="52" spans="1:57">
      <c r="B52" s="21"/>
      <c r="AR52" s="21"/>
    </row>
    <row r="53" spans="1:57">
      <c r="B53" s="21"/>
      <c r="AR53" s="21"/>
    </row>
    <row r="54" spans="1:57">
      <c r="B54" s="21"/>
      <c r="AR54" s="21"/>
    </row>
    <row r="55" spans="1:57">
      <c r="B55" s="21"/>
      <c r="AR55" s="21"/>
    </row>
    <row r="56" spans="1:57">
      <c r="B56" s="21"/>
      <c r="AR56" s="21"/>
    </row>
    <row r="57" spans="1:57">
      <c r="B57" s="21"/>
      <c r="AR57" s="21"/>
    </row>
    <row r="58" spans="1:57">
      <c r="B58" s="21"/>
      <c r="AR58" s="21"/>
    </row>
    <row r="59" spans="1:57">
      <c r="B59" s="21"/>
      <c r="AR59" s="21"/>
    </row>
    <row r="60" spans="1:57" s="2" customFormat="1" ht="12.75">
      <c r="A60" s="30"/>
      <c r="B60" s="31"/>
      <c r="C60" s="30"/>
      <c r="D60" s="43" t="s">
        <v>48</v>
      </c>
      <c r="E60" s="33"/>
      <c r="F60" s="33"/>
      <c r="G60" s="33"/>
      <c r="H60" s="33"/>
      <c r="I60" s="33"/>
      <c r="J60" s="33"/>
      <c r="K60" s="33"/>
      <c r="L60" s="33"/>
      <c r="M60" s="33"/>
      <c r="N60" s="33"/>
      <c r="O60" s="33"/>
      <c r="P60" s="33"/>
      <c r="Q60" s="33"/>
      <c r="R60" s="33"/>
      <c r="S60" s="33"/>
      <c r="T60" s="33"/>
      <c r="U60" s="33"/>
      <c r="V60" s="43" t="s">
        <v>49</v>
      </c>
      <c r="W60" s="33"/>
      <c r="X60" s="33"/>
      <c r="Y60" s="33"/>
      <c r="Z60" s="33"/>
      <c r="AA60" s="33"/>
      <c r="AB60" s="33"/>
      <c r="AC60" s="33"/>
      <c r="AD60" s="33"/>
      <c r="AE60" s="33"/>
      <c r="AF60" s="33"/>
      <c r="AG60" s="33"/>
      <c r="AH60" s="43" t="s">
        <v>48</v>
      </c>
      <c r="AI60" s="33"/>
      <c r="AJ60" s="33"/>
      <c r="AK60" s="33"/>
      <c r="AL60" s="33"/>
      <c r="AM60" s="43" t="s">
        <v>49</v>
      </c>
      <c r="AN60" s="33"/>
      <c r="AO60" s="33"/>
      <c r="AP60" s="30"/>
      <c r="AQ60" s="30"/>
      <c r="AR60" s="31"/>
      <c r="BE60" s="30"/>
    </row>
    <row r="61" spans="1:57">
      <c r="B61" s="21"/>
      <c r="AR61" s="21"/>
    </row>
    <row r="62" spans="1:57">
      <c r="B62" s="21"/>
      <c r="AR62" s="21"/>
    </row>
    <row r="63" spans="1:57">
      <c r="B63" s="21"/>
      <c r="AR63" s="21"/>
    </row>
    <row r="64" spans="1:57" s="2" customFormat="1" ht="12.75">
      <c r="A64" s="30"/>
      <c r="B64" s="31"/>
      <c r="C64" s="30"/>
      <c r="D64" s="41" t="s">
        <v>50</v>
      </c>
      <c r="E64" s="44"/>
      <c r="F64" s="44"/>
      <c r="G64" s="44"/>
      <c r="H64" s="44"/>
      <c r="I64" s="44"/>
      <c r="J64" s="44"/>
      <c r="K64" s="44"/>
      <c r="L64" s="44"/>
      <c r="M64" s="44"/>
      <c r="N64" s="44"/>
      <c r="O64" s="44"/>
      <c r="P64" s="44"/>
      <c r="Q64" s="44"/>
      <c r="R64" s="44"/>
      <c r="S64" s="44"/>
      <c r="T64" s="44"/>
      <c r="U64" s="44"/>
      <c r="V64" s="44"/>
      <c r="W64" s="44"/>
      <c r="X64" s="44"/>
      <c r="Y64" s="44"/>
      <c r="Z64" s="44"/>
      <c r="AA64" s="44"/>
      <c r="AB64" s="44"/>
      <c r="AC64" s="44"/>
      <c r="AD64" s="44"/>
      <c r="AE64" s="44"/>
      <c r="AF64" s="44"/>
      <c r="AG64" s="44"/>
      <c r="AH64" s="41" t="s">
        <v>51</v>
      </c>
      <c r="AI64" s="44"/>
      <c r="AJ64" s="44"/>
      <c r="AK64" s="44"/>
      <c r="AL64" s="44"/>
      <c r="AM64" s="44"/>
      <c r="AN64" s="44"/>
      <c r="AO64" s="44"/>
      <c r="AP64" s="30"/>
      <c r="AQ64" s="30"/>
      <c r="AR64" s="31"/>
      <c r="BE64" s="30"/>
    </row>
    <row r="65" spans="1:57">
      <c r="B65" s="21"/>
      <c r="AR65" s="21"/>
    </row>
    <row r="66" spans="1:57">
      <c r="B66" s="21"/>
      <c r="AR66" s="21"/>
    </row>
    <row r="67" spans="1:57">
      <c r="B67" s="21"/>
      <c r="AR67" s="21"/>
    </row>
    <row r="68" spans="1:57">
      <c r="B68" s="21"/>
      <c r="AR68" s="21"/>
    </row>
    <row r="69" spans="1:57">
      <c r="B69" s="21"/>
      <c r="AR69" s="21"/>
    </row>
    <row r="70" spans="1:57">
      <c r="B70" s="21"/>
      <c r="AR70" s="21"/>
    </row>
    <row r="71" spans="1:57">
      <c r="B71" s="21"/>
      <c r="AR71" s="21"/>
    </row>
    <row r="72" spans="1:57">
      <c r="B72" s="21"/>
      <c r="AR72" s="21"/>
    </row>
    <row r="73" spans="1:57">
      <c r="B73" s="21"/>
      <c r="AR73" s="21"/>
    </row>
    <row r="74" spans="1:57">
      <c r="B74" s="21"/>
      <c r="AR74" s="21"/>
    </row>
    <row r="75" spans="1:57" s="2" customFormat="1" ht="12.75">
      <c r="A75" s="30"/>
      <c r="B75" s="31"/>
      <c r="C75" s="30"/>
      <c r="D75" s="43" t="s">
        <v>48</v>
      </c>
      <c r="E75" s="33"/>
      <c r="F75" s="33"/>
      <c r="G75" s="33"/>
      <c r="H75" s="33"/>
      <c r="I75" s="33"/>
      <c r="J75" s="33"/>
      <c r="K75" s="33"/>
      <c r="L75" s="33"/>
      <c r="M75" s="33"/>
      <c r="N75" s="33"/>
      <c r="O75" s="33"/>
      <c r="P75" s="33"/>
      <c r="Q75" s="33"/>
      <c r="R75" s="33"/>
      <c r="S75" s="33"/>
      <c r="T75" s="33"/>
      <c r="U75" s="33"/>
      <c r="V75" s="43" t="s">
        <v>49</v>
      </c>
      <c r="W75" s="33"/>
      <c r="X75" s="33"/>
      <c r="Y75" s="33"/>
      <c r="Z75" s="33"/>
      <c r="AA75" s="33"/>
      <c r="AB75" s="33"/>
      <c r="AC75" s="33"/>
      <c r="AD75" s="33"/>
      <c r="AE75" s="33"/>
      <c r="AF75" s="33"/>
      <c r="AG75" s="33"/>
      <c r="AH75" s="43" t="s">
        <v>48</v>
      </c>
      <c r="AI75" s="33"/>
      <c r="AJ75" s="33"/>
      <c r="AK75" s="33"/>
      <c r="AL75" s="33"/>
      <c r="AM75" s="43" t="s">
        <v>49</v>
      </c>
      <c r="AN75" s="33"/>
      <c r="AO75" s="33"/>
      <c r="AP75" s="30"/>
      <c r="AQ75" s="30"/>
      <c r="AR75" s="31"/>
      <c r="BE75" s="30"/>
    </row>
    <row r="76" spans="1:57" s="2" customFormat="1">
      <c r="A76" s="30"/>
      <c r="B76" s="31"/>
      <c r="C76" s="30"/>
      <c r="D76" s="30"/>
      <c r="E76" s="30"/>
      <c r="F76" s="30"/>
      <c r="G76" s="30"/>
      <c r="H76" s="30"/>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1"/>
      <c r="BE76" s="30"/>
    </row>
    <row r="77" spans="1:57" s="2" customFormat="1" ht="6.95" customHeight="1">
      <c r="A77" s="30"/>
      <c r="B77" s="45"/>
      <c r="C77" s="46"/>
      <c r="D77" s="46"/>
      <c r="E77" s="46"/>
      <c r="F77" s="46"/>
      <c r="G77" s="46"/>
      <c r="H77" s="46"/>
      <c r="I77" s="46"/>
      <c r="J77" s="46"/>
      <c r="K77" s="46"/>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31"/>
      <c r="BE77" s="30"/>
    </row>
    <row r="81" spans="1:90" s="2" customFormat="1" ht="6.95" customHeight="1">
      <c r="A81" s="30"/>
      <c r="B81" s="47"/>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c r="AK81" s="48"/>
      <c r="AL81" s="48"/>
      <c r="AM81" s="48"/>
      <c r="AN81" s="48"/>
      <c r="AO81" s="48"/>
      <c r="AP81" s="48"/>
      <c r="AQ81" s="48"/>
      <c r="AR81" s="31"/>
      <c r="BE81" s="30"/>
    </row>
    <row r="82" spans="1:90" s="2" customFormat="1" ht="24.95" customHeight="1">
      <c r="A82" s="30"/>
      <c r="B82" s="31"/>
      <c r="C82" s="22" t="s">
        <v>52</v>
      </c>
      <c r="D82" s="30"/>
      <c r="E82" s="30"/>
      <c r="F82" s="30"/>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1"/>
      <c r="BE82" s="30"/>
    </row>
    <row r="83" spans="1:90" s="2" customFormat="1" ht="6.95" customHeight="1">
      <c r="A83" s="30"/>
      <c r="B83" s="31"/>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1"/>
      <c r="BE83" s="30"/>
    </row>
    <row r="84" spans="1:90" s="4" customFormat="1" ht="12" customHeight="1">
      <c r="B84" s="49"/>
      <c r="C84" s="27" t="s">
        <v>12</v>
      </c>
      <c r="L84" s="4" t="str">
        <f>K5</f>
        <v>001</v>
      </c>
      <c r="AR84" s="49"/>
    </row>
    <row r="85" spans="1:90" s="5" customFormat="1" ht="36.950000000000003" customHeight="1">
      <c r="B85" s="50"/>
      <c r="C85" s="51" t="s">
        <v>14</v>
      </c>
      <c r="L85" s="432" t="str">
        <f>K6</f>
        <v>Oprava traťového úseku na trati 185 Horažďovice - Žichovice</v>
      </c>
      <c r="M85" s="433"/>
      <c r="N85" s="433"/>
      <c r="O85" s="433"/>
      <c r="P85" s="433"/>
      <c r="Q85" s="433"/>
      <c r="R85" s="433"/>
      <c r="S85" s="433"/>
      <c r="T85" s="433"/>
      <c r="U85" s="433"/>
      <c r="V85" s="433"/>
      <c r="W85" s="433"/>
      <c r="X85" s="433"/>
      <c r="Y85" s="433"/>
      <c r="Z85" s="433"/>
      <c r="AA85" s="433"/>
      <c r="AB85" s="433"/>
      <c r="AC85" s="433"/>
      <c r="AD85" s="433"/>
      <c r="AE85" s="433"/>
      <c r="AF85" s="433"/>
      <c r="AG85" s="433"/>
      <c r="AH85" s="433"/>
      <c r="AI85" s="433"/>
      <c r="AJ85" s="433"/>
      <c r="AK85" s="433"/>
      <c r="AL85" s="433"/>
      <c r="AM85" s="433"/>
      <c r="AN85" s="433"/>
      <c r="AO85" s="433"/>
      <c r="AR85" s="50"/>
    </row>
    <row r="86" spans="1:90" s="2" customFormat="1" ht="6.95" customHeight="1">
      <c r="A86" s="30"/>
      <c r="B86" s="31"/>
      <c r="C86" s="30"/>
      <c r="D86" s="30"/>
      <c r="E86" s="30"/>
      <c r="F86" s="30"/>
      <c r="G86" s="30"/>
      <c r="H86" s="30"/>
      <c r="I86" s="30"/>
      <c r="J86" s="30"/>
      <c r="K86" s="30"/>
      <c r="L86" s="30"/>
      <c r="M86" s="30"/>
      <c r="N86" s="30"/>
      <c r="O86" s="30"/>
      <c r="P86" s="30"/>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1"/>
      <c r="BE86" s="30"/>
    </row>
    <row r="87" spans="1:90" s="2" customFormat="1" ht="12" customHeight="1">
      <c r="A87" s="30"/>
      <c r="B87" s="31"/>
      <c r="C87" s="27" t="s">
        <v>19</v>
      </c>
      <c r="D87" s="30"/>
      <c r="E87" s="30"/>
      <c r="F87" s="30"/>
      <c r="G87" s="30"/>
      <c r="H87" s="30"/>
      <c r="I87" s="30"/>
      <c r="J87" s="30"/>
      <c r="K87" s="30"/>
      <c r="L87" s="52" t="str">
        <f>IF(K8="","",K8)</f>
        <v xml:space="preserve"> </v>
      </c>
      <c r="M87" s="30"/>
      <c r="N87" s="30"/>
      <c r="O87" s="30"/>
      <c r="P87" s="30"/>
      <c r="Q87" s="30"/>
      <c r="R87" s="30"/>
      <c r="S87" s="30"/>
      <c r="T87" s="30"/>
      <c r="U87" s="30"/>
      <c r="V87" s="30"/>
      <c r="W87" s="30"/>
      <c r="X87" s="30"/>
      <c r="Y87" s="30"/>
      <c r="Z87" s="30"/>
      <c r="AA87" s="30"/>
      <c r="AB87" s="30"/>
      <c r="AC87" s="30"/>
      <c r="AD87" s="30"/>
      <c r="AE87" s="30"/>
      <c r="AF87" s="30"/>
      <c r="AG87" s="30"/>
      <c r="AH87" s="30"/>
      <c r="AI87" s="27" t="s">
        <v>21</v>
      </c>
      <c r="AJ87" s="30"/>
      <c r="AK87" s="30"/>
      <c r="AL87" s="30"/>
      <c r="AM87" s="451" t="str">
        <f>IF(AN8= "","",AN8)</f>
        <v>26. 6. 2020</v>
      </c>
      <c r="AN87" s="451"/>
      <c r="AO87" s="30"/>
      <c r="AP87" s="30"/>
      <c r="AQ87" s="30"/>
      <c r="AR87" s="31"/>
      <c r="BE87" s="30"/>
    </row>
    <row r="88" spans="1:90" s="2" customFormat="1" ht="6.95" customHeight="1">
      <c r="A88" s="30"/>
      <c r="B88" s="31"/>
      <c r="C88" s="30"/>
      <c r="D88" s="30"/>
      <c r="E88" s="30"/>
      <c r="F88" s="30"/>
      <c r="G88" s="30"/>
      <c r="H88" s="30"/>
      <c r="I88" s="30"/>
      <c r="J88" s="30"/>
      <c r="K88" s="30"/>
      <c r="L88" s="30"/>
      <c r="M88" s="30"/>
      <c r="N88" s="30"/>
      <c r="O88" s="30"/>
      <c r="P88" s="30"/>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1"/>
      <c r="BE88" s="30"/>
    </row>
    <row r="89" spans="1:90" s="2" customFormat="1" ht="15.2" customHeight="1">
      <c r="A89" s="30"/>
      <c r="B89" s="31"/>
      <c r="C89" s="27" t="s">
        <v>25</v>
      </c>
      <c r="D89" s="30"/>
      <c r="E89" s="30"/>
      <c r="F89" s="30"/>
      <c r="G89" s="30"/>
      <c r="H89" s="30"/>
      <c r="I89" s="30"/>
      <c r="J89" s="30"/>
      <c r="K89" s="30"/>
      <c r="L89" s="4" t="str">
        <f>IF(E11= "","",E11)</f>
        <v xml:space="preserve"> </v>
      </c>
      <c r="M89" s="30"/>
      <c r="N89" s="30"/>
      <c r="O89" s="30"/>
      <c r="P89" s="30"/>
      <c r="Q89" s="30"/>
      <c r="R89" s="30"/>
      <c r="S89" s="30"/>
      <c r="T89" s="30"/>
      <c r="U89" s="30"/>
      <c r="V89" s="30"/>
      <c r="W89" s="30"/>
      <c r="X89" s="30"/>
      <c r="Y89" s="30"/>
      <c r="Z89" s="30"/>
      <c r="AA89" s="30"/>
      <c r="AB89" s="30"/>
      <c r="AC89" s="30"/>
      <c r="AD89" s="30"/>
      <c r="AE89" s="30"/>
      <c r="AF89" s="30"/>
      <c r="AG89" s="30"/>
      <c r="AH89" s="30"/>
      <c r="AI89" s="27" t="s">
        <v>29</v>
      </c>
      <c r="AJ89" s="30"/>
      <c r="AK89" s="30"/>
      <c r="AL89" s="30"/>
      <c r="AM89" s="452" t="str">
        <f>IF(E17="","",E17)</f>
        <v xml:space="preserve"> </v>
      </c>
      <c r="AN89" s="453"/>
      <c r="AO89" s="453"/>
      <c r="AP89" s="453"/>
      <c r="AQ89" s="30"/>
      <c r="AR89" s="31"/>
      <c r="AS89" s="455" t="s">
        <v>53</v>
      </c>
      <c r="AT89" s="456"/>
      <c r="AU89" s="54"/>
      <c r="AV89" s="54"/>
      <c r="AW89" s="54"/>
      <c r="AX89" s="54"/>
      <c r="AY89" s="54"/>
      <c r="AZ89" s="54"/>
      <c r="BA89" s="54"/>
      <c r="BB89" s="54"/>
      <c r="BC89" s="54"/>
      <c r="BD89" s="55"/>
      <c r="BE89" s="30"/>
    </row>
    <row r="90" spans="1:90" s="2" customFormat="1" ht="15.2" customHeight="1">
      <c r="A90" s="30"/>
      <c r="B90" s="31"/>
      <c r="C90" s="27" t="s">
        <v>28</v>
      </c>
      <c r="D90" s="30"/>
      <c r="E90" s="30"/>
      <c r="F90" s="30"/>
      <c r="G90" s="30"/>
      <c r="H90" s="30"/>
      <c r="I90" s="30"/>
      <c r="J90" s="30"/>
      <c r="K90" s="30"/>
      <c r="L90" s="4" t="str">
        <f>IF(E14="","",E14)</f>
        <v xml:space="preserve"> </v>
      </c>
      <c r="M90" s="30"/>
      <c r="N90" s="30"/>
      <c r="O90" s="30"/>
      <c r="P90" s="30"/>
      <c r="Q90" s="30"/>
      <c r="R90" s="30"/>
      <c r="S90" s="30"/>
      <c r="T90" s="30"/>
      <c r="U90" s="30"/>
      <c r="V90" s="30"/>
      <c r="W90" s="30"/>
      <c r="X90" s="30"/>
      <c r="Y90" s="30"/>
      <c r="Z90" s="30"/>
      <c r="AA90" s="30"/>
      <c r="AB90" s="30"/>
      <c r="AC90" s="30"/>
      <c r="AD90" s="30"/>
      <c r="AE90" s="30"/>
      <c r="AF90" s="30"/>
      <c r="AG90" s="30"/>
      <c r="AH90" s="30"/>
      <c r="AI90" s="27" t="s">
        <v>31</v>
      </c>
      <c r="AJ90" s="30"/>
      <c r="AK90" s="30"/>
      <c r="AL90" s="30"/>
      <c r="AM90" s="452" t="str">
        <f>IF(E20="","",E20)</f>
        <v xml:space="preserve"> </v>
      </c>
      <c r="AN90" s="453"/>
      <c r="AO90" s="453"/>
      <c r="AP90" s="453"/>
      <c r="AQ90" s="30"/>
      <c r="AR90" s="31"/>
      <c r="AS90" s="457"/>
      <c r="AT90" s="458"/>
      <c r="AU90" s="56"/>
      <c r="AV90" s="56"/>
      <c r="AW90" s="56"/>
      <c r="AX90" s="56"/>
      <c r="AY90" s="56"/>
      <c r="AZ90" s="56"/>
      <c r="BA90" s="56"/>
      <c r="BB90" s="56"/>
      <c r="BC90" s="56"/>
      <c r="BD90" s="57"/>
      <c r="BE90" s="30"/>
    </row>
    <row r="91" spans="1:90" s="2" customFormat="1" ht="10.9" customHeight="1">
      <c r="A91" s="30"/>
      <c r="B91" s="31"/>
      <c r="C91" s="30"/>
      <c r="D91" s="30"/>
      <c r="E91" s="30"/>
      <c r="F91" s="30"/>
      <c r="G91" s="30"/>
      <c r="H91" s="30"/>
      <c r="I91" s="30"/>
      <c r="J91" s="30"/>
      <c r="K91" s="30"/>
      <c r="L91" s="30"/>
      <c r="M91" s="30"/>
      <c r="N91" s="30"/>
      <c r="O91" s="30"/>
      <c r="P91" s="30"/>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1"/>
      <c r="AS91" s="457"/>
      <c r="AT91" s="458"/>
      <c r="AU91" s="56"/>
      <c r="AV91" s="56"/>
      <c r="AW91" s="56"/>
      <c r="AX91" s="56"/>
      <c r="AY91" s="56"/>
      <c r="AZ91" s="56"/>
      <c r="BA91" s="56"/>
      <c r="BB91" s="56"/>
      <c r="BC91" s="56"/>
      <c r="BD91" s="57"/>
      <c r="BE91" s="30"/>
    </row>
    <row r="92" spans="1:90" s="2" customFormat="1" ht="29.25" customHeight="1">
      <c r="A92" s="30"/>
      <c r="B92" s="31"/>
      <c r="C92" s="429" t="s">
        <v>54</v>
      </c>
      <c r="D92" s="430"/>
      <c r="E92" s="430"/>
      <c r="F92" s="430"/>
      <c r="G92" s="430"/>
      <c r="H92" s="58"/>
      <c r="I92" s="431" t="s">
        <v>55</v>
      </c>
      <c r="J92" s="430"/>
      <c r="K92" s="430"/>
      <c r="L92" s="430"/>
      <c r="M92" s="430"/>
      <c r="N92" s="430"/>
      <c r="O92" s="430"/>
      <c r="P92" s="430"/>
      <c r="Q92" s="430"/>
      <c r="R92" s="430"/>
      <c r="S92" s="430"/>
      <c r="T92" s="430"/>
      <c r="U92" s="430"/>
      <c r="V92" s="430"/>
      <c r="W92" s="430"/>
      <c r="X92" s="430"/>
      <c r="Y92" s="430"/>
      <c r="Z92" s="430"/>
      <c r="AA92" s="430"/>
      <c r="AB92" s="430"/>
      <c r="AC92" s="430"/>
      <c r="AD92" s="430"/>
      <c r="AE92" s="430"/>
      <c r="AF92" s="430"/>
      <c r="AG92" s="450" t="s">
        <v>56</v>
      </c>
      <c r="AH92" s="430"/>
      <c r="AI92" s="430"/>
      <c r="AJ92" s="430"/>
      <c r="AK92" s="430"/>
      <c r="AL92" s="430"/>
      <c r="AM92" s="430"/>
      <c r="AN92" s="431" t="s">
        <v>57</v>
      </c>
      <c r="AO92" s="430"/>
      <c r="AP92" s="454"/>
      <c r="AQ92" s="59" t="s">
        <v>58</v>
      </c>
      <c r="AR92" s="31"/>
      <c r="AS92" s="60" t="s">
        <v>59</v>
      </c>
      <c r="AT92" s="61" t="s">
        <v>60</v>
      </c>
      <c r="AU92" s="61" t="s">
        <v>61</v>
      </c>
      <c r="AV92" s="61" t="s">
        <v>62</v>
      </c>
      <c r="AW92" s="61" t="s">
        <v>63</v>
      </c>
      <c r="AX92" s="61" t="s">
        <v>64</v>
      </c>
      <c r="AY92" s="61" t="s">
        <v>65</v>
      </c>
      <c r="AZ92" s="61" t="s">
        <v>66</v>
      </c>
      <c r="BA92" s="61" t="s">
        <v>67</v>
      </c>
      <c r="BB92" s="61" t="s">
        <v>68</v>
      </c>
      <c r="BC92" s="61" t="s">
        <v>69</v>
      </c>
      <c r="BD92" s="62" t="s">
        <v>70</v>
      </c>
      <c r="BE92" s="30"/>
    </row>
    <row r="93" spans="1:90" s="2" customFormat="1" ht="10.9" customHeight="1">
      <c r="A93" s="30"/>
      <c r="B93" s="31"/>
      <c r="C93" s="30"/>
      <c r="D93" s="30"/>
      <c r="E93" s="30"/>
      <c r="F93" s="30"/>
      <c r="G93" s="30"/>
      <c r="H93" s="30"/>
      <c r="I93" s="30"/>
      <c r="J93" s="30"/>
      <c r="K93" s="30"/>
      <c r="L93" s="30"/>
      <c r="M93" s="30"/>
      <c r="N93" s="30"/>
      <c r="O93" s="30"/>
      <c r="P93" s="30"/>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1"/>
      <c r="AS93" s="63"/>
      <c r="AT93" s="64"/>
      <c r="AU93" s="64"/>
      <c r="AV93" s="64"/>
      <c r="AW93" s="64"/>
      <c r="AX93" s="64"/>
      <c r="AY93" s="64"/>
      <c r="AZ93" s="64"/>
      <c r="BA93" s="64"/>
      <c r="BB93" s="64"/>
      <c r="BC93" s="64"/>
      <c r="BD93" s="65"/>
      <c r="BE93" s="30"/>
    </row>
    <row r="94" spans="1:90" s="6" customFormat="1" ht="32.450000000000003" customHeight="1">
      <c r="B94" s="66"/>
      <c r="C94" s="67" t="s">
        <v>71</v>
      </c>
      <c r="D94" s="68"/>
      <c r="E94" s="68"/>
      <c r="F94" s="68"/>
      <c r="G94" s="68"/>
      <c r="H94" s="68"/>
      <c r="I94" s="68"/>
      <c r="J94" s="68"/>
      <c r="K94" s="68"/>
      <c r="L94" s="68"/>
      <c r="M94" s="68"/>
      <c r="N94" s="68"/>
      <c r="O94" s="68"/>
      <c r="P94" s="68"/>
      <c r="Q94" s="68"/>
      <c r="R94" s="68"/>
      <c r="S94" s="68"/>
      <c r="T94" s="68"/>
      <c r="U94" s="68"/>
      <c r="V94" s="68"/>
      <c r="W94" s="68"/>
      <c r="X94" s="68"/>
      <c r="Y94" s="68"/>
      <c r="Z94" s="68"/>
      <c r="AA94" s="68"/>
      <c r="AB94" s="68"/>
      <c r="AC94" s="68"/>
      <c r="AD94" s="68"/>
      <c r="AE94" s="68"/>
      <c r="AF94" s="68"/>
      <c r="AG94" s="434">
        <f>ROUND(AG95+AG96+AG97+AG98+AG99+AG102+AG105+AG106+AG107+AG110+AG111+AG114+AG117+AG120+AG123,2)</f>
        <v>0</v>
      </c>
      <c r="AH94" s="434"/>
      <c r="AI94" s="434"/>
      <c r="AJ94" s="434"/>
      <c r="AK94" s="434"/>
      <c r="AL94" s="434"/>
      <c r="AM94" s="434"/>
      <c r="AN94" s="459">
        <f>AG94*1.21</f>
        <v>0</v>
      </c>
      <c r="AO94" s="459"/>
      <c r="AP94" s="459"/>
      <c r="AQ94" s="70" t="s">
        <v>1</v>
      </c>
      <c r="AR94" s="66"/>
      <c r="AS94" s="71">
        <f>ROUND(AS99+AS102+AS107+AS117+AS120,2)</f>
        <v>0</v>
      </c>
      <c r="AT94" s="72">
        <f t="shared" ref="AT94:AT122" si="0">ROUND(SUM(AV94:AW94),2)</f>
        <v>0</v>
      </c>
      <c r="AU94" s="73">
        <f>ROUND(AU99+AU102+AU107+AU117+AU120,5)</f>
        <v>7224.4876299999996</v>
      </c>
      <c r="AV94" s="72">
        <f>ROUND(AZ94*L29,2)</f>
        <v>0</v>
      </c>
      <c r="AW94" s="72">
        <f>ROUND(BA94*L30,2)</f>
        <v>0</v>
      </c>
      <c r="AX94" s="72">
        <f>ROUND(BB94*L29,2)</f>
        <v>0</v>
      </c>
      <c r="AY94" s="72">
        <f>ROUND(BC94*L30,2)</f>
        <v>0</v>
      </c>
      <c r="AZ94" s="72">
        <f>ROUND(AZ99+AZ102+AZ107+AZ117+AZ120,2)</f>
        <v>0</v>
      </c>
      <c r="BA94" s="72">
        <f>ROUND(BA99+BA102+BA107+BA117+BA120,2)</f>
        <v>0</v>
      </c>
      <c r="BB94" s="72">
        <f>ROUND(BB99+BB102+BB107+BB117+BB120,2)</f>
        <v>0</v>
      </c>
      <c r="BC94" s="72">
        <f>ROUND(BC99+BC102+BC107+BC117+BC120,2)</f>
        <v>0</v>
      </c>
      <c r="BD94" s="74">
        <f>ROUND(BD99+BD102+BD107+BD117+BD120,2)</f>
        <v>0</v>
      </c>
      <c r="BS94" s="75" t="s">
        <v>72</v>
      </c>
      <c r="BT94" s="75" t="s">
        <v>73</v>
      </c>
      <c r="BU94" s="76" t="s">
        <v>74</v>
      </c>
      <c r="BV94" s="75" t="s">
        <v>75</v>
      </c>
      <c r="BW94" s="75" t="s">
        <v>4</v>
      </c>
      <c r="BX94" s="75" t="s">
        <v>76</v>
      </c>
      <c r="CL94" s="75" t="s">
        <v>1</v>
      </c>
    </row>
    <row r="95" spans="1:90" s="6" customFormat="1" ht="32.450000000000003" customHeight="1">
      <c r="B95" s="66"/>
      <c r="C95" s="67"/>
      <c r="D95" s="428" t="s">
        <v>13</v>
      </c>
      <c r="E95" s="428"/>
      <c r="F95" s="428"/>
      <c r="G95" s="428"/>
      <c r="H95" s="428"/>
      <c r="I95" s="68"/>
      <c r="J95" s="426" t="s">
        <v>2753</v>
      </c>
      <c r="K95" s="426"/>
      <c r="L95" s="426"/>
      <c r="M95" s="426"/>
      <c r="N95" s="426"/>
      <c r="O95" s="426"/>
      <c r="P95" s="426"/>
      <c r="Q95" s="426"/>
      <c r="R95" s="426"/>
      <c r="S95" s="426"/>
      <c r="T95" s="426"/>
      <c r="U95" s="426"/>
      <c r="V95" s="426"/>
      <c r="W95" s="426"/>
      <c r="X95" s="426"/>
      <c r="Y95" s="426"/>
      <c r="Z95" s="426"/>
      <c r="AA95" s="426"/>
      <c r="AB95" s="426"/>
      <c r="AC95" s="426"/>
      <c r="AD95" s="426"/>
      <c r="AE95" s="426"/>
      <c r="AF95" s="426"/>
      <c r="AG95" s="422">
        <f>'PS 01-10-02 Přeložky sítí'!J30</f>
        <v>0</v>
      </c>
      <c r="AH95" s="423"/>
      <c r="AI95" s="423"/>
      <c r="AJ95" s="423"/>
      <c r="AK95" s="423"/>
      <c r="AL95" s="423"/>
      <c r="AM95" s="423"/>
      <c r="AN95" s="420">
        <f>AG95*1.21</f>
        <v>0</v>
      </c>
      <c r="AO95" s="423"/>
      <c r="AP95" s="423"/>
      <c r="AQ95" s="70"/>
      <c r="AR95" s="66"/>
      <c r="AS95" s="71"/>
      <c r="AT95" s="72"/>
      <c r="AU95" s="73"/>
      <c r="AV95" s="72"/>
      <c r="AW95" s="72"/>
      <c r="AX95" s="72"/>
      <c r="AY95" s="72"/>
      <c r="AZ95" s="72"/>
      <c r="BA95" s="72"/>
      <c r="BB95" s="72"/>
      <c r="BC95" s="72"/>
      <c r="BD95" s="74"/>
      <c r="BS95" s="75"/>
      <c r="BT95" s="75"/>
      <c r="BU95" s="76"/>
      <c r="BV95" s="75"/>
      <c r="BW95" s="75"/>
      <c r="BX95" s="75"/>
      <c r="CL95" s="75"/>
    </row>
    <row r="96" spans="1:90" s="6" customFormat="1" ht="32.450000000000003" customHeight="1">
      <c r="B96" s="66"/>
      <c r="C96" s="67"/>
      <c r="D96" s="428" t="s">
        <v>77</v>
      </c>
      <c r="E96" s="428"/>
      <c r="F96" s="428"/>
      <c r="G96" s="428"/>
      <c r="H96" s="428"/>
      <c r="I96" s="68"/>
      <c r="J96" s="426" t="s">
        <v>3020</v>
      </c>
      <c r="K96" s="426"/>
      <c r="L96" s="426"/>
      <c r="M96" s="426"/>
      <c r="N96" s="426"/>
      <c r="O96" s="426"/>
      <c r="P96" s="426"/>
      <c r="Q96" s="426"/>
      <c r="R96" s="426"/>
      <c r="S96" s="426"/>
      <c r="T96" s="426"/>
      <c r="U96" s="426"/>
      <c r="V96" s="426"/>
      <c r="W96" s="426"/>
      <c r="X96" s="426"/>
      <c r="Y96" s="426"/>
      <c r="Z96" s="426"/>
      <c r="AA96" s="426"/>
      <c r="AB96" s="426"/>
      <c r="AC96" s="426"/>
      <c r="AD96" s="426"/>
      <c r="AE96" s="426"/>
      <c r="AF96" s="426"/>
      <c r="AG96" s="422">
        <f>'SO 01-01-01 Železniční svršek '!G303+'SO 01-01-01 Materiál zadavatele'!G18</f>
        <v>0</v>
      </c>
      <c r="AH96" s="423"/>
      <c r="AI96" s="423"/>
      <c r="AJ96" s="423"/>
      <c r="AK96" s="423"/>
      <c r="AL96" s="423"/>
      <c r="AM96" s="423"/>
      <c r="AN96" s="420">
        <f t="shared" ref="AN96:AN98" si="1">AG96*1.21</f>
        <v>0</v>
      </c>
      <c r="AO96" s="423"/>
      <c r="AP96" s="423"/>
      <c r="AQ96" s="70"/>
      <c r="AR96" s="66"/>
      <c r="AS96" s="71"/>
      <c r="AT96" s="72"/>
      <c r="AU96" s="73"/>
      <c r="AV96" s="72"/>
      <c r="AW96" s="72"/>
      <c r="AX96" s="72"/>
      <c r="AY96" s="72"/>
      <c r="AZ96" s="72"/>
      <c r="BA96" s="72"/>
      <c r="BB96" s="72"/>
      <c r="BC96" s="72"/>
      <c r="BD96" s="74"/>
      <c r="BS96" s="75"/>
      <c r="BT96" s="75"/>
      <c r="BU96" s="76"/>
      <c r="BV96" s="75"/>
      <c r="BW96" s="75"/>
      <c r="BX96" s="75"/>
      <c r="CL96" s="75"/>
    </row>
    <row r="97" spans="1:91" s="6" customFormat="1" ht="32.450000000000003" customHeight="1">
      <c r="B97" s="66"/>
      <c r="C97" s="67"/>
      <c r="D97" s="428" t="s">
        <v>88</v>
      </c>
      <c r="E97" s="428"/>
      <c r="F97" s="428"/>
      <c r="G97" s="428"/>
      <c r="H97" s="428"/>
      <c r="I97" s="68"/>
      <c r="J97" s="426" t="s">
        <v>3021</v>
      </c>
      <c r="K97" s="426"/>
      <c r="L97" s="426"/>
      <c r="M97" s="426"/>
      <c r="N97" s="426"/>
      <c r="O97" s="426"/>
      <c r="P97" s="426"/>
      <c r="Q97" s="426"/>
      <c r="R97" s="426"/>
      <c r="S97" s="426"/>
      <c r="T97" s="426"/>
      <c r="U97" s="426"/>
      <c r="V97" s="426"/>
      <c r="W97" s="426"/>
      <c r="X97" s="426"/>
      <c r="Y97" s="426"/>
      <c r="Z97" s="426"/>
      <c r="AA97" s="426"/>
      <c r="AB97" s="426"/>
      <c r="AC97" s="426"/>
      <c r="AD97" s="426"/>
      <c r="AE97" s="426"/>
      <c r="AF97" s="426"/>
      <c r="AG97" s="422">
        <f>'SO 01-02-01 Železniční svršek'!G101+'SO 01-02-01 Materiál zadavatele'!G10</f>
        <v>0</v>
      </c>
      <c r="AH97" s="423"/>
      <c r="AI97" s="423"/>
      <c r="AJ97" s="423"/>
      <c r="AK97" s="423"/>
      <c r="AL97" s="423"/>
      <c r="AM97" s="423"/>
      <c r="AN97" s="420">
        <f t="shared" si="1"/>
        <v>0</v>
      </c>
      <c r="AO97" s="423"/>
      <c r="AP97" s="423"/>
      <c r="AQ97" s="70"/>
      <c r="AR97" s="66"/>
      <c r="AS97" s="71"/>
      <c r="AT97" s="72"/>
      <c r="AU97" s="73"/>
      <c r="AV97" s="72"/>
      <c r="AW97" s="72"/>
      <c r="AX97" s="72"/>
      <c r="AY97" s="72"/>
      <c r="AZ97" s="72"/>
      <c r="BA97" s="72"/>
      <c r="BB97" s="72"/>
      <c r="BC97" s="72"/>
      <c r="BD97" s="74"/>
      <c r="BS97" s="75"/>
      <c r="BT97" s="75"/>
      <c r="BU97" s="76"/>
      <c r="BV97" s="75"/>
      <c r="BW97" s="75"/>
      <c r="BX97" s="75"/>
      <c r="CL97" s="75"/>
    </row>
    <row r="98" spans="1:91" s="6" customFormat="1" ht="32.450000000000003" customHeight="1">
      <c r="B98" s="66"/>
      <c r="C98" s="67"/>
      <c r="D98" s="428" t="s">
        <v>1404</v>
      </c>
      <c r="E98" s="428"/>
      <c r="F98" s="428"/>
      <c r="G98" s="428"/>
      <c r="H98" s="428"/>
      <c r="I98" s="68"/>
      <c r="J98" s="426" t="s">
        <v>3019</v>
      </c>
      <c r="K98" s="426"/>
      <c r="L98" s="426"/>
      <c r="M98" s="426"/>
      <c r="N98" s="426"/>
      <c r="O98" s="426"/>
      <c r="P98" s="426"/>
      <c r="Q98" s="426"/>
      <c r="R98" s="426"/>
      <c r="S98" s="426"/>
      <c r="T98" s="426"/>
      <c r="U98" s="426"/>
      <c r="V98" s="426"/>
      <c r="W98" s="426"/>
      <c r="X98" s="426"/>
      <c r="Y98" s="426"/>
      <c r="Z98" s="426"/>
      <c r="AA98" s="426"/>
      <c r="AB98" s="426"/>
      <c r="AC98" s="426"/>
      <c r="AD98" s="426"/>
      <c r="AE98" s="426"/>
      <c r="AF98" s="426"/>
      <c r="AG98" s="422">
        <f>'SO 01-14-01 Most v ev. km 3,338'!J32</f>
        <v>0</v>
      </c>
      <c r="AH98" s="423"/>
      <c r="AI98" s="423"/>
      <c r="AJ98" s="423"/>
      <c r="AK98" s="423"/>
      <c r="AL98" s="423"/>
      <c r="AM98" s="423"/>
      <c r="AN98" s="420">
        <f t="shared" si="1"/>
        <v>0</v>
      </c>
      <c r="AO98" s="423"/>
      <c r="AP98" s="423"/>
      <c r="AQ98" s="70"/>
      <c r="AR98" s="66"/>
      <c r="AS98" s="71"/>
      <c r="AT98" s="72"/>
      <c r="AU98" s="73"/>
      <c r="AV98" s="72"/>
      <c r="AW98" s="72"/>
      <c r="AX98" s="72"/>
      <c r="AY98" s="72"/>
      <c r="AZ98" s="72"/>
      <c r="BA98" s="72"/>
      <c r="BB98" s="72"/>
      <c r="BC98" s="72"/>
      <c r="BD98" s="74"/>
      <c r="BS98" s="75"/>
      <c r="BT98" s="75"/>
      <c r="BU98" s="76"/>
      <c r="BV98" s="75"/>
      <c r="BW98" s="75"/>
      <c r="BX98" s="75"/>
      <c r="CL98" s="75"/>
    </row>
    <row r="99" spans="1:91" s="7" customFormat="1" ht="24.75" customHeight="1">
      <c r="B99" s="77"/>
      <c r="C99" s="78"/>
      <c r="D99" s="428" t="s">
        <v>3022</v>
      </c>
      <c r="E99" s="428"/>
      <c r="F99" s="428"/>
      <c r="G99" s="428"/>
      <c r="H99" s="428"/>
      <c r="I99" s="79"/>
      <c r="J99" s="426" t="s">
        <v>78</v>
      </c>
      <c r="K99" s="426"/>
      <c r="L99" s="426"/>
      <c r="M99" s="426"/>
      <c r="N99" s="426"/>
      <c r="O99" s="426"/>
      <c r="P99" s="426"/>
      <c r="Q99" s="426"/>
      <c r="R99" s="426"/>
      <c r="S99" s="426"/>
      <c r="T99" s="426"/>
      <c r="U99" s="426"/>
      <c r="V99" s="426"/>
      <c r="W99" s="426"/>
      <c r="X99" s="426"/>
      <c r="Y99" s="426"/>
      <c r="Z99" s="426"/>
      <c r="AA99" s="426"/>
      <c r="AB99" s="426"/>
      <c r="AC99" s="426"/>
      <c r="AD99" s="426"/>
      <c r="AE99" s="426"/>
      <c r="AF99" s="426"/>
      <c r="AG99" s="422">
        <f>ROUND(SUM(AG100:AG101),2)</f>
        <v>0</v>
      </c>
      <c r="AH99" s="423"/>
      <c r="AI99" s="423"/>
      <c r="AJ99" s="423"/>
      <c r="AK99" s="423"/>
      <c r="AL99" s="423"/>
      <c r="AM99" s="423"/>
      <c r="AN99" s="420">
        <f t="shared" ref="AN99:AN122" si="2">SUM(AG99,AT99)</f>
        <v>0</v>
      </c>
      <c r="AO99" s="423"/>
      <c r="AP99" s="423"/>
      <c r="AQ99" s="80" t="s">
        <v>79</v>
      </c>
      <c r="AR99" s="77"/>
      <c r="AS99" s="81">
        <f>ROUND(SUM(AS100:AS101),2)</f>
        <v>0</v>
      </c>
      <c r="AT99" s="82">
        <f t="shared" si="0"/>
        <v>0</v>
      </c>
      <c r="AU99" s="83">
        <f>ROUND(SUM(AU100:AU101),5)</f>
        <v>1652.22245</v>
      </c>
      <c r="AV99" s="82">
        <f>ROUND(AZ99*L29,2)</f>
        <v>0</v>
      </c>
      <c r="AW99" s="82">
        <f>ROUND(BA99*L30,2)</f>
        <v>0</v>
      </c>
      <c r="AX99" s="82">
        <f>ROUND(BB99*L29,2)</f>
        <v>0</v>
      </c>
      <c r="AY99" s="82">
        <f>ROUND(BC99*L30,2)</f>
        <v>0</v>
      </c>
      <c r="AZ99" s="82">
        <f>ROUND(SUM(AZ100:AZ101),2)</f>
        <v>0</v>
      </c>
      <c r="BA99" s="82">
        <f>ROUND(SUM(BA100:BA101),2)</f>
        <v>0</v>
      </c>
      <c r="BB99" s="82">
        <f>ROUND(SUM(BB100:BB101),2)</f>
        <v>0</v>
      </c>
      <c r="BC99" s="82">
        <f>ROUND(SUM(BC100:BC101),2)</f>
        <v>0</v>
      </c>
      <c r="BD99" s="84">
        <f>ROUND(SUM(BD100:BD101),2)</f>
        <v>0</v>
      </c>
      <c r="BS99" s="85" t="s">
        <v>72</v>
      </c>
      <c r="BT99" s="85" t="s">
        <v>18</v>
      </c>
      <c r="BU99" s="85" t="s">
        <v>74</v>
      </c>
      <c r="BV99" s="85" t="s">
        <v>75</v>
      </c>
      <c r="BW99" s="85" t="s">
        <v>80</v>
      </c>
      <c r="BX99" s="85" t="s">
        <v>4</v>
      </c>
      <c r="CL99" s="85" t="s">
        <v>1</v>
      </c>
      <c r="CM99" s="85" t="s">
        <v>81</v>
      </c>
    </row>
    <row r="100" spans="1:91" s="4" customFormat="1" ht="16.5" customHeight="1">
      <c r="A100" s="86" t="s">
        <v>82</v>
      </c>
      <c r="B100" s="49"/>
      <c r="C100" s="10"/>
      <c r="D100" s="10"/>
      <c r="E100" s="427" t="s">
        <v>13</v>
      </c>
      <c r="F100" s="427"/>
      <c r="G100" s="427"/>
      <c r="H100" s="427"/>
      <c r="I100" s="427"/>
      <c r="J100" s="10"/>
      <c r="K100" s="427" t="s">
        <v>83</v>
      </c>
      <c r="L100" s="427"/>
      <c r="M100" s="427"/>
      <c r="N100" s="427"/>
      <c r="O100" s="427"/>
      <c r="P100" s="427"/>
      <c r="Q100" s="427"/>
      <c r="R100" s="427"/>
      <c r="S100" s="427"/>
      <c r="T100" s="427"/>
      <c r="U100" s="427"/>
      <c r="V100" s="427"/>
      <c r="W100" s="427"/>
      <c r="X100" s="427"/>
      <c r="Y100" s="427"/>
      <c r="Z100" s="427"/>
      <c r="AA100" s="427"/>
      <c r="AB100" s="427"/>
      <c r="AC100" s="427"/>
      <c r="AD100" s="427"/>
      <c r="AE100" s="427"/>
      <c r="AF100" s="427"/>
      <c r="AG100" s="424">
        <f>'SO 01-14-02 Most ev. km 6,067'!J32</f>
        <v>0</v>
      </c>
      <c r="AH100" s="425"/>
      <c r="AI100" s="425"/>
      <c r="AJ100" s="425"/>
      <c r="AK100" s="425"/>
      <c r="AL100" s="425"/>
      <c r="AM100" s="425"/>
      <c r="AN100" s="424">
        <f t="shared" si="2"/>
        <v>0</v>
      </c>
      <c r="AO100" s="425"/>
      <c r="AP100" s="425"/>
      <c r="AQ100" s="88" t="s">
        <v>84</v>
      </c>
      <c r="AR100" s="49"/>
      <c r="AS100" s="89">
        <v>0</v>
      </c>
      <c r="AT100" s="90">
        <f t="shared" si="0"/>
        <v>0</v>
      </c>
      <c r="AU100" s="91">
        <f>'SO 01-14-02 Most ev. km 6,067'!P131</f>
        <v>1652.2224490000001</v>
      </c>
      <c r="AV100" s="90">
        <f>'SO 01-14-02 Most ev. km 6,067'!J35</f>
        <v>0</v>
      </c>
      <c r="AW100" s="90">
        <f>'SO 01-14-02 Most ev. km 6,067'!J36</f>
        <v>0</v>
      </c>
      <c r="AX100" s="90">
        <f>'SO 01-14-02 Most ev. km 6,067'!J37</f>
        <v>0</v>
      </c>
      <c r="AY100" s="90">
        <f>'SO 01-14-02 Most ev. km 6,067'!J38</f>
        <v>0</v>
      </c>
      <c r="AZ100" s="90">
        <f>'SO 01-14-02 Most ev. km 6,067'!F35</f>
        <v>0</v>
      </c>
      <c r="BA100" s="90">
        <f>'SO 01-14-02 Most ev. km 6,067'!F36</f>
        <v>0</v>
      </c>
      <c r="BB100" s="90">
        <f>'SO 01-14-02 Most ev. km 6,067'!F37</f>
        <v>0</v>
      </c>
      <c r="BC100" s="90">
        <f>'SO 01-14-02 Most ev. km 6,067'!F38</f>
        <v>0</v>
      </c>
      <c r="BD100" s="92">
        <f>'SO 01-14-02 Most ev. km 6,067'!F39</f>
        <v>0</v>
      </c>
      <c r="BT100" s="25" t="s">
        <v>81</v>
      </c>
      <c r="BV100" s="25" t="s">
        <v>75</v>
      </c>
      <c r="BW100" s="25" t="s">
        <v>85</v>
      </c>
      <c r="BX100" s="25" t="s">
        <v>80</v>
      </c>
      <c r="CL100" s="25" t="s">
        <v>1</v>
      </c>
    </row>
    <row r="101" spans="1:91" s="4" customFormat="1" ht="16.5" customHeight="1">
      <c r="A101" s="86" t="s">
        <v>82</v>
      </c>
      <c r="B101" s="49"/>
      <c r="C101" s="10"/>
      <c r="D101" s="10"/>
      <c r="E101" s="427" t="s">
        <v>77</v>
      </c>
      <c r="F101" s="427"/>
      <c r="G101" s="427"/>
      <c r="H101" s="427"/>
      <c r="I101" s="427"/>
      <c r="J101" s="10"/>
      <c r="K101" s="427" t="s">
        <v>86</v>
      </c>
      <c r="L101" s="427"/>
      <c r="M101" s="427"/>
      <c r="N101" s="427"/>
      <c r="O101" s="427"/>
      <c r="P101" s="427"/>
      <c r="Q101" s="427"/>
      <c r="R101" s="427"/>
      <c r="S101" s="427"/>
      <c r="T101" s="427"/>
      <c r="U101" s="427"/>
      <c r="V101" s="427"/>
      <c r="W101" s="427"/>
      <c r="X101" s="427"/>
      <c r="Y101" s="427"/>
      <c r="Z101" s="427"/>
      <c r="AA101" s="427"/>
      <c r="AB101" s="427"/>
      <c r="AC101" s="427"/>
      <c r="AD101" s="427"/>
      <c r="AE101" s="427"/>
      <c r="AF101" s="427"/>
      <c r="AG101" s="424">
        <f>'SO 01-14-02 VRN'!J32</f>
        <v>0</v>
      </c>
      <c r="AH101" s="425"/>
      <c r="AI101" s="425"/>
      <c r="AJ101" s="425"/>
      <c r="AK101" s="425"/>
      <c r="AL101" s="425"/>
      <c r="AM101" s="425"/>
      <c r="AN101" s="424">
        <f t="shared" si="2"/>
        <v>0</v>
      </c>
      <c r="AO101" s="425"/>
      <c r="AP101" s="425"/>
      <c r="AQ101" s="88" t="s">
        <v>84</v>
      </c>
      <c r="AR101" s="49"/>
      <c r="AS101" s="89">
        <v>0</v>
      </c>
      <c r="AT101" s="90">
        <f t="shared" si="0"/>
        <v>0</v>
      </c>
      <c r="AU101" s="91">
        <f>'SO 01-14-02 VRN'!P124</f>
        <v>0</v>
      </c>
      <c r="AV101" s="90">
        <f>'SO 01-14-02 VRN'!J35</f>
        <v>0</v>
      </c>
      <c r="AW101" s="90">
        <f>'SO 01-14-02 VRN'!J36</f>
        <v>0</v>
      </c>
      <c r="AX101" s="90">
        <f>'SO 01-14-02 VRN'!J37</f>
        <v>0</v>
      </c>
      <c r="AY101" s="90">
        <f>'SO 01-14-02 VRN'!J38</f>
        <v>0</v>
      </c>
      <c r="AZ101" s="90">
        <f>'SO 01-14-02 VRN'!F35</f>
        <v>0</v>
      </c>
      <c r="BA101" s="90">
        <f>'SO 01-14-02 VRN'!F36</f>
        <v>0</v>
      </c>
      <c r="BB101" s="90">
        <f>'SO 01-14-02 VRN'!F37</f>
        <v>0</v>
      </c>
      <c r="BC101" s="90">
        <f>'SO 01-14-02 VRN'!F38</f>
        <v>0</v>
      </c>
      <c r="BD101" s="92">
        <f>'SO 01-14-02 VRN'!F39</f>
        <v>0</v>
      </c>
      <c r="BT101" s="25" t="s">
        <v>81</v>
      </c>
      <c r="BV101" s="25" t="s">
        <v>75</v>
      </c>
      <c r="BW101" s="25" t="s">
        <v>87</v>
      </c>
      <c r="BX101" s="25" t="s">
        <v>80</v>
      </c>
      <c r="CL101" s="25" t="s">
        <v>1</v>
      </c>
    </row>
    <row r="102" spans="1:91" s="7" customFormat="1" ht="33.75" customHeight="1">
      <c r="B102" s="77"/>
      <c r="C102" s="78"/>
      <c r="D102" s="428" t="s">
        <v>94</v>
      </c>
      <c r="E102" s="428"/>
      <c r="F102" s="428"/>
      <c r="G102" s="428"/>
      <c r="H102" s="428"/>
      <c r="I102" s="79"/>
      <c r="J102" s="426" t="s">
        <v>89</v>
      </c>
      <c r="K102" s="426"/>
      <c r="L102" s="426"/>
      <c r="M102" s="426"/>
      <c r="N102" s="426"/>
      <c r="O102" s="426"/>
      <c r="P102" s="426"/>
      <c r="Q102" s="426"/>
      <c r="R102" s="426"/>
      <c r="S102" s="426"/>
      <c r="T102" s="426"/>
      <c r="U102" s="426"/>
      <c r="V102" s="426"/>
      <c r="W102" s="426"/>
      <c r="X102" s="426"/>
      <c r="Y102" s="426"/>
      <c r="Z102" s="426"/>
      <c r="AA102" s="426"/>
      <c r="AB102" s="426"/>
      <c r="AC102" s="426"/>
      <c r="AD102" s="426"/>
      <c r="AE102" s="426"/>
      <c r="AF102" s="426"/>
      <c r="AG102" s="422">
        <f>ROUND(SUM(AG103:AG104),2)</f>
        <v>0</v>
      </c>
      <c r="AH102" s="423"/>
      <c r="AI102" s="423"/>
      <c r="AJ102" s="423"/>
      <c r="AK102" s="423"/>
      <c r="AL102" s="423"/>
      <c r="AM102" s="423"/>
      <c r="AN102" s="420">
        <f t="shared" si="2"/>
        <v>0</v>
      </c>
      <c r="AO102" s="423"/>
      <c r="AP102" s="423"/>
      <c r="AQ102" s="80" t="s">
        <v>79</v>
      </c>
      <c r="AR102" s="77"/>
      <c r="AS102" s="81">
        <f>ROUND(SUM(AS103:AS104),2)</f>
        <v>0</v>
      </c>
      <c r="AT102" s="82">
        <f t="shared" si="0"/>
        <v>0</v>
      </c>
      <c r="AU102" s="83">
        <f>ROUND(SUM(AU103:AU104),5)</f>
        <v>1821.00037</v>
      </c>
      <c r="AV102" s="82">
        <f>ROUND(AZ102*L29,2)</f>
        <v>0</v>
      </c>
      <c r="AW102" s="82">
        <f>ROUND(BA102*L30,2)</f>
        <v>0</v>
      </c>
      <c r="AX102" s="82">
        <f>ROUND(BB102*L29,2)</f>
        <v>0</v>
      </c>
      <c r="AY102" s="82">
        <f>ROUND(BC102*L30,2)</f>
        <v>0</v>
      </c>
      <c r="AZ102" s="82">
        <f>ROUND(SUM(AZ103:AZ104),2)</f>
        <v>0</v>
      </c>
      <c r="BA102" s="82">
        <f>ROUND(SUM(BA103:BA104),2)</f>
        <v>0</v>
      </c>
      <c r="BB102" s="82">
        <f>ROUND(SUM(BB103:BB104),2)</f>
        <v>0</v>
      </c>
      <c r="BC102" s="82">
        <f>ROUND(SUM(BC103:BC104),2)</f>
        <v>0</v>
      </c>
      <c r="BD102" s="84">
        <f>ROUND(SUM(BD103:BD104),2)</f>
        <v>0</v>
      </c>
      <c r="BS102" s="85" t="s">
        <v>72</v>
      </c>
      <c r="BT102" s="85" t="s">
        <v>18</v>
      </c>
      <c r="BU102" s="85" t="s">
        <v>74</v>
      </c>
      <c r="BV102" s="85" t="s">
        <v>75</v>
      </c>
      <c r="BW102" s="85" t="s">
        <v>90</v>
      </c>
      <c r="BX102" s="85" t="s">
        <v>4</v>
      </c>
      <c r="CL102" s="85" t="s">
        <v>1</v>
      </c>
      <c r="CM102" s="85" t="s">
        <v>81</v>
      </c>
    </row>
    <row r="103" spans="1:91" s="4" customFormat="1" ht="16.5" customHeight="1">
      <c r="A103" s="86" t="s">
        <v>82</v>
      </c>
      <c r="B103" s="49"/>
      <c r="C103" s="10"/>
      <c r="D103" s="10"/>
      <c r="E103" s="427" t="s">
        <v>13</v>
      </c>
      <c r="F103" s="427"/>
      <c r="G103" s="427"/>
      <c r="H103" s="427"/>
      <c r="I103" s="427"/>
      <c r="J103" s="10"/>
      <c r="K103" s="427" t="s">
        <v>91</v>
      </c>
      <c r="L103" s="427"/>
      <c r="M103" s="427"/>
      <c r="N103" s="427"/>
      <c r="O103" s="427"/>
      <c r="P103" s="427"/>
      <c r="Q103" s="427"/>
      <c r="R103" s="427"/>
      <c r="S103" s="427"/>
      <c r="T103" s="427"/>
      <c r="U103" s="427"/>
      <c r="V103" s="427"/>
      <c r="W103" s="427"/>
      <c r="X103" s="427"/>
      <c r="Y103" s="427"/>
      <c r="Z103" s="427"/>
      <c r="AA103" s="427"/>
      <c r="AB103" s="427"/>
      <c r="AC103" s="427"/>
      <c r="AD103" s="427"/>
      <c r="AE103" s="427"/>
      <c r="AF103" s="427"/>
      <c r="AG103" s="424">
        <f>'SO 01-14-03 Propustek km 3,175'!J32</f>
        <v>0</v>
      </c>
      <c r="AH103" s="425"/>
      <c r="AI103" s="425"/>
      <c r="AJ103" s="425"/>
      <c r="AK103" s="425"/>
      <c r="AL103" s="425"/>
      <c r="AM103" s="425"/>
      <c r="AN103" s="424">
        <f t="shared" si="2"/>
        <v>0</v>
      </c>
      <c r="AO103" s="425"/>
      <c r="AP103" s="425"/>
      <c r="AQ103" s="88" t="s">
        <v>84</v>
      </c>
      <c r="AR103" s="49"/>
      <c r="AS103" s="89">
        <v>0</v>
      </c>
      <c r="AT103" s="90">
        <f t="shared" si="0"/>
        <v>0</v>
      </c>
      <c r="AU103" s="91">
        <f>'SO 01-14-03 Propustek km 3,175'!P131</f>
        <v>1821.0003650000001</v>
      </c>
      <c r="AV103" s="90">
        <f>'SO 01-14-03 Propustek km 3,175'!J35</f>
        <v>0</v>
      </c>
      <c r="AW103" s="90">
        <f>'SO 01-14-03 Propustek km 3,175'!J36</f>
        <v>0</v>
      </c>
      <c r="AX103" s="90">
        <f>'SO 01-14-03 Propustek km 3,175'!J37</f>
        <v>0</v>
      </c>
      <c r="AY103" s="90">
        <f>'SO 01-14-03 Propustek km 3,175'!J38</f>
        <v>0</v>
      </c>
      <c r="AZ103" s="90">
        <f>'SO 01-14-03 Propustek km 3,175'!F35</f>
        <v>0</v>
      </c>
      <c r="BA103" s="90">
        <f>'SO 01-14-03 Propustek km 3,175'!F36</f>
        <v>0</v>
      </c>
      <c r="BB103" s="90">
        <f>'SO 01-14-03 Propustek km 3,175'!F37</f>
        <v>0</v>
      </c>
      <c r="BC103" s="90">
        <f>'SO 01-14-03 Propustek km 3,175'!F38</f>
        <v>0</v>
      </c>
      <c r="BD103" s="92">
        <f>'SO 01-14-03 Propustek km 3,175'!F39</f>
        <v>0</v>
      </c>
      <c r="BT103" s="25" t="s">
        <v>81</v>
      </c>
      <c r="BV103" s="25" t="s">
        <v>75</v>
      </c>
      <c r="BW103" s="25" t="s">
        <v>92</v>
      </c>
      <c r="BX103" s="25" t="s">
        <v>90</v>
      </c>
      <c r="CL103" s="25" t="s">
        <v>1</v>
      </c>
    </row>
    <row r="104" spans="1:91" s="4" customFormat="1" ht="16.5" customHeight="1">
      <c r="A104" s="86" t="s">
        <v>82</v>
      </c>
      <c r="B104" s="49"/>
      <c r="C104" s="10"/>
      <c r="D104" s="10"/>
      <c r="E104" s="427" t="s">
        <v>77</v>
      </c>
      <c r="F104" s="427"/>
      <c r="G104" s="427"/>
      <c r="H104" s="427"/>
      <c r="I104" s="427"/>
      <c r="J104" s="10"/>
      <c r="K104" s="427" t="s">
        <v>86</v>
      </c>
      <c r="L104" s="427"/>
      <c r="M104" s="427"/>
      <c r="N104" s="427"/>
      <c r="O104" s="427"/>
      <c r="P104" s="427"/>
      <c r="Q104" s="427"/>
      <c r="R104" s="427"/>
      <c r="S104" s="427"/>
      <c r="T104" s="427"/>
      <c r="U104" s="427"/>
      <c r="V104" s="427"/>
      <c r="W104" s="427"/>
      <c r="X104" s="427"/>
      <c r="Y104" s="427"/>
      <c r="Z104" s="427"/>
      <c r="AA104" s="427"/>
      <c r="AB104" s="427"/>
      <c r="AC104" s="427"/>
      <c r="AD104" s="427"/>
      <c r="AE104" s="427"/>
      <c r="AF104" s="427"/>
      <c r="AG104" s="424">
        <f>'SO 01-14-03 VRN'!J32</f>
        <v>0</v>
      </c>
      <c r="AH104" s="425"/>
      <c r="AI104" s="425"/>
      <c r="AJ104" s="425"/>
      <c r="AK104" s="425"/>
      <c r="AL104" s="425"/>
      <c r="AM104" s="425"/>
      <c r="AN104" s="424">
        <f t="shared" si="2"/>
        <v>0</v>
      </c>
      <c r="AO104" s="425"/>
      <c r="AP104" s="425"/>
      <c r="AQ104" s="88" t="s">
        <v>84</v>
      </c>
      <c r="AR104" s="49"/>
      <c r="AS104" s="89">
        <v>0</v>
      </c>
      <c r="AT104" s="90">
        <f t="shared" si="0"/>
        <v>0</v>
      </c>
      <c r="AU104" s="91">
        <f>'SO 01-14-03 VRN'!P124</f>
        <v>0</v>
      </c>
      <c r="AV104" s="90">
        <f>'SO 01-14-03 VRN'!J35</f>
        <v>0</v>
      </c>
      <c r="AW104" s="90">
        <f>'SO 01-14-03 VRN'!J36</f>
        <v>0</v>
      </c>
      <c r="AX104" s="90">
        <f>'SO 01-14-03 VRN'!J37</f>
        <v>0</v>
      </c>
      <c r="AY104" s="90">
        <f>'SO 01-14-03 VRN'!J38</f>
        <v>0</v>
      </c>
      <c r="AZ104" s="90">
        <f>'SO 01-14-03 VRN'!F35</f>
        <v>0</v>
      </c>
      <c r="BA104" s="90">
        <f>'SO 01-14-03 VRN'!F36</f>
        <v>0</v>
      </c>
      <c r="BB104" s="90">
        <f>'SO 01-14-03 VRN'!F37</f>
        <v>0</v>
      </c>
      <c r="BC104" s="90">
        <f>'SO 01-14-03 VRN'!F38</f>
        <v>0</v>
      </c>
      <c r="BD104" s="92">
        <f>'SO 01-14-03 VRN'!F39</f>
        <v>0</v>
      </c>
      <c r="BT104" s="25" t="s">
        <v>81</v>
      </c>
      <c r="BV104" s="25" t="s">
        <v>75</v>
      </c>
      <c r="BW104" s="25" t="s">
        <v>93</v>
      </c>
      <c r="BX104" s="25" t="s">
        <v>90</v>
      </c>
      <c r="CL104" s="25" t="s">
        <v>1</v>
      </c>
    </row>
    <row r="105" spans="1:91" s="4" customFormat="1" ht="33" customHeight="1">
      <c r="A105" s="86"/>
      <c r="B105" s="49"/>
      <c r="C105" s="10"/>
      <c r="D105" s="428" t="s">
        <v>3023</v>
      </c>
      <c r="E105" s="428"/>
      <c r="F105" s="428"/>
      <c r="G105" s="428"/>
      <c r="H105" s="428"/>
      <c r="I105" s="87"/>
      <c r="J105" s="426" t="s">
        <v>3036</v>
      </c>
      <c r="K105" s="426"/>
      <c r="L105" s="426"/>
      <c r="M105" s="426"/>
      <c r="N105" s="426"/>
      <c r="O105" s="426"/>
      <c r="P105" s="426"/>
      <c r="Q105" s="426"/>
      <c r="R105" s="426"/>
      <c r="S105" s="426"/>
      <c r="T105" s="426"/>
      <c r="U105" s="426"/>
      <c r="V105" s="426"/>
      <c r="W105" s="426"/>
      <c r="X105" s="426"/>
      <c r="Y105" s="426"/>
      <c r="Z105" s="426"/>
      <c r="AA105" s="426"/>
      <c r="AB105" s="426"/>
      <c r="AC105" s="426"/>
      <c r="AD105" s="426"/>
      <c r="AE105" s="426"/>
      <c r="AF105" s="426"/>
      <c r="AG105" s="422">
        <f>'SO 01-14-04 Propustek km 3,626'!J32</f>
        <v>0</v>
      </c>
      <c r="AH105" s="423"/>
      <c r="AI105" s="423"/>
      <c r="AJ105" s="423"/>
      <c r="AK105" s="423"/>
      <c r="AL105" s="423"/>
      <c r="AM105" s="423"/>
      <c r="AN105" s="420">
        <f>AG105*1.21</f>
        <v>0</v>
      </c>
      <c r="AO105" s="420"/>
      <c r="AP105" s="420"/>
      <c r="AQ105" s="421"/>
      <c r="AR105" s="49"/>
      <c r="AS105" s="89"/>
      <c r="AT105" s="90"/>
      <c r="AU105" s="91"/>
      <c r="AV105" s="90"/>
      <c r="AW105" s="90"/>
      <c r="AX105" s="90"/>
      <c r="AY105" s="90"/>
      <c r="AZ105" s="90"/>
      <c r="BA105" s="90"/>
      <c r="BB105" s="90"/>
      <c r="BC105" s="90"/>
      <c r="BD105" s="92"/>
      <c r="BT105" s="25"/>
      <c r="BV105" s="25"/>
      <c r="BW105" s="25"/>
      <c r="BX105" s="25"/>
      <c r="CL105" s="25"/>
    </row>
    <row r="106" spans="1:91" s="4" customFormat="1" ht="33" customHeight="1">
      <c r="A106" s="86"/>
      <c r="B106" s="49"/>
      <c r="C106" s="10"/>
      <c r="D106" s="428" t="s">
        <v>3028</v>
      </c>
      <c r="E106" s="428"/>
      <c r="F106" s="428"/>
      <c r="G106" s="428"/>
      <c r="H106" s="428"/>
      <c r="I106" s="87"/>
      <c r="J106" s="426" t="s">
        <v>3037</v>
      </c>
      <c r="K106" s="426"/>
      <c r="L106" s="426"/>
      <c r="M106" s="426"/>
      <c r="N106" s="426"/>
      <c r="O106" s="426"/>
      <c r="P106" s="426"/>
      <c r="Q106" s="426"/>
      <c r="R106" s="426"/>
      <c r="S106" s="426"/>
      <c r="T106" s="426"/>
      <c r="U106" s="426"/>
      <c r="V106" s="426"/>
      <c r="W106" s="426"/>
      <c r="X106" s="426"/>
      <c r="Y106" s="426"/>
      <c r="Z106" s="426"/>
      <c r="AA106" s="426"/>
      <c r="AB106" s="426"/>
      <c r="AC106" s="426"/>
      <c r="AD106" s="426"/>
      <c r="AE106" s="426"/>
      <c r="AF106" s="426"/>
      <c r="AG106" s="422">
        <f>'SO 01-14-05 Propustek km 4,024'!J32</f>
        <v>0</v>
      </c>
      <c r="AH106" s="423"/>
      <c r="AI106" s="423"/>
      <c r="AJ106" s="423"/>
      <c r="AK106" s="423"/>
      <c r="AL106" s="423"/>
      <c r="AM106" s="423"/>
      <c r="AN106" s="420">
        <f>AG106*1.21</f>
        <v>0</v>
      </c>
      <c r="AO106" s="420"/>
      <c r="AP106" s="420"/>
      <c r="AQ106" s="88"/>
      <c r="AR106" s="49"/>
      <c r="AS106" s="89"/>
      <c r="AT106" s="90"/>
      <c r="AU106" s="91"/>
      <c r="AV106" s="90"/>
      <c r="AW106" s="90"/>
      <c r="AX106" s="90"/>
      <c r="AY106" s="90"/>
      <c r="AZ106" s="90"/>
      <c r="BA106" s="90"/>
      <c r="BB106" s="90"/>
      <c r="BC106" s="90"/>
      <c r="BD106" s="92"/>
      <c r="BT106" s="25"/>
      <c r="BV106" s="25"/>
      <c r="BW106" s="25"/>
      <c r="BX106" s="25"/>
      <c r="CL106" s="25"/>
    </row>
    <row r="107" spans="1:91" s="7" customFormat="1" ht="32.25" customHeight="1">
      <c r="B107" s="77"/>
      <c r="C107" s="78"/>
      <c r="D107" s="428" t="s">
        <v>3024</v>
      </c>
      <c r="E107" s="428"/>
      <c r="F107" s="428"/>
      <c r="G107" s="428"/>
      <c r="H107" s="428"/>
      <c r="I107" s="79"/>
      <c r="J107" s="426" t="s">
        <v>95</v>
      </c>
      <c r="K107" s="426"/>
      <c r="L107" s="426"/>
      <c r="M107" s="426"/>
      <c r="N107" s="426"/>
      <c r="O107" s="426"/>
      <c r="P107" s="426"/>
      <c r="Q107" s="426"/>
      <c r="R107" s="426"/>
      <c r="S107" s="426"/>
      <c r="T107" s="426"/>
      <c r="U107" s="426"/>
      <c r="V107" s="426"/>
      <c r="W107" s="426"/>
      <c r="X107" s="426"/>
      <c r="Y107" s="426"/>
      <c r="Z107" s="426"/>
      <c r="AA107" s="426"/>
      <c r="AB107" s="426"/>
      <c r="AC107" s="426"/>
      <c r="AD107" s="426"/>
      <c r="AE107" s="426"/>
      <c r="AF107" s="426"/>
      <c r="AG107" s="422">
        <f>ROUND(SUM(AG108:AG109),2)</f>
        <v>0</v>
      </c>
      <c r="AH107" s="423"/>
      <c r="AI107" s="423"/>
      <c r="AJ107" s="423"/>
      <c r="AK107" s="423"/>
      <c r="AL107" s="423"/>
      <c r="AM107" s="423"/>
      <c r="AN107" s="420">
        <f t="shared" si="2"/>
        <v>0</v>
      </c>
      <c r="AO107" s="423"/>
      <c r="AP107" s="423"/>
      <c r="AQ107" s="80" t="s">
        <v>79</v>
      </c>
      <c r="AR107" s="77"/>
      <c r="AS107" s="81">
        <f>ROUND(SUM(AS108:AS109),2)</f>
        <v>0</v>
      </c>
      <c r="AT107" s="82">
        <f t="shared" si="0"/>
        <v>0</v>
      </c>
      <c r="AU107" s="83">
        <f>ROUND(SUM(AU108:AU109),5)</f>
        <v>1694.74667</v>
      </c>
      <c r="AV107" s="82">
        <f>ROUND(AZ107*L29,2)</f>
        <v>0</v>
      </c>
      <c r="AW107" s="82">
        <f>ROUND(BA107*L30,2)</f>
        <v>0</v>
      </c>
      <c r="AX107" s="82">
        <f>ROUND(BB107*L29,2)</f>
        <v>0</v>
      </c>
      <c r="AY107" s="82">
        <f>ROUND(BC107*L30,2)</f>
        <v>0</v>
      </c>
      <c r="AZ107" s="82">
        <f>ROUND(SUM(AZ108:AZ109),2)</f>
        <v>0</v>
      </c>
      <c r="BA107" s="82">
        <f>ROUND(SUM(BA108:BA109),2)</f>
        <v>0</v>
      </c>
      <c r="BB107" s="82">
        <f>ROUND(SUM(BB108:BB109),2)</f>
        <v>0</v>
      </c>
      <c r="BC107" s="82">
        <f>ROUND(SUM(BC108:BC109),2)</f>
        <v>0</v>
      </c>
      <c r="BD107" s="84">
        <f>ROUND(SUM(BD108:BD109),2)</f>
        <v>0</v>
      </c>
      <c r="BS107" s="85" t="s">
        <v>72</v>
      </c>
      <c r="BT107" s="85" t="s">
        <v>18</v>
      </c>
      <c r="BU107" s="85" t="s">
        <v>74</v>
      </c>
      <c r="BV107" s="85" t="s">
        <v>75</v>
      </c>
      <c r="BW107" s="85" t="s">
        <v>96</v>
      </c>
      <c r="BX107" s="85" t="s">
        <v>4</v>
      </c>
      <c r="CL107" s="85" t="s">
        <v>1</v>
      </c>
      <c r="CM107" s="85" t="s">
        <v>81</v>
      </c>
    </row>
    <row r="108" spans="1:91" s="4" customFormat="1" ht="16.5" customHeight="1">
      <c r="A108" s="86" t="s">
        <v>82</v>
      </c>
      <c r="B108" s="49"/>
      <c r="C108" s="10"/>
      <c r="D108" s="10"/>
      <c r="E108" s="427" t="s">
        <v>13</v>
      </c>
      <c r="F108" s="427"/>
      <c r="G108" s="427"/>
      <c r="H108" s="427"/>
      <c r="I108" s="427"/>
      <c r="J108" s="10"/>
      <c r="K108" s="427" t="s">
        <v>97</v>
      </c>
      <c r="L108" s="427"/>
      <c r="M108" s="427"/>
      <c r="N108" s="427"/>
      <c r="O108" s="427"/>
      <c r="P108" s="427"/>
      <c r="Q108" s="427"/>
      <c r="R108" s="427"/>
      <c r="S108" s="427"/>
      <c r="T108" s="427"/>
      <c r="U108" s="427"/>
      <c r="V108" s="427"/>
      <c r="W108" s="427"/>
      <c r="X108" s="427"/>
      <c r="Y108" s="427"/>
      <c r="Z108" s="427"/>
      <c r="AA108" s="427"/>
      <c r="AB108" s="427"/>
      <c r="AC108" s="427"/>
      <c r="AD108" s="427"/>
      <c r="AE108" s="427"/>
      <c r="AF108" s="427"/>
      <c r="AG108" s="424">
        <f>'SO 01-14-06 Propustek km 4,208'!J32</f>
        <v>0</v>
      </c>
      <c r="AH108" s="425"/>
      <c r="AI108" s="425"/>
      <c r="AJ108" s="425"/>
      <c r="AK108" s="425"/>
      <c r="AL108" s="425"/>
      <c r="AM108" s="425"/>
      <c r="AN108" s="424">
        <f t="shared" si="2"/>
        <v>0</v>
      </c>
      <c r="AO108" s="425"/>
      <c r="AP108" s="425"/>
      <c r="AQ108" s="88" t="s">
        <v>84</v>
      </c>
      <c r="AR108" s="49"/>
      <c r="AS108" s="89">
        <v>0</v>
      </c>
      <c r="AT108" s="90">
        <f t="shared" si="0"/>
        <v>0</v>
      </c>
      <c r="AU108" s="91">
        <f>'SO 01-14-06 Propustek km 4,208'!P131</f>
        <v>1694.746666</v>
      </c>
      <c r="AV108" s="90">
        <f>'SO 01-14-06 Propustek km 4,208'!J35</f>
        <v>0</v>
      </c>
      <c r="AW108" s="90">
        <f>'SO 01-14-06 Propustek km 4,208'!J36</f>
        <v>0</v>
      </c>
      <c r="AX108" s="90">
        <f>'SO 01-14-06 Propustek km 4,208'!J37</f>
        <v>0</v>
      </c>
      <c r="AY108" s="90">
        <f>'SO 01-14-06 Propustek km 4,208'!J38</f>
        <v>0</v>
      </c>
      <c r="AZ108" s="90">
        <f>'SO 01-14-06 Propustek km 4,208'!F35</f>
        <v>0</v>
      </c>
      <c r="BA108" s="90">
        <f>'SO 01-14-06 Propustek km 4,208'!F36</f>
        <v>0</v>
      </c>
      <c r="BB108" s="90">
        <f>'SO 01-14-06 Propustek km 4,208'!F37</f>
        <v>0</v>
      </c>
      <c r="BC108" s="90">
        <f>'SO 01-14-06 Propustek km 4,208'!F38</f>
        <v>0</v>
      </c>
      <c r="BD108" s="92">
        <f>'SO 01-14-06 Propustek km 4,208'!F39</f>
        <v>0</v>
      </c>
      <c r="BT108" s="25" t="s">
        <v>81</v>
      </c>
      <c r="BV108" s="25" t="s">
        <v>75</v>
      </c>
      <c r="BW108" s="25" t="s">
        <v>98</v>
      </c>
      <c r="BX108" s="25" t="s">
        <v>96</v>
      </c>
      <c r="CL108" s="25" t="s">
        <v>1</v>
      </c>
    </row>
    <row r="109" spans="1:91" s="4" customFormat="1" ht="16.5" customHeight="1">
      <c r="A109" s="86" t="s">
        <v>82</v>
      </c>
      <c r="B109" s="49"/>
      <c r="C109" s="10"/>
      <c r="D109" s="10"/>
      <c r="E109" s="427" t="s">
        <v>77</v>
      </c>
      <c r="F109" s="427"/>
      <c r="G109" s="427"/>
      <c r="H109" s="427"/>
      <c r="I109" s="427"/>
      <c r="J109" s="10"/>
      <c r="K109" s="427" t="s">
        <v>86</v>
      </c>
      <c r="L109" s="427"/>
      <c r="M109" s="427"/>
      <c r="N109" s="427"/>
      <c r="O109" s="427"/>
      <c r="P109" s="427"/>
      <c r="Q109" s="427"/>
      <c r="R109" s="427"/>
      <c r="S109" s="427"/>
      <c r="T109" s="427"/>
      <c r="U109" s="427"/>
      <c r="V109" s="427"/>
      <c r="W109" s="427"/>
      <c r="X109" s="427"/>
      <c r="Y109" s="427"/>
      <c r="Z109" s="427"/>
      <c r="AA109" s="427"/>
      <c r="AB109" s="427"/>
      <c r="AC109" s="427"/>
      <c r="AD109" s="427"/>
      <c r="AE109" s="427"/>
      <c r="AF109" s="427"/>
      <c r="AG109" s="424">
        <f>'SO 01-14-06 VRN'!J32</f>
        <v>0</v>
      </c>
      <c r="AH109" s="425"/>
      <c r="AI109" s="425"/>
      <c r="AJ109" s="425"/>
      <c r="AK109" s="425"/>
      <c r="AL109" s="425"/>
      <c r="AM109" s="425"/>
      <c r="AN109" s="424">
        <f t="shared" si="2"/>
        <v>0</v>
      </c>
      <c r="AO109" s="425"/>
      <c r="AP109" s="425"/>
      <c r="AQ109" s="88" t="s">
        <v>84</v>
      </c>
      <c r="AR109" s="49"/>
      <c r="AS109" s="89">
        <v>0</v>
      </c>
      <c r="AT109" s="90">
        <f t="shared" si="0"/>
        <v>0</v>
      </c>
      <c r="AU109" s="91">
        <f>'SO 01-14-06 VRN'!P124</f>
        <v>0</v>
      </c>
      <c r="AV109" s="90">
        <f>'SO 01-14-06 VRN'!J35</f>
        <v>0</v>
      </c>
      <c r="AW109" s="90">
        <f>'SO 01-14-06 VRN'!J36</f>
        <v>0</v>
      </c>
      <c r="AX109" s="90">
        <f>'SO 01-14-06 VRN'!J37</f>
        <v>0</v>
      </c>
      <c r="AY109" s="90">
        <f>'SO 01-14-06 VRN'!J38</f>
        <v>0</v>
      </c>
      <c r="AZ109" s="90">
        <f>'SO 01-14-06 VRN'!F35</f>
        <v>0</v>
      </c>
      <c r="BA109" s="90">
        <f>'SO 01-14-06 VRN'!F36</f>
        <v>0</v>
      </c>
      <c r="BB109" s="90">
        <f>'SO 01-14-06 VRN'!F37</f>
        <v>0</v>
      </c>
      <c r="BC109" s="90">
        <f>'SO 01-14-06 VRN'!F38</f>
        <v>0</v>
      </c>
      <c r="BD109" s="92">
        <f>'SO 01-14-06 VRN'!F39</f>
        <v>0</v>
      </c>
      <c r="BT109" s="25" t="s">
        <v>81</v>
      </c>
      <c r="BV109" s="25" t="s">
        <v>75</v>
      </c>
      <c r="BW109" s="25" t="s">
        <v>99</v>
      </c>
      <c r="BX109" s="25" t="s">
        <v>96</v>
      </c>
      <c r="CL109" s="25" t="s">
        <v>1</v>
      </c>
    </row>
    <row r="110" spans="1:91" s="4" customFormat="1" ht="36" customHeight="1">
      <c r="A110" s="86"/>
      <c r="B110" s="49"/>
      <c r="C110" s="10"/>
      <c r="D110" s="428" t="s">
        <v>100</v>
      </c>
      <c r="E110" s="428"/>
      <c r="F110" s="428"/>
      <c r="G110" s="428"/>
      <c r="H110" s="428"/>
      <c r="I110" s="87"/>
      <c r="J110" s="426" t="s">
        <v>3038</v>
      </c>
      <c r="K110" s="426"/>
      <c r="L110" s="426"/>
      <c r="M110" s="426"/>
      <c r="N110" s="426"/>
      <c r="O110" s="426"/>
      <c r="P110" s="426"/>
      <c r="Q110" s="426"/>
      <c r="R110" s="426"/>
      <c r="S110" s="426"/>
      <c r="T110" s="426"/>
      <c r="U110" s="426"/>
      <c r="V110" s="426"/>
      <c r="W110" s="426"/>
      <c r="X110" s="426"/>
      <c r="Y110" s="426"/>
      <c r="Z110" s="426"/>
      <c r="AA110" s="426"/>
      <c r="AB110" s="426"/>
      <c r="AC110" s="426"/>
      <c r="AD110" s="426"/>
      <c r="AE110" s="426"/>
      <c r="AF110" s="426"/>
      <c r="AG110" s="422">
        <f>'SO 01-14-07 Propustek km 4,725'!J32</f>
        <v>0</v>
      </c>
      <c r="AH110" s="423"/>
      <c r="AI110" s="423"/>
      <c r="AJ110" s="423"/>
      <c r="AK110" s="423"/>
      <c r="AL110" s="423"/>
      <c r="AM110" s="423"/>
      <c r="AN110" s="420">
        <f t="shared" ref="AN110:AN116" si="3">AG110*1.21</f>
        <v>0</v>
      </c>
      <c r="AO110" s="420"/>
      <c r="AP110" s="420"/>
      <c r="AQ110" s="88"/>
      <c r="AR110" s="49"/>
      <c r="AS110" s="89"/>
      <c r="AT110" s="90"/>
      <c r="AU110" s="91"/>
      <c r="AV110" s="90"/>
      <c r="AW110" s="90"/>
      <c r="AX110" s="90"/>
      <c r="AY110" s="90"/>
      <c r="AZ110" s="90"/>
      <c r="BA110" s="90"/>
      <c r="BB110" s="90"/>
      <c r="BC110" s="90"/>
      <c r="BD110" s="92"/>
      <c r="BT110" s="25"/>
      <c r="BV110" s="25"/>
      <c r="BW110" s="25"/>
      <c r="BX110" s="25"/>
      <c r="CL110" s="25"/>
    </row>
    <row r="111" spans="1:91" s="4" customFormat="1" ht="36" customHeight="1">
      <c r="A111" s="86"/>
      <c r="B111" s="49"/>
      <c r="C111" s="10"/>
      <c r="D111" s="428" t="s">
        <v>106</v>
      </c>
      <c r="E111" s="428"/>
      <c r="F111" s="428"/>
      <c r="G111" s="428"/>
      <c r="H111" s="428"/>
      <c r="I111" s="87"/>
      <c r="J111" s="426" t="s">
        <v>3035</v>
      </c>
      <c r="K111" s="426"/>
      <c r="L111" s="426"/>
      <c r="M111" s="426"/>
      <c r="N111" s="426"/>
      <c r="O111" s="426"/>
      <c r="P111" s="426"/>
      <c r="Q111" s="426"/>
      <c r="R111" s="426"/>
      <c r="S111" s="426"/>
      <c r="T111" s="426"/>
      <c r="U111" s="426"/>
      <c r="V111" s="426"/>
      <c r="W111" s="426"/>
      <c r="X111" s="426"/>
      <c r="Y111" s="426"/>
      <c r="Z111" s="426"/>
      <c r="AA111" s="426"/>
      <c r="AB111" s="426"/>
      <c r="AC111" s="426"/>
      <c r="AD111" s="426"/>
      <c r="AE111" s="426"/>
      <c r="AF111" s="426"/>
      <c r="AG111" s="422">
        <f>AG112+AG113</f>
        <v>0</v>
      </c>
      <c r="AH111" s="423"/>
      <c r="AI111" s="423"/>
      <c r="AJ111" s="423"/>
      <c r="AK111" s="423"/>
      <c r="AL111" s="423"/>
      <c r="AM111" s="423"/>
      <c r="AN111" s="420">
        <f t="shared" si="3"/>
        <v>0</v>
      </c>
      <c r="AO111" s="420"/>
      <c r="AP111" s="420"/>
      <c r="AQ111" s="88"/>
      <c r="AR111" s="49"/>
      <c r="AS111" s="89"/>
      <c r="AT111" s="90"/>
      <c r="AU111" s="91"/>
      <c r="AV111" s="90"/>
      <c r="AW111" s="90"/>
      <c r="AX111" s="90"/>
      <c r="AY111" s="90"/>
      <c r="AZ111" s="90"/>
      <c r="BA111" s="90"/>
      <c r="BB111" s="90"/>
      <c r="BC111" s="90"/>
      <c r="BD111" s="92"/>
      <c r="BT111" s="25"/>
      <c r="BV111" s="25"/>
      <c r="BW111" s="25"/>
      <c r="BX111" s="25"/>
      <c r="CL111" s="25"/>
    </row>
    <row r="112" spans="1:91" s="4" customFormat="1" ht="16.5" customHeight="1">
      <c r="A112" s="86"/>
      <c r="B112" s="49"/>
      <c r="C112" s="10"/>
      <c r="D112" s="10"/>
      <c r="E112" s="427" t="s">
        <v>13</v>
      </c>
      <c r="F112" s="427"/>
      <c r="G112" s="427"/>
      <c r="H112" s="427"/>
      <c r="I112" s="427"/>
      <c r="J112" s="10"/>
      <c r="K112" s="427" t="s">
        <v>3029</v>
      </c>
      <c r="L112" s="427"/>
      <c r="M112" s="427"/>
      <c r="N112" s="427"/>
      <c r="O112" s="427"/>
      <c r="P112" s="427"/>
      <c r="Q112" s="427"/>
      <c r="R112" s="427"/>
      <c r="S112" s="427"/>
      <c r="T112" s="427"/>
      <c r="U112" s="427"/>
      <c r="V112" s="427"/>
      <c r="W112" s="427"/>
      <c r="X112" s="427"/>
      <c r="Y112" s="427"/>
      <c r="Z112" s="427"/>
      <c r="AA112" s="427"/>
      <c r="AB112" s="427"/>
      <c r="AC112" s="427"/>
      <c r="AD112" s="427"/>
      <c r="AE112" s="427"/>
      <c r="AF112" s="427"/>
      <c r="AG112" s="424">
        <f>'SO 01-14-08 Propustek km 6,924'!J32</f>
        <v>0</v>
      </c>
      <c r="AH112" s="425"/>
      <c r="AI112" s="425"/>
      <c r="AJ112" s="425"/>
      <c r="AK112" s="425"/>
      <c r="AL112" s="425"/>
      <c r="AM112" s="425"/>
      <c r="AN112" s="424">
        <f t="shared" si="3"/>
        <v>0</v>
      </c>
      <c r="AO112" s="424"/>
      <c r="AP112" s="424"/>
      <c r="AQ112" s="88"/>
      <c r="AR112" s="49"/>
      <c r="AS112" s="89"/>
      <c r="AT112" s="90"/>
      <c r="AU112" s="91"/>
      <c r="AV112" s="90"/>
      <c r="AW112" s="90"/>
      <c r="AX112" s="90"/>
      <c r="AY112" s="90"/>
      <c r="AZ112" s="90"/>
      <c r="BA112" s="90"/>
      <c r="BB112" s="90"/>
      <c r="BC112" s="90"/>
      <c r="BD112" s="92"/>
      <c r="BT112" s="25"/>
      <c r="BV112" s="25"/>
      <c r="BW112" s="25"/>
      <c r="BX112" s="25"/>
      <c r="CL112" s="25"/>
    </row>
    <row r="113" spans="1:91" s="4" customFormat="1" ht="16.5" customHeight="1">
      <c r="A113" s="86"/>
      <c r="B113" s="49"/>
      <c r="C113" s="10"/>
      <c r="D113" s="10"/>
      <c r="E113" s="427" t="s">
        <v>77</v>
      </c>
      <c r="F113" s="427"/>
      <c r="G113" s="427"/>
      <c r="H113" s="427"/>
      <c r="I113" s="427"/>
      <c r="J113" s="10"/>
      <c r="K113" s="427" t="s">
        <v>86</v>
      </c>
      <c r="L113" s="427"/>
      <c r="M113" s="427"/>
      <c r="N113" s="427"/>
      <c r="O113" s="427"/>
      <c r="P113" s="427"/>
      <c r="Q113" s="427"/>
      <c r="R113" s="427"/>
      <c r="S113" s="427"/>
      <c r="T113" s="427"/>
      <c r="U113" s="427"/>
      <c r="V113" s="427"/>
      <c r="W113" s="427"/>
      <c r="X113" s="427"/>
      <c r="Y113" s="427"/>
      <c r="Z113" s="427"/>
      <c r="AA113" s="427"/>
      <c r="AB113" s="427"/>
      <c r="AC113" s="427"/>
      <c r="AD113" s="427"/>
      <c r="AE113" s="427"/>
      <c r="AF113" s="427"/>
      <c r="AG113" s="424">
        <f>'SO 01-14-08 VRN'!J32</f>
        <v>0</v>
      </c>
      <c r="AH113" s="425"/>
      <c r="AI113" s="425"/>
      <c r="AJ113" s="425"/>
      <c r="AK113" s="425"/>
      <c r="AL113" s="425"/>
      <c r="AM113" s="425"/>
      <c r="AN113" s="424">
        <f t="shared" si="3"/>
        <v>0</v>
      </c>
      <c r="AO113" s="424"/>
      <c r="AP113" s="424"/>
      <c r="AQ113" s="88"/>
      <c r="AR113" s="49"/>
      <c r="AS113" s="89"/>
      <c r="AT113" s="90"/>
      <c r="AU113" s="91"/>
      <c r="AV113" s="90"/>
      <c r="AW113" s="90"/>
      <c r="AX113" s="90"/>
      <c r="AY113" s="90"/>
      <c r="AZ113" s="90"/>
      <c r="BA113" s="90"/>
      <c r="BB113" s="90"/>
      <c r="BC113" s="90"/>
      <c r="BD113" s="92"/>
      <c r="BT113" s="25"/>
      <c r="BV113" s="25"/>
      <c r="BW113" s="25"/>
      <c r="BX113" s="25"/>
      <c r="CL113" s="25"/>
    </row>
    <row r="114" spans="1:91" s="4" customFormat="1" ht="35.25" customHeight="1">
      <c r="A114" s="86"/>
      <c r="B114" s="49"/>
      <c r="C114" s="10"/>
      <c r="D114" s="428" t="s">
        <v>3030</v>
      </c>
      <c r="E114" s="428"/>
      <c r="F114" s="428"/>
      <c r="G114" s="428"/>
      <c r="H114" s="428"/>
      <c r="I114" s="87"/>
      <c r="J114" s="426" t="s">
        <v>3031</v>
      </c>
      <c r="K114" s="426"/>
      <c r="L114" s="426"/>
      <c r="M114" s="426"/>
      <c r="N114" s="426"/>
      <c r="O114" s="426"/>
      <c r="P114" s="426"/>
      <c r="Q114" s="426"/>
      <c r="R114" s="426"/>
      <c r="S114" s="426"/>
      <c r="T114" s="426"/>
      <c r="U114" s="426"/>
      <c r="V114" s="426"/>
      <c r="W114" s="426"/>
      <c r="X114" s="426"/>
      <c r="Y114" s="426"/>
      <c r="Z114" s="426"/>
      <c r="AA114" s="426"/>
      <c r="AB114" s="426"/>
      <c r="AC114" s="426"/>
      <c r="AD114" s="426"/>
      <c r="AE114" s="426"/>
      <c r="AF114" s="426"/>
      <c r="AG114" s="422">
        <f>AG115+AG116</f>
        <v>0</v>
      </c>
      <c r="AH114" s="423"/>
      <c r="AI114" s="423"/>
      <c r="AJ114" s="423"/>
      <c r="AK114" s="423"/>
      <c r="AL114" s="423"/>
      <c r="AM114" s="423"/>
      <c r="AN114" s="420">
        <f t="shared" si="3"/>
        <v>0</v>
      </c>
      <c r="AO114" s="420"/>
      <c r="AP114" s="420"/>
      <c r="AQ114" s="88"/>
      <c r="AR114" s="49"/>
      <c r="AS114" s="89"/>
      <c r="AT114" s="90"/>
      <c r="AU114" s="91"/>
      <c r="AV114" s="90"/>
      <c r="AW114" s="90"/>
      <c r="AX114" s="90"/>
      <c r="AY114" s="90"/>
      <c r="AZ114" s="90"/>
      <c r="BA114" s="90"/>
      <c r="BB114" s="90"/>
      <c r="BC114" s="90"/>
      <c r="BD114" s="92"/>
      <c r="BT114" s="25"/>
      <c r="BV114" s="25"/>
      <c r="BW114" s="25"/>
      <c r="BX114" s="25"/>
      <c r="CL114" s="25"/>
    </row>
    <row r="115" spans="1:91" s="4" customFormat="1" ht="16.5" customHeight="1">
      <c r="A115" s="86"/>
      <c r="B115" s="49"/>
      <c r="C115" s="10"/>
      <c r="D115" s="10"/>
      <c r="E115" s="427" t="s">
        <v>13</v>
      </c>
      <c r="F115" s="427"/>
      <c r="G115" s="427"/>
      <c r="H115" s="427"/>
      <c r="I115" s="427"/>
      <c r="J115" s="210"/>
      <c r="K115" s="427" t="s">
        <v>3032</v>
      </c>
      <c r="L115" s="427"/>
      <c r="M115" s="427"/>
      <c r="N115" s="427"/>
      <c r="O115" s="427"/>
      <c r="P115" s="427"/>
      <c r="Q115" s="427"/>
      <c r="R115" s="427"/>
      <c r="S115" s="427"/>
      <c r="T115" s="427"/>
      <c r="U115" s="427"/>
      <c r="V115" s="427"/>
      <c r="W115" s="427"/>
      <c r="X115" s="427"/>
      <c r="Y115" s="427"/>
      <c r="Z115" s="427"/>
      <c r="AA115" s="427"/>
      <c r="AB115" s="427"/>
      <c r="AC115" s="427"/>
      <c r="AD115" s="427"/>
      <c r="AE115" s="427"/>
      <c r="AF115" s="427"/>
      <c r="AG115" s="424">
        <f>'SO 01-14-09 Propustek km 7,339'!J32</f>
        <v>0</v>
      </c>
      <c r="AH115" s="425"/>
      <c r="AI115" s="425"/>
      <c r="AJ115" s="425"/>
      <c r="AK115" s="425"/>
      <c r="AL115" s="425"/>
      <c r="AM115" s="425"/>
      <c r="AN115" s="424">
        <f t="shared" si="3"/>
        <v>0</v>
      </c>
      <c r="AO115" s="424"/>
      <c r="AP115" s="424"/>
      <c r="AQ115" s="88"/>
      <c r="AR115" s="49"/>
      <c r="AS115" s="89"/>
      <c r="AT115" s="90"/>
      <c r="AU115" s="91"/>
      <c r="AV115" s="90"/>
      <c r="AW115" s="90"/>
      <c r="AX115" s="90"/>
      <c r="AY115" s="90"/>
      <c r="AZ115" s="90"/>
      <c r="BA115" s="90"/>
      <c r="BB115" s="90"/>
      <c r="BC115" s="90"/>
      <c r="BD115" s="92"/>
      <c r="BT115" s="25"/>
      <c r="BV115" s="25"/>
      <c r="BW115" s="25"/>
      <c r="BX115" s="25"/>
      <c r="CL115" s="25"/>
    </row>
    <row r="116" spans="1:91" s="4" customFormat="1" ht="16.5" customHeight="1">
      <c r="A116" s="86"/>
      <c r="B116" s="49"/>
      <c r="C116" s="10"/>
      <c r="D116" s="10"/>
      <c r="E116" s="427" t="s">
        <v>77</v>
      </c>
      <c r="F116" s="427"/>
      <c r="G116" s="427"/>
      <c r="H116" s="427"/>
      <c r="I116" s="427"/>
      <c r="J116" s="210"/>
      <c r="K116" s="427" t="s">
        <v>86</v>
      </c>
      <c r="L116" s="427"/>
      <c r="M116" s="427"/>
      <c r="N116" s="427"/>
      <c r="O116" s="427"/>
      <c r="P116" s="427"/>
      <c r="Q116" s="427"/>
      <c r="R116" s="427"/>
      <c r="S116" s="427"/>
      <c r="T116" s="427"/>
      <c r="U116" s="427"/>
      <c r="V116" s="427"/>
      <c r="W116" s="427"/>
      <c r="X116" s="427"/>
      <c r="Y116" s="427"/>
      <c r="Z116" s="427"/>
      <c r="AA116" s="427"/>
      <c r="AB116" s="427"/>
      <c r="AC116" s="427"/>
      <c r="AD116" s="427"/>
      <c r="AE116" s="427"/>
      <c r="AF116" s="427"/>
      <c r="AG116" s="424">
        <f>'SO 01-14-09 VRN'!J32</f>
        <v>0</v>
      </c>
      <c r="AH116" s="425"/>
      <c r="AI116" s="425"/>
      <c r="AJ116" s="425"/>
      <c r="AK116" s="425"/>
      <c r="AL116" s="425"/>
      <c r="AM116" s="425"/>
      <c r="AN116" s="424">
        <f t="shared" si="3"/>
        <v>0</v>
      </c>
      <c r="AO116" s="424"/>
      <c r="AP116" s="424"/>
      <c r="AQ116" s="88"/>
      <c r="AR116" s="49"/>
      <c r="AS116" s="89"/>
      <c r="AT116" s="90"/>
      <c r="AU116" s="91"/>
      <c r="AV116" s="90"/>
      <c r="AW116" s="90"/>
      <c r="AX116" s="90"/>
      <c r="AY116" s="90"/>
      <c r="AZ116" s="90"/>
      <c r="BA116" s="90"/>
      <c r="BB116" s="90"/>
      <c r="BC116" s="90"/>
      <c r="BD116" s="92"/>
      <c r="BT116" s="25"/>
      <c r="BV116" s="25"/>
      <c r="BW116" s="25"/>
      <c r="BX116" s="25"/>
      <c r="CL116" s="25"/>
    </row>
    <row r="117" spans="1:91" s="7" customFormat="1" ht="29.25" customHeight="1">
      <c r="B117" s="77"/>
      <c r="C117" s="78"/>
      <c r="D117" s="428" t="s">
        <v>3025</v>
      </c>
      <c r="E117" s="428"/>
      <c r="F117" s="428"/>
      <c r="G117" s="428"/>
      <c r="H117" s="428"/>
      <c r="I117" s="79"/>
      <c r="J117" s="426" t="s">
        <v>101</v>
      </c>
      <c r="K117" s="426"/>
      <c r="L117" s="426"/>
      <c r="M117" s="426"/>
      <c r="N117" s="426"/>
      <c r="O117" s="426"/>
      <c r="P117" s="426"/>
      <c r="Q117" s="426"/>
      <c r="R117" s="426"/>
      <c r="S117" s="426"/>
      <c r="T117" s="426"/>
      <c r="U117" s="426"/>
      <c r="V117" s="426"/>
      <c r="W117" s="426"/>
      <c r="X117" s="426"/>
      <c r="Y117" s="426"/>
      <c r="Z117" s="426"/>
      <c r="AA117" s="426"/>
      <c r="AB117" s="426"/>
      <c r="AC117" s="426"/>
      <c r="AD117" s="426"/>
      <c r="AE117" s="426"/>
      <c r="AF117" s="426"/>
      <c r="AG117" s="422">
        <f>ROUND(SUM(AG118:AG119),2)</f>
        <v>0</v>
      </c>
      <c r="AH117" s="423"/>
      <c r="AI117" s="423"/>
      <c r="AJ117" s="423"/>
      <c r="AK117" s="423"/>
      <c r="AL117" s="423"/>
      <c r="AM117" s="423"/>
      <c r="AN117" s="420">
        <f t="shared" si="2"/>
        <v>0</v>
      </c>
      <c r="AO117" s="423"/>
      <c r="AP117" s="423"/>
      <c r="AQ117" s="80" t="s">
        <v>79</v>
      </c>
      <c r="AR117" s="77"/>
      <c r="AS117" s="81">
        <f>ROUND(SUM(AS118:AS119),2)</f>
        <v>0</v>
      </c>
      <c r="AT117" s="82">
        <f t="shared" si="0"/>
        <v>0</v>
      </c>
      <c r="AU117" s="83">
        <f>ROUND(SUM(AU118:AU119),5)</f>
        <v>1627.9133899999999</v>
      </c>
      <c r="AV117" s="82">
        <f>ROUND(AZ117*L29,2)</f>
        <v>0</v>
      </c>
      <c r="AW117" s="82">
        <f>ROUND(BA117*L30,2)</f>
        <v>0</v>
      </c>
      <c r="AX117" s="82">
        <f>ROUND(BB117*L29,2)</f>
        <v>0</v>
      </c>
      <c r="AY117" s="82">
        <f>ROUND(BC117*L30,2)</f>
        <v>0</v>
      </c>
      <c r="AZ117" s="82">
        <f>ROUND(SUM(AZ118:AZ119),2)</f>
        <v>0</v>
      </c>
      <c r="BA117" s="82">
        <f>ROUND(SUM(BA118:BA119),2)</f>
        <v>0</v>
      </c>
      <c r="BB117" s="82">
        <f>ROUND(SUM(BB118:BB119),2)</f>
        <v>0</v>
      </c>
      <c r="BC117" s="82">
        <f>ROUND(SUM(BC118:BC119),2)</f>
        <v>0</v>
      </c>
      <c r="BD117" s="84">
        <f>ROUND(SUM(BD118:BD119),2)</f>
        <v>0</v>
      </c>
      <c r="BS117" s="85" t="s">
        <v>72</v>
      </c>
      <c r="BT117" s="85" t="s">
        <v>18</v>
      </c>
      <c r="BU117" s="85" t="s">
        <v>74</v>
      </c>
      <c r="BV117" s="85" t="s">
        <v>75</v>
      </c>
      <c r="BW117" s="85" t="s">
        <v>102</v>
      </c>
      <c r="BX117" s="85" t="s">
        <v>4</v>
      </c>
      <c r="CL117" s="85" t="s">
        <v>1</v>
      </c>
      <c r="CM117" s="85" t="s">
        <v>81</v>
      </c>
    </row>
    <row r="118" spans="1:91" s="4" customFormat="1" ht="16.5" customHeight="1">
      <c r="A118" s="86" t="s">
        <v>82</v>
      </c>
      <c r="B118" s="49"/>
      <c r="C118" s="10"/>
      <c r="D118" s="10"/>
      <c r="E118" s="427" t="s">
        <v>13</v>
      </c>
      <c r="F118" s="427"/>
      <c r="G118" s="427"/>
      <c r="H118" s="427"/>
      <c r="I118" s="427"/>
      <c r="J118" s="10"/>
      <c r="K118" s="427" t="s">
        <v>103</v>
      </c>
      <c r="L118" s="427"/>
      <c r="M118" s="427"/>
      <c r="N118" s="427"/>
      <c r="O118" s="427"/>
      <c r="P118" s="427"/>
      <c r="Q118" s="427"/>
      <c r="R118" s="427"/>
      <c r="S118" s="427"/>
      <c r="T118" s="427"/>
      <c r="U118" s="427"/>
      <c r="V118" s="427"/>
      <c r="W118" s="427"/>
      <c r="X118" s="427"/>
      <c r="Y118" s="427"/>
      <c r="Z118" s="427"/>
      <c r="AA118" s="427"/>
      <c r="AB118" s="427"/>
      <c r="AC118" s="427"/>
      <c r="AD118" s="427"/>
      <c r="AE118" s="427"/>
      <c r="AF118" s="427"/>
      <c r="AG118" s="424">
        <f>'SO 01-14-10 Propustek km 9,039'!J32</f>
        <v>0</v>
      </c>
      <c r="AH118" s="425"/>
      <c r="AI118" s="425"/>
      <c r="AJ118" s="425"/>
      <c r="AK118" s="425"/>
      <c r="AL118" s="425"/>
      <c r="AM118" s="425"/>
      <c r="AN118" s="424">
        <f t="shared" si="2"/>
        <v>0</v>
      </c>
      <c r="AO118" s="425"/>
      <c r="AP118" s="425"/>
      <c r="AQ118" s="88" t="s">
        <v>84</v>
      </c>
      <c r="AR118" s="49"/>
      <c r="AS118" s="89">
        <v>0</v>
      </c>
      <c r="AT118" s="90">
        <f t="shared" si="0"/>
        <v>0</v>
      </c>
      <c r="AU118" s="91">
        <f>'SO 01-14-10 Propustek km 9,039'!P131</f>
        <v>1627.9133909999998</v>
      </c>
      <c r="AV118" s="90">
        <f>'SO 01-14-10 Propustek km 9,039'!J35</f>
        <v>0</v>
      </c>
      <c r="AW118" s="90">
        <f>'SO 01-14-10 Propustek km 9,039'!J36</f>
        <v>0</v>
      </c>
      <c r="AX118" s="90">
        <f>'SO 01-14-10 Propustek km 9,039'!J37</f>
        <v>0</v>
      </c>
      <c r="AY118" s="90">
        <f>'SO 01-14-10 Propustek km 9,039'!J38</f>
        <v>0</v>
      </c>
      <c r="AZ118" s="90">
        <f>'SO 01-14-10 Propustek km 9,039'!F35</f>
        <v>0</v>
      </c>
      <c r="BA118" s="90">
        <f>'SO 01-14-10 Propustek km 9,039'!F36</f>
        <v>0</v>
      </c>
      <c r="BB118" s="90">
        <f>'SO 01-14-10 Propustek km 9,039'!F37</f>
        <v>0</v>
      </c>
      <c r="BC118" s="90">
        <f>'SO 01-14-10 Propustek km 9,039'!F38</f>
        <v>0</v>
      </c>
      <c r="BD118" s="92">
        <f>'SO 01-14-10 Propustek km 9,039'!F39</f>
        <v>0</v>
      </c>
      <c r="BT118" s="25" t="s">
        <v>81</v>
      </c>
      <c r="BV118" s="25" t="s">
        <v>75</v>
      </c>
      <c r="BW118" s="25" t="s">
        <v>104</v>
      </c>
      <c r="BX118" s="25" t="s">
        <v>102</v>
      </c>
      <c r="CL118" s="25" t="s">
        <v>1</v>
      </c>
    </row>
    <row r="119" spans="1:91" s="4" customFormat="1" ht="16.5" customHeight="1">
      <c r="A119" s="86" t="s">
        <v>82</v>
      </c>
      <c r="B119" s="49"/>
      <c r="C119" s="10"/>
      <c r="D119" s="10"/>
      <c r="E119" s="427" t="s">
        <v>77</v>
      </c>
      <c r="F119" s="427"/>
      <c r="G119" s="427"/>
      <c r="H119" s="427"/>
      <c r="I119" s="427"/>
      <c r="J119" s="10"/>
      <c r="K119" s="427" t="s">
        <v>86</v>
      </c>
      <c r="L119" s="427"/>
      <c r="M119" s="427"/>
      <c r="N119" s="427"/>
      <c r="O119" s="427"/>
      <c r="P119" s="427"/>
      <c r="Q119" s="427"/>
      <c r="R119" s="427"/>
      <c r="S119" s="427"/>
      <c r="T119" s="427"/>
      <c r="U119" s="427"/>
      <c r="V119" s="427"/>
      <c r="W119" s="427"/>
      <c r="X119" s="427"/>
      <c r="Y119" s="427"/>
      <c r="Z119" s="427"/>
      <c r="AA119" s="427"/>
      <c r="AB119" s="427"/>
      <c r="AC119" s="427"/>
      <c r="AD119" s="427"/>
      <c r="AE119" s="427"/>
      <c r="AF119" s="427"/>
      <c r="AG119" s="424">
        <f>'SO 01-14-10 VRN'!J32</f>
        <v>0</v>
      </c>
      <c r="AH119" s="425"/>
      <c r="AI119" s="425"/>
      <c r="AJ119" s="425"/>
      <c r="AK119" s="425"/>
      <c r="AL119" s="425"/>
      <c r="AM119" s="425"/>
      <c r="AN119" s="424">
        <f t="shared" si="2"/>
        <v>0</v>
      </c>
      <c r="AO119" s="425"/>
      <c r="AP119" s="425"/>
      <c r="AQ119" s="88" t="s">
        <v>84</v>
      </c>
      <c r="AR119" s="49"/>
      <c r="AS119" s="89">
        <v>0</v>
      </c>
      <c r="AT119" s="90">
        <f t="shared" si="0"/>
        <v>0</v>
      </c>
      <c r="AU119" s="91">
        <f>'SO 01-14-10 VRN'!P124</f>
        <v>0</v>
      </c>
      <c r="AV119" s="90">
        <f>'SO 01-14-10 VRN'!J35</f>
        <v>0</v>
      </c>
      <c r="AW119" s="90">
        <f>'SO 01-14-10 VRN'!J36</f>
        <v>0</v>
      </c>
      <c r="AX119" s="90">
        <f>'SO 01-14-10 VRN'!J37</f>
        <v>0</v>
      </c>
      <c r="AY119" s="90">
        <f>'SO 01-14-10 VRN'!J38</f>
        <v>0</v>
      </c>
      <c r="AZ119" s="90">
        <f>'SO 01-14-10 VRN'!F35</f>
        <v>0</v>
      </c>
      <c r="BA119" s="90">
        <f>'SO 01-14-10 VRN'!F36</f>
        <v>0</v>
      </c>
      <c r="BB119" s="90">
        <f>'SO 01-14-10 VRN'!F37</f>
        <v>0</v>
      </c>
      <c r="BC119" s="90">
        <f>'SO 01-14-10 VRN'!F38</f>
        <v>0</v>
      </c>
      <c r="BD119" s="92">
        <f>'SO 01-14-10 VRN'!F39</f>
        <v>0</v>
      </c>
      <c r="BT119" s="25" t="s">
        <v>81</v>
      </c>
      <c r="BV119" s="25" t="s">
        <v>75</v>
      </c>
      <c r="BW119" s="25" t="s">
        <v>105</v>
      </c>
      <c r="BX119" s="25" t="s">
        <v>102</v>
      </c>
      <c r="CL119" s="25" t="s">
        <v>1</v>
      </c>
    </row>
    <row r="120" spans="1:91" s="7" customFormat="1" ht="28.5" customHeight="1">
      <c r="B120" s="77"/>
      <c r="C120" s="78"/>
      <c r="D120" s="428" t="s">
        <v>3026</v>
      </c>
      <c r="E120" s="428"/>
      <c r="F120" s="428"/>
      <c r="G120" s="428"/>
      <c r="H120" s="428"/>
      <c r="I120" s="79"/>
      <c r="J120" s="426" t="s">
        <v>107</v>
      </c>
      <c r="K120" s="426"/>
      <c r="L120" s="426"/>
      <c r="M120" s="426"/>
      <c r="N120" s="426"/>
      <c r="O120" s="426"/>
      <c r="P120" s="426"/>
      <c r="Q120" s="426"/>
      <c r="R120" s="426"/>
      <c r="S120" s="426"/>
      <c r="T120" s="426"/>
      <c r="U120" s="426"/>
      <c r="V120" s="426"/>
      <c r="W120" s="426"/>
      <c r="X120" s="426"/>
      <c r="Y120" s="426"/>
      <c r="Z120" s="426"/>
      <c r="AA120" s="426"/>
      <c r="AB120" s="426"/>
      <c r="AC120" s="426"/>
      <c r="AD120" s="426"/>
      <c r="AE120" s="426"/>
      <c r="AF120" s="426"/>
      <c r="AG120" s="422">
        <f>ROUND(SUM(AG121:AG122),2)</f>
        <v>0</v>
      </c>
      <c r="AH120" s="423"/>
      <c r="AI120" s="423"/>
      <c r="AJ120" s="423"/>
      <c r="AK120" s="423"/>
      <c r="AL120" s="423"/>
      <c r="AM120" s="423"/>
      <c r="AN120" s="420">
        <f t="shared" si="2"/>
        <v>0</v>
      </c>
      <c r="AO120" s="423"/>
      <c r="AP120" s="423"/>
      <c r="AQ120" s="80" t="s">
        <v>79</v>
      </c>
      <c r="AR120" s="77"/>
      <c r="AS120" s="81">
        <f>ROUND(SUM(AS121:AS122),2)</f>
        <v>0</v>
      </c>
      <c r="AT120" s="82">
        <f t="shared" si="0"/>
        <v>0</v>
      </c>
      <c r="AU120" s="83">
        <f>ROUND(SUM(AU121:AU122),5)</f>
        <v>428.60475000000002</v>
      </c>
      <c r="AV120" s="82">
        <f>ROUND(AZ120*L29,2)</f>
        <v>0</v>
      </c>
      <c r="AW120" s="82">
        <f>ROUND(BA120*L30,2)</f>
        <v>0</v>
      </c>
      <c r="AX120" s="82">
        <f>ROUND(BB120*L29,2)</f>
        <v>0</v>
      </c>
      <c r="AY120" s="82">
        <f>ROUND(BC120*L30,2)</f>
        <v>0</v>
      </c>
      <c r="AZ120" s="82">
        <f>ROUND(SUM(AZ121:AZ122),2)</f>
        <v>0</v>
      </c>
      <c r="BA120" s="82">
        <f>ROUND(SUM(BA121:BA122),2)</f>
        <v>0</v>
      </c>
      <c r="BB120" s="82">
        <f>ROUND(SUM(BB121:BB122),2)</f>
        <v>0</v>
      </c>
      <c r="BC120" s="82">
        <f>ROUND(SUM(BC121:BC122),2)</f>
        <v>0</v>
      </c>
      <c r="BD120" s="84">
        <f>ROUND(SUM(BD121:BD122),2)</f>
        <v>0</v>
      </c>
      <c r="BS120" s="85" t="s">
        <v>72</v>
      </c>
      <c r="BT120" s="85" t="s">
        <v>18</v>
      </c>
      <c r="BU120" s="85" t="s">
        <v>74</v>
      </c>
      <c r="BV120" s="85" t="s">
        <v>75</v>
      </c>
      <c r="BW120" s="85" t="s">
        <v>108</v>
      </c>
      <c r="BX120" s="85" t="s">
        <v>4</v>
      </c>
      <c r="CL120" s="85" t="s">
        <v>1</v>
      </c>
      <c r="CM120" s="85" t="s">
        <v>81</v>
      </c>
    </row>
    <row r="121" spans="1:91" s="4" customFormat="1" ht="16.5" customHeight="1">
      <c r="A121" s="86" t="s">
        <v>82</v>
      </c>
      <c r="B121" s="49"/>
      <c r="C121" s="10"/>
      <c r="D121" s="10"/>
      <c r="E121" s="427" t="s">
        <v>13</v>
      </c>
      <c r="F121" s="427"/>
      <c r="G121" s="427"/>
      <c r="H121" s="427"/>
      <c r="I121" s="427"/>
      <c r="J121" s="10"/>
      <c r="K121" s="427" t="s">
        <v>109</v>
      </c>
      <c r="L121" s="427"/>
      <c r="M121" s="427"/>
      <c r="N121" s="427"/>
      <c r="O121" s="427"/>
      <c r="P121" s="427"/>
      <c r="Q121" s="427"/>
      <c r="R121" s="427"/>
      <c r="S121" s="427"/>
      <c r="T121" s="427"/>
      <c r="U121" s="427"/>
      <c r="V121" s="427"/>
      <c r="W121" s="427"/>
      <c r="X121" s="427"/>
      <c r="Y121" s="427"/>
      <c r="Z121" s="427"/>
      <c r="AA121" s="427"/>
      <c r="AB121" s="427"/>
      <c r="AC121" s="427"/>
      <c r="AD121" s="427"/>
      <c r="AE121" s="427"/>
      <c r="AF121" s="427"/>
      <c r="AG121" s="424">
        <f>'SO 01-14-11 Propustek km 9,256'!J32</f>
        <v>0</v>
      </c>
      <c r="AH121" s="425"/>
      <c r="AI121" s="425"/>
      <c r="AJ121" s="425"/>
      <c r="AK121" s="425"/>
      <c r="AL121" s="425"/>
      <c r="AM121" s="425"/>
      <c r="AN121" s="424">
        <f t="shared" si="2"/>
        <v>0</v>
      </c>
      <c r="AO121" s="425"/>
      <c r="AP121" s="425"/>
      <c r="AQ121" s="88" t="s">
        <v>84</v>
      </c>
      <c r="AR121" s="49"/>
      <c r="AS121" s="89">
        <v>0</v>
      </c>
      <c r="AT121" s="90">
        <f t="shared" si="0"/>
        <v>0</v>
      </c>
      <c r="AU121" s="91">
        <f>'SO 01-14-11 Propustek km 9,256'!P131</f>
        <v>428.60474599999998</v>
      </c>
      <c r="AV121" s="90">
        <f>'SO 01-14-11 Propustek km 9,256'!J35</f>
        <v>0</v>
      </c>
      <c r="AW121" s="90">
        <f>'SO 01-14-11 Propustek km 9,256'!J36</f>
        <v>0</v>
      </c>
      <c r="AX121" s="90">
        <f>'SO 01-14-11 Propustek km 9,256'!J37</f>
        <v>0</v>
      </c>
      <c r="AY121" s="90">
        <f>'SO 01-14-11 Propustek km 9,256'!J38</f>
        <v>0</v>
      </c>
      <c r="AZ121" s="90">
        <f>'SO 01-14-11 Propustek km 9,256'!F35</f>
        <v>0</v>
      </c>
      <c r="BA121" s="90">
        <f>'SO 01-14-11 Propustek km 9,256'!F36</f>
        <v>0</v>
      </c>
      <c r="BB121" s="90">
        <f>'SO 01-14-11 Propustek km 9,256'!F37</f>
        <v>0</v>
      </c>
      <c r="BC121" s="90">
        <f>'SO 01-14-11 Propustek km 9,256'!F38</f>
        <v>0</v>
      </c>
      <c r="BD121" s="92">
        <f>'SO 01-14-11 Propustek km 9,256'!F39</f>
        <v>0</v>
      </c>
      <c r="BT121" s="25" t="s">
        <v>81</v>
      </c>
      <c r="BV121" s="25" t="s">
        <v>75</v>
      </c>
      <c r="BW121" s="25" t="s">
        <v>110</v>
      </c>
      <c r="BX121" s="25" t="s">
        <v>108</v>
      </c>
      <c r="CL121" s="25" t="s">
        <v>1</v>
      </c>
    </row>
    <row r="122" spans="1:91" s="4" customFormat="1" ht="16.5" customHeight="1">
      <c r="A122" s="86" t="s">
        <v>82</v>
      </c>
      <c r="B122" s="49"/>
      <c r="C122" s="10"/>
      <c r="D122" s="10"/>
      <c r="E122" s="427" t="s">
        <v>77</v>
      </c>
      <c r="F122" s="427"/>
      <c r="G122" s="427"/>
      <c r="H122" s="427"/>
      <c r="I122" s="427"/>
      <c r="J122" s="10"/>
      <c r="K122" s="427" t="s">
        <v>86</v>
      </c>
      <c r="L122" s="427"/>
      <c r="M122" s="427"/>
      <c r="N122" s="427"/>
      <c r="O122" s="427"/>
      <c r="P122" s="427"/>
      <c r="Q122" s="427"/>
      <c r="R122" s="427"/>
      <c r="S122" s="427"/>
      <c r="T122" s="427"/>
      <c r="U122" s="427"/>
      <c r="V122" s="427"/>
      <c r="W122" s="427"/>
      <c r="X122" s="427"/>
      <c r="Y122" s="427"/>
      <c r="Z122" s="427"/>
      <c r="AA122" s="427"/>
      <c r="AB122" s="427"/>
      <c r="AC122" s="427"/>
      <c r="AD122" s="427"/>
      <c r="AE122" s="427"/>
      <c r="AF122" s="427"/>
      <c r="AG122" s="424">
        <f>'SO 01-14-11 VRN'!J32</f>
        <v>0</v>
      </c>
      <c r="AH122" s="425"/>
      <c r="AI122" s="425"/>
      <c r="AJ122" s="425"/>
      <c r="AK122" s="425"/>
      <c r="AL122" s="425"/>
      <c r="AM122" s="425"/>
      <c r="AN122" s="424">
        <f t="shared" si="2"/>
        <v>0</v>
      </c>
      <c r="AO122" s="425"/>
      <c r="AP122" s="425"/>
      <c r="AQ122" s="88" t="s">
        <v>84</v>
      </c>
      <c r="AR122" s="49"/>
      <c r="AS122" s="93">
        <v>0</v>
      </c>
      <c r="AT122" s="94">
        <f t="shared" si="0"/>
        <v>0</v>
      </c>
      <c r="AU122" s="95">
        <f>'SO 01-14-11 VRN'!P124</f>
        <v>0</v>
      </c>
      <c r="AV122" s="94">
        <f>'SO 01-14-11 VRN'!J35</f>
        <v>0</v>
      </c>
      <c r="AW122" s="94">
        <f>'SO 01-14-11 VRN'!J36</f>
        <v>0</v>
      </c>
      <c r="AX122" s="94">
        <f>'SO 01-14-11 VRN'!J37</f>
        <v>0</v>
      </c>
      <c r="AY122" s="94">
        <f>'SO 01-14-11 VRN'!J38</f>
        <v>0</v>
      </c>
      <c r="AZ122" s="94">
        <f>'SO 01-14-11 VRN'!F35</f>
        <v>0</v>
      </c>
      <c r="BA122" s="94">
        <f>'SO 01-14-11 VRN'!F36</f>
        <v>0</v>
      </c>
      <c r="BB122" s="94">
        <f>'SO 01-14-11 VRN'!F37</f>
        <v>0</v>
      </c>
      <c r="BC122" s="94">
        <f>'SO 01-14-11 VRN'!F38</f>
        <v>0</v>
      </c>
      <c r="BD122" s="96">
        <f>'SO 01-14-11 VRN'!F39</f>
        <v>0</v>
      </c>
      <c r="BT122" s="25" t="s">
        <v>81</v>
      </c>
      <c r="BV122" s="25" t="s">
        <v>75</v>
      </c>
      <c r="BW122" s="25" t="s">
        <v>111</v>
      </c>
      <c r="BX122" s="25" t="s">
        <v>108</v>
      </c>
      <c r="CL122" s="25" t="s">
        <v>1</v>
      </c>
    </row>
    <row r="123" spans="1:91" s="4" customFormat="1" ht="32.25" customHeight="1">
      <c r="A123" s="86"/>
      <c r="B123" s="49"/>
      <c r="C123" s="10"/>
      <c r="D123" s="428" t="s">
        <v>3027</v>
      </c>
      <c r="E123" s="428"/>
      <c r="F123" s="428"/>
      <c r="G123" s="428"/>
      <c r="H123" s="428"/>
      <c r="I123" s="87"/>
      <c r="J123" s="426" t="s">
        <v>3033</v>
      </c>
      <c r="K123" s="426"/>
      <c r="L123" s="426"/>
      <c r="M123" s="426"/>
      <c r="N123" s="426"/>
      <c r="O123" s="426"/>
      <c r="P123" s="426"/>
      <c r="Q123" s="426"/>
      <c r="R123" s="426"/>
      <c r="S123" s="426"/>
      <c r="T123" s="426"/>
      <c r="U123" s="426"/>
      <c r="V123" s="426"/>
      <c r="W123" s="426"/>
      <c r="X123" s="426"/>
      <c r="Y123" s="426"/>
      <c r="Z123" s="426"/>
      <c r="AA123" s="426"/>
      <c r="AB123" s="426"/>
      <c r="AC123" s="426"/>
      <c r="AD123" s="426"/>
      <c r="AE123" s="426"/>
      <c r="AF123" s="426"/>
      <c r="AG123" s="422">
        <f>AG124+AG125</f>
        <v>0</v>
      </c>
      <c r="AH123" s="423"/>
      <c r="AI123" s="423"/>
      <c r="AJ123" s="423"/>
      <c r="AK123" s="423"/>
      <c r="AL123" s="423"/>
      <c r="AM123" s="423"/>
      <c r="AN123" s="420">
        <f>AG123*1.21</f>
        <v>0</v>
      </c>
      <c r="AO123" s="420"/>
      <c r="AP123" s="420"/>
      <c r="AQ123" s="88"/>
      <c r="AR123" s="49"/>
      <c r="AS123" s="90"/>
      <c r="AT123" s="90"/>
      <c r="AU123" s="91"/>
      <c r="AV123" s="90"/>
      <c r="AW123" s="90"/>
      <c r="AX123" s="90"/>
      <c r="AY123" s="90"/>
      <c r="AZ123" s="90"/>
      <c r="BA123" s="90"/>
      <c r="BB123" s="90"/>
      <c r="BC123" s="90"/>
      <c r="BD123" s="90"/>
      <c r="BT123" s="25"/>
      <c r="BV123" s="25"/>
      <c r="BW123" s="25"/>
      <c r="BX123" s="25"/>
      <c r="CL123" s="25"/>
    </row>
    <row r="124" spans="1:91" s="4" customFormat="1" ht="16.5" customHeight="1">
      <c r="A124" s="86"/>
      <c r="B124" s="49"/>
      <c r="C124" s="10"/>
      <c r="D124" s="10"/>
      <c r="E124" s="427" t="s">
        <v>13</v>
      </c>
      <c r="F124" s="427"/>
      <c r="G124" s="427"/>
      <c r="H124" s="427"/>
      <c r="I124" s="427"/>
      <c r="J124" s="210"/>
      <c r="K124" s="427" t="s">
        <v>3034</v>
      </c>
      <c r="L124" s="427"/>
      <c r="M124" s="427"/>
      <c r="N124" s="427"/>
      <c r="O124" s="427"/>
      <c r="P124" s="427"/>
      <c r="Q124" s="427"/>
      <c r="R124" s="427"/>
      <c r="S124" s="427"/>
      <c r="T124" s="427"/>
      <c r="U124" s="427"/>
      <c r="V124" s="427"/>
      <c r="W124" s="427"/>
      <c r="X124" s="427"/>
      <c r="Y124" s="427"/>
      <c r="Z124" s="427"/>
      <c r="AA124" s="427"/>
      <c r="AB124" s="427"/>
      <c r="AC124" s="427"/>
      <c r="AD124" s="427"/>
      <c r="AE124" s="427"/>
      <c r="AF124" s="427"/>
      <c r="AG124" s="424">
        <f>'SO 01-14-12 Propustek km 9,585'!J32</f>
        <v>0</v>
      </c>
      <c r="AH124" s="425"/>
      <c r="AI124" s="425"/>
      <c r="AJ124" s="425"/>
      <c r="AK124" s="425"/>
      <c r="AL124" s="425"/>
      <c r="AM124" s="425"/>
      <c r="AN124" s="424">
        <f>AG124*1.21</f>
        <v>0</v>
      </c>
      <c r="AO124" s="424"/>
      <c r="AP124" s="424"/>
      <c r="AQ124" s="88"/>
      <c r="AR124" s="49"/>
      <c r="AS124" s="90"/>
      <c r="AT124" s="90"/>
      <c r="AU124" s="91"/>
      <c r="AV124" s="90"/>
      <c r="AW124" s="90"/>
      <c r="AX124" s="90"/>
      <c r="AY124" s="90"/>
      <c r="AZ124" s="90"/>
      <c r="BA124" s="90"/>
      <c r="BB124" s="90"/>
      <c r="BC124" s="90"/>
      <c r="BD124" s="90"/>
      <c r="BT124" s="25"/>
      <c r="BV124" s="25"/>
      <c r="BW124" s="25"/>
      <c r="BX124" s="25"/>
      <c r="CL124" s="25"/>
    </row>
    <row r="125" spans="1:91" s="4" customFormat="1" ht="16.5" customHeight="1">
      <c r="A125" s="86"/>
      <c r="B125" s="49"/>
      <c r="C125" s="10"/>
      <c r="D125" s="10"/>
      <c r="E125" s="427" t="s">
        <v>77</v>
      </c>
      <c r="F125" s="427"/>
      <c r="G125" s="427"/>
      <c r="H125" s="427"/>
      <c r="I125" s="427"/>
      <c r="J125" s="210"/>
      <c r="K125" s="427" t="s">
        <v>86</v>
      </c>
      <c r="L125" s="427"/>
      <c r="M125" s="427"/>
      <c r="N125" s="427"/>
      <c r="O125" s="427"/>
      <c r="P125" s="427"/>
      <c r="Q125" s="427"/>
      <c r="R125" s="427"/>
      <c r="S125" s="427"/>
      <c r="T125" s="427"/>
      <c r="U125" s="427"/>
      <c r="V125" s="427"/>
      <c r="W125" s="427"/>
      <c r="X125" s="427"/>
      <c r="Y125" s="427"/>
      <c r="Z125" s="427"/>
      <c r="AA125" s="427"/>
      <c r="AB125" s="427"/>
      <c r="AC125" s="427"/>
      <c r="AD125" s="427"/>
      <c r="AE125" s="427"/>
      <c r="AF125" s="427"/>
      <c r="AG125" s="424">
        <f>'SO 01-14-12 VRN'!J32</f>
        <v>0</v>
      </c>
      <c r="AH125" s="425"/>
      <c r="AI125" s="425"/>
      <c r="AJ125" s="425"/>
      <c r="AK125" s="425"/>
      <c r="AL125" s="425"/>
      <c r="AM125" s="425"/>
      <c r="AN125" s="424">
        <f>AG125*1.21</f>
        <v>0</v>
      </c>
      <c r="AO125" s="424"/>
      <c r="AP125" s="424"/>
      <c r="AQ125" s="88"/>
      <c r="AR125" s="49"/>
      <c r="AS125" s="90"/>
      <c r="AT125" s="90"/>
      <c r="AU125" s="91"/>
      <c r="AV125" s="90"/>
      <c r="AW125" s="90"/>
      <c r="AX125" s="90"/>
      <c r="AY125" s="90"/>
      <c r="AZ125" s="90"/>
      <c r="BA125" s="90"/>
      <c r="BB125" s="90"/>
      <c r="BC125" s="90"/>
      <c r="BD125" s="90"/>
      <c r="BT125" s="25"/>
      <c r="BV125" s="25"/>
      <c r="BW125" s="25"/>
      <c r="BX125" s="25"/>
      <c r="CL125" s="25"/>
    </row>
    <row r="126" spans="1:91" s="2" customFormat="1" ht="30" customHeight="1">
      <c r="A126" s="30"/>
      <c r="B126" s="31"/>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B126" s="30"/>
      <c r="AC126" s="30"/>
      <c r="AD126" s="30"/>
      <c r="AE126" s="30"/>
      <c r="AF126" s="30"/>
      <c r="AG126" s="30"/>
      <c r="AH126" s="30"/>
      <c r="AI126" s="30"/>
      <c r="AJ126" s="30"/>
      <c r="AK126" s="30"/>
      <c r="AL126" s="30"/>
      <c r="AM126" s="30"/>
      <c r="AN126" s="30"/>
      <c r="AO126" s="30"/>
      <c r="AP126" s="30"/>
      <c r="AQ126" s="30"/>
      <c r="AR126" s="31"/>
      <c r="AS126" s="30"/>
      <c r="AT126" s="30"/>
      <c r="AU126" s="30"/>
      <c r="AV126" s="30"/>
      <c r="AW126" s="30"/>
      <c r="AX126" s="30"/>
      <c r="AY126" s="30"/>
      <c r="AZ126" s="30"/>
      <c r="BA126" s="30"/>
      <c r="BB126" s="30"/>
      <c r="BC126" s="30"/>
      <c r="BD126" s="30"/>
      <c r="BE126" s="30"/>
    </row>
    <row r="127" spans="1:91" s="2" customFormat="1" ht="6.95" customHeight="1">
      <c r="A127" s="30"/>
      <c r="B127" s="45"/>
      <c r="C127" s="46"/>
      <c r="D127" s="46"/>
      <c r="E127" s="46"/>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46"/>
      <c r="AH127" s="46"/>
      <c r="AI127" s="46"/>
      <c r="AJ127" s="46"/>
      <c r="AK127" s="46"/>
      <c r="AL127" s="46"/>
      <c r="AM127" s="46"/>
      <c r="AN127" s="46"/>
      <c r="AO127" s="46"/>
      <c r="AP127" s="46"/>
      <c r="AQ127" s="46"/>
      <c r="AR127" s="31"/>
      <c r="AS127" s="30"/>
      <c r="AT127" s="30"/>
      <c r="AU127" s="30"/>
      <c r="AV127" s="30"/>
      <c r="AW127" s="30"/>
      <c r="AX127" s="30"/>
      <c r="AY127" s="30"/>
      <c r="AZ127" s="30"/>
      <c r="BA127" s="30"/>
      <c r="BB127" s="30"/>
      <c r="BC127" s="30"/>
      <c r="BD127" s="30"/>
      <c r="BE127" s="30"/>
    </row>
  </sheetData>
  <mergeCells count="160">
    <mergeCell ref="L33:P33"/>
    <mergeCell ref="W33:AE33"/>
    <mergeCell ref="AK33:AO33"/>
    <mergeCell ref="AK35:AO35"/>
    <mergeCell ref="X35:AB35"/>
    <mergeCell ref="AR2:BE2"/>
    <mergeCell ref="AG107:AM107"/>
    <mergeCell ref="AG99:AM99"/>
    <mergeCell ref="AG104:AM104"/>
    <mergeCell ref="AG92:AM92"/>
    <mergeCell ref="AG103:AM103"/>
    <mergeCell ref="AG101:AM101"/>
    <mergeCell ref="AG100:AM100"/>
    <mergeCell ref="AG102:AM102"/>
    <mergeCell ref="AM87:AN87"/>
    <mergeCell ref="AM90:AP90"/>
    <mergeCell ref="AM89:AP89"/>
    <mergeCell ref="AN92:AP92"/>
    <mergeCell ref="AN107:AP107"/>
    <mergeCell ref="AN104:AP104"/>
    <mergeCell ref="AN103:AP103"/>
    <mergeCell ref="AS89:AT91"/>
    <mergeCell ref="AN94:AP94"/>
    <mergeCell ref="AN102:AP102"/>
    <mergeCell ref="AK30:AO30"/>
    <mergeCell ref="L30:P30"/>
    <mergeCell ref="W30:AE30"/>
    <mergeCell ref="W31:AE31"/>
    <mergeCell ref="AK31:AO31"/>
    <mergeCell ref="L31:P31"/>
    <mergeCell ref="L32:P32"/>
    <mergeCell ref="W32:AE32"/>
    <mergeCell ref="AK32:AO32"/>
    <mergeCell ref="K5:AO5"/>
    <mergeCell ref="K6:AO6"/>
    <mergeCell ref="E23:AN23"/>
    <mergeCell ref="AK26:AO26"/>
    <mergeCell ref="L28:P28"/>
    <mergeCell ref="W28:AE28"/>
    <mergeCell ref="AK28:AO28"/>
    <mergeCell ref="L29:P29"/>
    <mergeCell ref="W29:AE29"/>
    <mergeCell ref="AK29:AO29"/>
    <mergeCell ref="L85:AO85"/>
    <mergeCell ref="E118:I118"/>
    <mergeCell ref="K118:AF118"/>
    <mergeCell ref="E119:I119"/>
    <mergeCell ref="K119:AF119"/>
    <mergeCell ref="AG94:AM94"/>
    <mergeCell ref="AG108:AM108"/>
    <mergeCell ref="AG109:AM109"/>
    <mergeCell ref="AG117:AM117"/>
    <mergeCell ref="AN117:AP117"/>
    <mergeCell ref="AN108:AP108"/>
    <mergeCell ref="AN109:AP109"/>
    <mergeCell ref="AN118:AP118"/>
    <mergeCell ref="AG118:AM118"/>
    <mergeCell ref="AN119:AP119"/>
    <mergeCell ref="AG119:AM119"/>
    <mergeCell ref="AN101:AP101"/>
    <mergeCell ref="AN100:AP100"/>
    <mergeCell ref="AN99:AP99"/>
    <mergeCell ref="AG111:AM111"/>
    <mergeCell ref="AG112:AM112"/>
    <mergeCell ref="D105:H105"/>
    <mergeCell ref="AG105:AM105"/>
    <mergeCell ref="E112:I112"/>
    <mergeCell ref="C92:G92"/>
    <mergeCell ref="D107:H107"/>
    <mergeCell ref="D117:H117"/>
    <mergeCell ref="D102:H102"/>
    <mergeCell ref="D99:H99"/>
    <mergeCell ref="E109:I109"/>
    <mergeCell ref="E108:I108"/>
    <mergeCell ref="E104:I104"/>
    <mergeCell ref="E103:I103"/>
    <mergeCell ref="E101:I101"/>
    <mergeCell ref="E100:I100"/>
    <mergeCell ref="I92:AF92"/>
    <mergeCell ref="J102:AF102"/>
    <mergeCell ref="J107:AF107"/>
    <mergeCell ref="J117:AF117"/>
    <mergeCell ref="J99:AF99"/>
    <mergeCell ref="K100:AF100"/>
    <mergeCell ref="K104:AF104"/>
    <mergeCell ref="K101:AF101"/>
    <mergeCell ref="K103:AF103"/>
    <mergeCell ref="K109:AF109"/>
    <mergeCell ref="K108:AF108"/>
    <mergeCell ref="E113:I113"/>
    <mergeCell ref="K112:AF112"/>
    <mergeCell ref="D96:H96"/>
    <mergeCell ref="J96:AF96"/>
    <mergeCell ref="AG96:AM96"/>
    <mergeCell ref="AN96:AP96"/>
    <mergeCell ref="D97:H97"/>
    <mergeCell ref="J97:AF97"/>
    <mergeCell ref="AG97:AM97"/>
    <mergeCell ref="AN97:AP97"/>
    <mergeCell ref="D95:H95"/>
    <mergeCell ref="J95:AF95"/>
    <mergeCell ref="AG95:AM95"/>
    <mergeCell ref="AN95:AP95"/>
    <mergeCell ref="D98:H98"/>
    <mergeCell ref="J98:AF98"/>
    <mergeCell ref="AG98:AM98"/>
    <mergeCell ref="AN98:AP98"/>
    <mergeCell ref="D123:H123"/>
    <mergeCell ref="D106:H106"/>
    <mergeCell ref="J105:AF105"/>
    <mergeCell ref="J106:AF106"/>
    <mergeCell ref="AG106:AM106"/>
    <mergeCell ref="AN106:AP106"/>
    <mergeCell ref="D110:H110"/>
    <mergeCell ref="J110:AF110"/>
    <mergeCell ref="AN110:AP110"/>
    <mergeCell ref="AG110:AM110"/>
    <mergeCell ref="D111:H111"/>
    <mergeCell ref="J111:AF111"/>
    <mergeCell ref="E121:I121"/>
    <mergeCell ref="K121:AF121"/>
    <mergeCell ref="E122:I122"/>
    <mergeCell ref="K122:AF122"/>
    <mergeCell ref="AN121:AP121"/>
    <mergeCell ref="AG121:AM121"/>
    <mergeCell ref="AN122:AP122"/>
    <mergeCell ref="AG122:AM122"/>
    <mergeCell ref="E124:I124"/>
    <mergeCell ref="E125:I125"/>
    <mergeCell ref="AG114:AM114"/>
    <mergeCell ref="AN114:AP114"/>
    <mergeCell ref="AG115:AM115"/>
    <mergeCell ref="AN115:AP115"/>
    <mergeCell ref="AG116:AM116"/>
    <mergeCell ref="AN116:AP116"/>
    <mergeCell ref="J114:AF114"/>
    <mergeCell ref="E115:I115"/>
    <mergeCell ref="K115:AF115"/>
    <mergeCell ref="E116:I116"/>
    <mergeCell ref="K116:AF116"/>
    <mergeCell ref="AN120:AP120"/>
    <mergeCell ref="AG120:AM120"/>
    <mergeCell ref="D120:H120"/>
    <mergeCell ref="J120:AF120"/>
    <mergeCell ref="D114:H114"/>
    <mergeCell ref="AN105:AQ105"/>
    <mergeCell ref="AG123:AM123"/>
    <mergeCell ref="AG124:AM124"/>
    <mergeCell ref="AG125:AM125"/>
    <mergeCell ref="AN123:AP123"/>
    <mergeCell ref="AN124:AP124"/>
    <mergeCell ref="AN125:AP125"/>
    <mergeCell ref="J123:AF123"/>
    <mergeCell ref="K124:AF124"/>
    <mergeCell ref="K125:AF125"/>
    <mergeCell ref="K113:AF113"/>
    <mergeCell ref="AG113:AM113"/>
    <mergeCell ref="AN111:AP111"/>
    <mergeCell ref="AN112:AP112"/>
    <mergeCell ref="AN113:AP113"/>
  </mergeCells>
  <hyperlinks>
    <hyperlink ref="A100" location="'001 - most ev. km 6,067'!C2" display="/"/>
    <hyperlink ref="A101" location="'002 - VRN'!C2" display="/"/>
    <hyperlink ref="A103" location="'001 - propustek km 3,175'!C2" display="/"/>
    <hyperlink ref="A104" location="'002 - VRN_01'!C2" display="/"/>
    <hyperlink ref="A108" location="'001 - propustek km 4,208'!C2" display="/"/>
    <hyperlink ref="A109" location="'002 - VRN_02'!C2" display="/"/>
    <hyperlink ref="A118" location="'001 - propustek km 9,039'!C2" display="/"/>
    <hyperlink ref="A119" location="'002 - VRN_03'!C2" display="/"/>
    <hyperlink ref="A121" location="'001 - propustek km 9,256'!C2" display="/"/>
    <hyperlink ref="A122" location="'002 - VRN_04'!C2" display="/"/>
  </hyperlink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dimension ref="A1:BM221"/>
  <sheetViews>
    <sheetView workbookViewId="0">
      <selection activeCell="I223" sqref="I223"/>
    </sheetView>
  </sheetViews>
  <sheetFormatPr defaultRowHeight="11.25"/>
  <cols>
    <col min="1" max="1" width="8.33203125" style="299" customWidth="1"/>
    <col min="2" max="2" width="1.6640625" style="299" customWidth="1"/>
    <col min="3" max="3" width="4.1640625" style="299" customWidth="1"/>
    <col min="4" max="4" width="4.33203125" style="299" customWidth="1"/>
    <col min="5" max="5" width="17.1640625" style="299" customWidth="1"/>
    <col min="6" max="6" width="50.83203125" style="299" customWidth="1"/>
    <col min="7" max="7" width="7" style="299" customWidth="1"/>
    <col min="8" max="8" width="11.5" style="299" customWidth="1"/>
    <col min="9" max="11" width="20.1640625" style="299" customWidth="1"/>
    <col min="12" max="12" width="9.33203125" style="299" customWidth="1"/>
    <col min="13" max="13" width="10.83203125" style="299" hidden="1" customWidth="1"/>
    <col min="14" max="14" width="9.33203125" style="299"/>
    <col min="15" max="20" width="14.1640625" style="299" hidden="1" customWidth="1"/>
    <col min="21" max="21" width="16.33203125" style="299" hidden="1" customWidth="1"/>
    <col min="22" max="22" width="12.33203125" style="299" customWidth="1"/>
    <col min="23" max="23" width="16.33203125" style="299" customWidth="1"/>
    <col min="24" max="24" width="12.33203125" style="299" customWidth="1"/>
    <col min="25" max="25" width="15" style="299" customWidth="1"/>
    <col min="26" max="26" width="11" style="299" customWidth="1"/>
    <col min="27" max="27" width="15" style="299" customWidth="1"/>
    <col min="28" max="28" width="16.33203125" style="299" customWidth="1"/>
    <col min="29" max="29" width="11" style="299" customWidth="1"/>
    <col min="30" max="30" width="15" style="299" customWidth="1"/>
    <col min="31" max="31" width="16.33203125" style="299" customWidth="1"/>
    <col min="32" max="16384" width="9.33203125" style="299"/>
  </cols>
  <sheetData>
    <row r="1" spans="1:46">
      <c r="A1" s="298"/>
    </row>
    <row r="2" spans="1:46">
      <c r="L2" s="464"/>
      <c r="M2" s="464"/>
      <c r="N2" s="464"/>
      <c r="O2" s="464"/>
      <c r="P2" s="464"/>
      <c r="Q2" s="464"/>
      <c r="R2" s="464"/>
      <c r="S2" s="464"/>
      <c r="T2" s="464"/>
      <c r="U2" s="464"/>
      <c r="V2" s="464"/>
      <c r="AT2" s="300" t="s">
        <v>2455</v>
      </c>
    </row>
    <row r="3" spans="1:46">
      <c r="B3" s="301"/>
      <c r="C3" s="302"/>
      <c r="D3" s="302"/>
      <c r="E3" s="302"/>
      <c r="F3" s="302"/>
      <c r="G3" s="302"/>
      <c r="H3" s="302"/>
      <c r="I3" s="302"/>
      <c r="J3" s="302"/>
      <c r="K3" s="302"/>
      <c r="L3" s="303"/>
      <c r="AT3" s="300" t="s">
        <v>81</v>
      </c>
    </row>
    <row r="4" spans="1:46" ht="18">
      <c r="B4" s="303"/>
      <c r="D4" s="304" t="s">
        <v>112</v>
      </c>
      <c r="L4" s="303"/>
      <c r="M4" s="305" t="s">
        <v>10</v>
      </c>
      <c r="AT4" s="300" t="s">
        <v>3</v>
      </c>
    </row>
    <row r="5" spans="1:46">
      <c r="B5" s="303"/>
      <c r="L5" s="303"/>
    </row>
    <row r="6" spans="1:46" ht="12.75">
      <c r="B6" s="303"/>
      <c r="D6" s="306" t="s">
        <v>14</v>
      </c>
      <c r="L6" s="303"/>
    </row>
    <row r="7" spans="1:46" ht="12.75">
      <c r="B7" s="303"/>
      <c r="E7" s="465" t="str">
        <f>'[1]Rekapitulace stavby'!K6</f>
        <v>Oprava traťového úseku trati 185 Horažďovice - Žichovice</v>
      </c>
      <c r="F7" s="466"/>
      <c r="G7" s="466"/>
      <c r="H7" s="466"/>
      <c r="L7" s="303"/>
    </row>
    <row r="8" spans="1:46" s="310" customFormat="1" ht="12.75">
      <c r="A8" s="307"/>
      <c r="B8" s="308"/>
      <c r="C8" s="307"/>
      <c r="D8" s="306" t="s">
        <v>113</v>
      </c>
      <c r="E8" s="307"/>
      <c r="F8" s="307"/>
      <c r="G8" s="307"/>
      <c r="H8" s="307"/>
      <c r="I8" s="307"/>
      <c r="J8" s="307"/>
      <c r="K8" s="307"/>
      <c r="L8" s="309"/>
      <c r="S8" s="307"/>
      <c r="T8" s="307"/>
      <c r="U8" s="307"/>
      <c r="V8" s="307"/>
      <c r="W8" s="307"/>
      <c r="X8" s="307"/>
      <c r="Y8" s="307"/>
      <c r="Z8" s="307"/>
      <c r="AA8" s="307"/>
      <c r="AB8" s="307"/>
      <c r="AC8" s="307"/>
      <c r="AD8" s="307"/>
      <c r="AE8" s="307"/>
    </row>
    <row r="9" spans="1:46" s="310" customFormat="1">
      <c r="A9" s="307"/>
      <c r="B9" s="308"/>
      <c r="C9" s="307"/>
      <c r="D9" s="307"/>
      <c r="E9" s="467" t="s">
        <v>2456</v>
      </c>
      <c r="F9" s="468"/>
      <c r="G9" s="468"/>
      <c r="H9" s="468"/>
      <c r="I9" s="307"/>
      <c r="J9" s="307"/>
      <c r="K9" s="307"/>
      <c r="L9" s="309"/>
      <c r="S9" s="307"/>
      <c r="T9" s="307"/>
      <c r="U9" s="307"/>
      <c r="V9" s="307"/>
      <c r="W9" s="307"/>
      <c r="X9" s="307"/>
      <c r="Y9" s="307"/>
      <c r="Z9" s="307"/>
      <c r="AA9" s="307"/>
      <c r="AB9" s="307"/>
      <c r="AC9" s="307"/>
      <c r="AD9" s="307"/>
      <c r="AE9" s="307"/>
    </row>
    <row r="10" spans="1:46" s="310" customFormat="1">
      <c r="A10" s="307"/>
      <c r="B10" s="308"/>
      <c r="C10" s="307"/>
      <c r="D10" s="307"/>
      <c r="E10" s="307"/>
      <c r="F10" s="307"/>
      <c r="G10" s="307"/>
      <c r="H10" s="307"/>
      <c r="I10" s="307"/>
      <c r="J10" s="307"/>
      <c r="K10" s="307"/>
      <c r="L10" s="309"/>
      <c r="S10" s="307"/>
      <c r="T10" s="307"/>
      <c r="U10" s="307"/>
      <c r="V10" s="307"/>
      <c r="W10" s="307"/>
      <c r="X10" s="307"/>
      <c r="Y10" s="307"/>
      <c r="Z10" s="307"/>
      <c r="AA10" s="307"/>
      <c r="AB10" s="307"/>
      <c r="AC10" s="307"/>
      <c r="AD10" s="307"/>
      <c r="AE10" s="307"/>
    </row>
    <row r="11" spans="1:46" s="310" customFormat="1" ht="12.75">
      <c r="A11" s="307"/>
      <c r="B11" s="308"/>
      <c r="C11" s="307"/>
      <c r="D11" s="306" t="s">
        <v>16</v>
      </c>
      <c r="E11" s="307"/>
      <c r="F11" s="311" t="s">
        <v>1</v>
      </c>
      <c r="G11" s="307"/>
      <c r="H11" s="307"/>
      <c r="I11" s="306" t="s">
        <v>17</v>
      </c>
      <c r="J11" s="311" t="s">
        <v>1</v>
      </c>
      <c r="K11" s="307"/>
      <c r="L11" s="309"/>
      <c r="S11" s="307"/>
      <c r="T11" s="307"/>
      <c r="U11" s="307"/>
      <c r="V11" s="307"/>
      <c r="W11" s="307"/>
      <c r="X11" s="307"/>
      <c r="Y11" s="307"/>
      <c r="Z11" s="307"/>
      <c r="AA11" s="307"/>
      <c r="AB11" s="307"/>
      <c r="AC11" s="307"/>
      <c r="AD11" s="307"/>
      <c r="AE11" s="307"/>
    </row>
    <row r="12" spans="1:46" s="310" customFormat="1" ht="12.75">
      <c r="A12" s="307"/>
      <c r="B12" s="308"/>
      <c r="C12" s="307"/>
      <c r="D12" s="306" t="s">
        <v>19</v>
      </c>
      <c r="E12" s="307"/>
      <c r="F12" s="311" t="s">
        <v>20</v>
      </c>
      <c r="G12" s="307"/>
      <c r="H12" s="307"/>
      <c r="I12" s="306" t="s">
        <v>21</v>
      </c>
      <c r="J12" s="312" t="str">
        <f>'[1]Rekapitulace stavby'!AN8</f>
        <v>11. 6. 2020</v>
      </c>
      <c r="K12" s="307"/>
      <c r="L12" s="309"/>
      <c r="S12" s="307"/>
      <c r="T12" s="307"/>
      <c r="U12" s="307"/>
      <c r="V12" s="307"/>
      <c r="W12" s="307"/>
      <c r="X12" s="307"/>
      <c r="Y12" s="307"/>
      <c r="Z12" s="307"/>
      <c r="AA12" s="307"/>
      <c r="AB12" s="307"/>
      <c r="AC12" s="307"/>
      <c r="AD12" s="307"/>
      <c r="AE12" s="307"/>
    </row>
    <row r="13" spans="1:46" s="310" customFormat="1">
      <c r="A13" s="307"/>
      <c r="B13" s="308"/>
      <c r="C13" s="307"/>
      <c r="D13" s="307"/>
      <c r="E13" s="307"/>
      <c r="F13" s="307"/>
      <c r="G13" s="307"/>
      <c r="H13" s="307"/>
      <c r="I13" s="307"/>
      <c r="J13" s="307"/>
      <c r="K13" s="307"/>
      <c r="L13" s="309"/>
      <c r="S13" s="307"/>
      <c r="T13" s="307"/>
      <c r="U13" s="307"/>
      <c r="V13" s="307"/>
      <c r="W13" s="307"/>
      <c r="X13" s="307"/>
      <c r="Y13" s="307"/>
      <c r="Z13" s="307"/>
      <c r="AA13" s="307"/>
      <c r="AB13" s="307"/>
      <c r="AC13" s="307"/>
      <c r="AD13" s="307"/>
      <c r="AE13" s="307"/>
    </row>
    <row r="14" spans="1:46" s="310" customFormat="1" ht="12.75">
      <c r="A14" s="307"/>
      <c r="B14" s="308"/>
      <c r="C14" s="307"/>
      <c r="D14" s="306" t="s">
        <v>25</v>
      </c>
      <c r="E14" s="307"/>
      <c r="F14" s="307"/>
      <c r="G14" s="307"/>
      <c r="H14" s="307"/>
      <c r="I14" s="306" t="s">
        <v>26</v>
      </c>
      <c r="J14" s="311" t="str">
        <f>IF('[1]Rekapitulace stavby'!AN10="","",'[1]Rekapitulace stavby'!AN10)</f>
        <v/>
      </c>
      <c r="K14" s="307"/>
      <c r="L14" s="309"/>
      <c r="S14" s="307"/>
      <c r="T14" s="307"/>
      <c r="U14" s="307"/>
      <c r="V14" s="307"/>
      <c r="W14" s="307"/>
      <c r="X14" s="307"/>
      <c r="Y14" s="307"/>
      <c r="Z14" s="307"/>
      <c r="AA14" s="307"/>
      <c r="AB14" s="307"/>
      <c r="AC14" s="307"/>
      <c r="AD14" s="307"/>
      <c r="AE14" s="307"/>
    </row>
    <row r="15" spans="1:46" s="310" customFormat="1" ht="12.75">
      <c r="A15" s="307"/>
      <c r="B15" s="308"/>
      <c r="C15" s="307"/>
      <c r="D15" s="307"/>
      <c r="E15" s="311" t="str">
        <f>IF('[1]Rekapitulace stavby'!E11="","",'[1]Rekapitulace stavby'!E11)</f>
        <v xml:space="preserve"> </v>
      </c>
      <c r="F15" s="307"/>
      <c r="G15" s="307"/>
      <c r="H15" s="307"/>
      <c r="I15" s="306" t="s">
        <v>27</v>
      </c>
      <c r="J15" s="311" t="str">
        <f>IF('[1]Rekapitulace stavby'!AN11="","",'[1]Rekapitulace stavby'!AN11)</f>
        <v/>
      </c>
      <c r="K15" s="307"/>
      <c r="L15" s="309"/>
      <c r="S15" s="307"/>
      <c r="T15" s="307"/>
      <c r="U15" s="307"/>
      <c r="V15" s="307"/>
      <c r="W15" s="307"/>
      <c r="X15" s="307"/>
      <c r="Y15" s="307"/>
      <c r="Z15" s="307"/>
      <c r="AA15" s="307"/>
      <c r="AB15" s="307"/>
      <c r="AC15" s="307"/>
      <c r="AD15" s="307"/>
      <c r="AE15" s="307"/>
    </row>
    <row r="16" spans="1:46" s="310" customFormat="1">
      <c r="A16" s="307"/>
      <c r="B16" s="308"/>
      <c r="C16" s="307"/>
      <c r="D16" s="307"/>
      <c r="E16" s="307"/>
      <c r="F16" s="307"/>
      <c r="G16" s="307"/>
      <c r="H16" s="307"/>
      <c r="I16" s="307"/>
      <c r="J16" s="307"/>
      <c r="K16" s="307"/>
      <c r="L16" s="309"/>
      <c r="S16" s="307"/>
      <c r="T16" s="307"/>
      <c r="U16" s="307"/>
      <c r="V16" s="307"/>
      <c r="W16" s="307"/>
      <c r="X16" s="307"/>
      <c r="Y16" s="307"/>
      <c r="Z16" s="307"/>
      <c r="AA16" s="307"/>
      <c r="AB16" s="307"/>
      <c r="AC16" s="307"/>
      <c r="AD16" s="307"/>
      <c r="AE16" s="307"/>
    </row>
    <row r="17" spans="1:31" s="310" customFormat="1" ht="12.75">
      <c r="A17" s="307"/>
      <c r="B17" s="308"/>
      <c r="C17" s="307"/>
      <c r="D17" s="306" t="s">
        <v>28</v>
      </c>
      <c r="E17" s="307"/>
      <c r="F17" s="307"/>
      <c r="G17" s="307"/>
      <c r="H17" s="307"/>
      <c r="I17" s="306" t="s">
        <v>26</v>
      </c>
      <c r="J17" s="311" t="str">
        <f>'[1]Rekapitulace stavby'!AN13</f>
        <v/>
      </c>
      <c r="K17" s="307"/>
      <c r="L17" s="309"/>
      <c r="S17" s="307"/>
      <c r="T17" s="307"/>
      <c r="U17" s="307"/>
      <c r="V17" s="307"/>
      <c r="W17" s="307"/>
      <c r="X17" s="307"/>
      <c r="Y17" s="307"/>
      <c r="Z17" s="307"/>
      <c r="AA17" s="307"/>
      <c r="AB17" s="307"/>
      <c r="AC17" s="307"/>
      <c r="AD17" s="307"/>
      <c r="AE17" s="307"/>
    </row>
    <row r="18" spans="1:31" s="310" customFormat="1" ht="12.75">
      <c r="A18" s="307"/>
      <c r="B18" s="308"/>
      <c r="C18" s="307"/>
      <c r="D18" s="307"/>
      <c r="E18" s="469" t="str">
        <f>'[1]Rekapitulace stavby'!E14</f>
        <v xml:space="preserve"> </v>
      </c>
      <c r="F18" s="469"/>
      <c r="G18" s="469"/>
      <c r="H18" s="469"/>
      <c r="I18" s="306" t="s">
        <v>27</v>
      </c>
      <c r="J18" s="311" t="str">
        <f>'[1]Rekapitulace stavby'!AN14</f>
        <v/>
      </c>
      <c r="K18" s="307"/>
      <c r="L18" s="309"/>
      <c r="S18" s="307"/>
      <c r="T18" s="307"/>
      <c r="U18" s="307"/>
      <c r="V18" s="307"/>
      <c r="W18" s="307"/>
      <c r="X18" s="307"/>
      <c r="Y18" s="307"/>
      <c r="Z18" s="307"/>
      <c r="AA18" s="307"/>
      <c r="AB18" s="307"/>
      <c r="AC18" s="307"/>
      <c r="AD18" s="307"/>
      <c r="AE18" s="307"/>
    </row>
    <row r="19" spans="1:31" s="310" customFormat="1">
      <c r="A19" s="307"/>
      <c r="B19" s="308"/>
      <c r="C19" s="307"/>
      <c r="D19" s="307"/>
      <c r="E19" s="307"/>
      <c r="F19" s="307"/>
      <c r="G19" s="307"/>
      <c r="H19" s="307"/>
      <c r="I19" s="307"/>
      <c r="J19" s="307"/>
      <c r="K19" s="307"/>
      <c r="L19" s="309"/>
      <c r="S19" s="307"/>
      <c r="T19" s="307"/>
      <c r="U19" s="307"/>
      <c r="V19" s="307"/>
      <c r="W19" s="307"/>
      <c r="X19" s="307"/>
      <c r="Y19" s="307"/>
      <c r="Z19" s="307"/>
      <c r="AA19" s="307"/>
      <c r="AB19" s="307"/>
      <c r="AC19" s="307"/>
      <c r="AD19" s="307"/>
      <c r="AE19" s="307"/>
    </row>
    <row r="20" spans="1:31" s="310" customFormat="1" ht="12.75">
      <c r="A20" s="307"/>
      <c r="B20" s="308"/>
      <c r="C20" s="307"/>
      <c r="D20" s="306" t="s">
        <v>29</v>
      </c>
      <c r="E20" s="307"/>
      <c r="F20" s="307"/>
      <c r="G20" s="307"/>
      <c r="H20" s="307"/>
      <c r="I20" s="306" t="s">
        <v>26</v>
      </c>
      <c r="J20" s="311" t="str">
        <f>IF('[1]Rekapitulace stavby'!AN16="","",'[1]Rekapitulace stavby'!AN16)</f>
        <v/>
      </c>
      <c r="K20" s="307"/>
      <c r="L20" s="309"/>
      <c r="S20" s="307"/>
      <c r="T20" s="307"/>
      <c r="U20" s="307"/>
      <c r="V20" s="307"/>
      <c r="W20" s="307"/>
      <c r="X20" s="307"/>
      <c r="Y20" s="307"/>
      <c r="Z20" s="307"/>
      <c r="AA20" s="307"/>
      <c r="AB20" s="307"/>
      <c r="AC20" s="307"/>
      <c r="AD20" s="307"/>
      <c r="AE20" s="307"/>
    </row>
    <row r="21" spans="1:31" s="310" customFormat="1" ht="12.75">
      <c r="A21" s="307"/>
      <c r="B21" s="308"/>
      <c r="C21" s="307"/>
      <c r="D21" s="307"/>
      <c r="E21" s="311" t="str">
        <f>IF('[1]Rekapitulace stavby'!E17="","",'[1]Rekapitulace stavby'!E17)</f>
        <v xml:space="preserve"> </v>
      </c>
      <c r="F21" s="307"/>
      <c r="G21" s="307"/>
      <c r="H21" s="307"/>
      <c r="I21" s="306" t="s">
        <v>27</v>
      </c>
      <c r="J21" s="311" t="str">
        <f>IF('[1]Rekapitulace stavby'!AN17="","",'[1]Rekapitulace stavby'!AN17)</f>
        <v/>
      </c>
      <c r="K21" s="307"/>
      <c r="L21" s="309"/>
      <c r="S21" s="307"/>
      <c r="T21" s="307"/>
      <c r="U21" s="307"/>
      <c r="V21" s="307"/>
      <c r="W21" s="307"/>
      <c r="X21" s="307"/>
      <c r="Y21" s="307"/>
      <c r="Z21" s="307"/>
      <c r="AA21" s="307"/>
      <c r="AB21" s="307"/>
      <c r="AC21" s="307"/>
      <c r="AD21" s="307"/>
      <c r="AE21" s="307"/>
    </row>
    <row r="22" spans="1:31" s="310" customFormat="1">
      <c r="A22" s="307"/>
      <c r="B22" s="308"/>
      <c r="C22" s="307"/>
      <c r="D22" s="307"/>
      <c r="E22" s="307"/>
      <c r="F22" s="307"/>
      <c r="G22" s="307"/>
      <c r="H22" s="307"/>
      <c r="I22" s="307"/>
      <c r="J22" s="307"/>
      <c r="K22" s="307"/>
      <c r="L22" s="309"/>
      <c r="S22" s="307"/>
      <c r="T22" s="307"/>
      <c r="U22" s="307"/>
      <c r="V22" s="307"/>
      <c r="W22" s="307"/>
      <c r="X22" s="307"/>
      <c r="Y22" s="307"/>
      <c r="Z22" s="307"/>
      <c r="AA22" s="307"/>
      <c r="AB22" s="307"/>
      <c r="AC22" s="307"/>
      <c r="AD22" s="307"/>
      <c r="AE22" s="307"/>
    </row>
    <row r="23" spans="1:31" s="310" customFormat="1" ht="12.75">
      <c r="A23" s="307"/>
      <c r="B23" s="308"/>
      <c r="C23" s="307"/>
      <c r="D23" s="306" t="s">
        <v>31</v>
      </c>
      <c r="E23" s="307"/>
      <c r="F23" s="307"/>
      <c r="G23" s="307"/>
      <c r="H23" s="307"/>
      <c r="I23" s="306" t="s">
        <v>26</v>
      </c>
      <c r="J23" s="311" t="str">
        <f>IF('[1]Rekapitulace stavby'!AN19="","",'[1]Rekapitulace stavby'!AN19)</f>
        <v/>
      </c>
      <c r="K23" s="307"/>
      <c r="L23" s="309"/>
      <c r="S23" s="307"/>
      <c r="T23" s="307"/>
      <c r="U23" s="307"/>
      <c r="V23" s="307"/>
      <c r="W23" s="307"/>
      <c r="X23" s="307"/>
      <c r="Y23" s="307"/>
      <c r="Z23" s="307"/>
      <c r="AA23" s="307"/>
      <c r="AB23" s="307"/>
      <c r="AC23" s="307"/>
      <c r="AD23" s="307"/>
      <c r="AE23" s="307"/>
    </row>
    <row r="24" spans="1:31" s="310" customFormat="1" ht="12.75">
      <c r="A24" s="307"/>
      <c r="B24" s="308"/>
      <c r="C24" s="307"/>
      <c r="D24" s="307"/>
      <c r="E24" s="311" t="str">
        <f>IF('[1]Rekapitulace stavby'!E20="","",'[1]Rekapitulace stavby'!E20)</f>
        <v xml:space="preserve"> </v>
      </c>
      <c r="F24" s="307"/>
      <c r="G24" s="307"/>
      <c r="H24" s="307"/>
      <c r="I24" s="306" t="s">
        <v>27</v>
      </c>
      <c r="J24" s="311" t="str">
        <f>IF('[1]Rekapitulace stavby'!AN20="","",'[1]Rekapitulace stavby'!AN20)</f>
        <v/>
      </c>
      <c r="K24" s="307"/>
      <c r="L24" s="309"/>
      <c r="S24" s="307"/>
      <c r="T24" s="307"/>
      <c r="U24" s="307"/>
      <c r="V24" s="307"/>
      <c r="W24" s="307"/>
      <c r="X24" s="307"/>
      <c r="Y24" s="307"/>
      <c r="Z24" s="307"/>
      <c r="AA24" s="307"/>
      <c r="AB24" s="307"/>
      <c r="AC24" s="307"/>
      <c r="AD24" s="307"/>
      <c r="AE24" s="307"/>
    </row>
    <row r="25" spans="1:31" s="310" customFormat="1">
      <c r="A25" s="307"/>
      <c r="B25" s="308"/>
      <c r="C25" s="307"/>
      <c r="D25" s="307"/>
      <c r="E25" s="307"/>
      <c r="F25" s="307"/>
      <c r="G25" s="307"/>
      <c r="H25" s="307"/>
      <c r="I25" s="307"/>
      <c r="J25" s="307"/>
      <c r="K25" s="307"/>
      <c r="L25" s="309"/>
      <c r="S25" s="307"/>
      <c r="T25" s="307"/>
      <c r="U25" s="307"/>
      <c r="V25" s="307"/>
      <c r="W25" s="307"/>
      <c r="X25" s="307"/>
      <c r="Y25" s="307"/>
      <c r="Z25" s="307"/>
      <c r="AA25" s="307"/>
      <c r="AB25" s="307"/>
      <c r="AC25" s="307"/>
      <c r="AD25" s="307"/>
      <c r="AE25" s="307"/>
    </row>
    <row r="26" spans="1:31" s="310" customFormat="1" ht="12.75">
      <c r="A26" s="307"/>
      <c r="B26" s="308"/>
      <c r="C26" s="307"/>
      <c r="D26" s="306" t="s">
        <v>32</v>
      </c>
      <c r="E26" s="307"/>
      <c r="F26" s="307"/>
      <c r="G26" s="307"/>
      <c r="H26" s="307"/>
      <c r="I26" s="307"/>
      <c r="J26" s="307"/>
      <c r="K26" s="307"/>
      <c r="L26" s="309"/>
      <c r="S26" s="307"/>
      <c r="T26" s="307"/>
      <c r="U26" s="307"/>
      <c r="V26" s="307"/>
      <c r="W26" s="307"/>
      <c r="X26" s="307"/>
      <c r="Y26" s="307"/>
      <c r="Z26" s="307"/>
      <c r="AA26" s="307"/>
      <c r="AB26" s="307"/>
      <c r="AC26" s="307"/>
      <c r="AD26" s="307"/>
      <c r="AE26" s="307"/>
    </row>
    <row r="27" spans="1:31" s="316" customFormat="1" ht="12.75">
      <c r="A27" s="313"/>
      <c r="B27" s="314"/>
      <c r="C27" s="313"/>
      <c r="D27" s="313"/>
      <c r="E27" s="470" t="s">
        <v>1</v>
      </c>
      <c r="F27" s="470"/>
      <c r="G27" s="470"/>
      <c r="H27" s="470"/>
      <c r="I27" s="313"/>
      <c r="J27" s="313"/>
      <c r="K27" s="313"/>
      <c r="L27" s="315"/>
      <c r="S27" s="313"/>
      <c r="T27" s="313"/>
      <c r="U27" s="313"/>
      <c r="V27" s="313"/>
      <c r="W27" s="313"/>
      <c r="X27" s="313"/>
      <c r="Y27" s="313"/>
      <c r="Z27" s="313"/>
      <c r="AA27" s="313"/>
      <c r="AB27" s="313"/>
      <c r="AC27" s="313"/>
      <c r="AD27" s="313"/>
      <c r="AE27" s="313"/>
    </row>
    <row r="28" spans="1:31" s="310" customFormat="1">
      <c r="A28" s="307"/>
      <c r="B28" s="308"/>
      <c r="C28" s="307"/>
      <c r="D28" s="307"/>
      <c r="E28" s="307"/>
      <c r="F28" s="307"/>
      <c r="G28" s="307"/>
      <c r="H28" s="307"/>
      <c r="I28" s="307"/>
      <c r="J28" s="307"/>
      <c r="K28" s="307"/>
      <c r="L28" s="309"/>
      <c r="S28" s="307"/>
      <c r="T28" s="307"/>
      <c r="U28" s="307"/>
      <c r="V28" s="307"/>
      <c r="W28" s="307"/>
      <c r="X28" s="307"/>
      <c r="Y28" s="307"/>
      <c r="Z28" s="307"/>
      <c r="AA28" s="307"/>
      <c r="AB28" s="307"/>
      <c r="AC28" s="307"/>
      <c r="AD28" s="307"/>
      <c r="AE28" s="307"/>
    </row>
    <row r="29" spans="1:31" s="310" customFormat="1">
      <c r="A29" s="307"/>
      <c r="B29" s="308"/>
      <c r="C29" s="307"/>
      <c r="D29" s="317"/>
      <c r="E29" s="317"/>
      <c r="F29" s="317"/>
      <c r="G29" s="317"/>
      <c r="H29" s="317"/>
      <c r="I29" s="317"/>
      <c r="J29" s="317"/>
      <c r="K29" s="317"/>
      <c r="L29" s="309"/>
      <c r="S29" s="307"/>
      <c r="T29" s="307"/>
      <c r="U29" s="307"/>
      <c r="V29" s="307"/>
      <c r="W29" s="307"/>
      <c r="X29" s="307"/>
      <c r="Y29" s="307"/>
      <c r="Z29" s="307"/>
      <c r="AA29" s="307"/>
      <c r="AB29" s="307"/>
      <c r="AC29" s="307"/>
      <c r="AD29" s="307"/>
      <c r="AE29" s="307"/>
    </row>
    <row r="30" spans="1:31" s="310" customFormat="1" ht="15.75">
      <c r="A30" s="307"/>
      <c r="B30" s="308"/>
      <c r="C30" s="307"/>
      <c r="D30" s="318" t="s">
        <v>33</v>
      </c>
      <c r="E30" s="307"/>
      <c r="F30" s="307"/>
      <c r="G30" s="307"/>
      <c r="H30" s="307"/>
      <c r="I30" s="307"/>
      <c r="J30" s="319">
        <f>ROUND(J121, 2)</f>
        <v>0</v>
      </c>
      <c r="K30" s="307"/>
      <c r="L30" s="309"/>
      <c r="S30" s="307"/>
      <c r="T30" s="307"/>
      <c r="U30" s="307"/>
      <c r="V30" s="307"/>
      <c r="W30" s="307"/>
      <c r="X30" s="307"/>
      <c r="Y30" s="307"/>
      <c r="Z30" s="307"/>
      <c r="AA30" s="307"/>
      <c r="AB30" s="307"/>
      <c r="AC30" s="307"/>
      <c r="AD30" s="307"/>
      <c r="AE30" s="307"/>
    </row>
    <row r="31" spans="1:31" s="310" customFormat="1">
      <c r="A31" s="307"/>
      <c r="B31" s="308"/>
      <c r="C31" s="307"/>
      <c r="D31" s="317"/>
      <c r="E31" s="317"/>
      <c r="F31" s="317"/>
      <c r="G31" s="317"/>
      <c r="H31" s="317"/>
      <c r="I31" s="317"/>
      <c r="J31" s="317"/>
      <c r="K31" s="317"/>
      <c r="L31" s="309"/>
      <c r="S31" s="307"/>
      <c r="T31" s="307"/>
      <c r="U31" s="307"/>
      <c r="V31" s="307"/>
      <c r="W31" s="307"/>
      <c r="X31" s="307"/>
      <c r="Y31" s="307"/>
      <c r="Z31" s="307"/>
      <c r="AA31" s="307"/>
      <c r="AB31" s="307"/>
      <c r="AC31" s="307"/>
      <c r="AD31" s="307"/>
      <c r="AE31" s="307"/>
    </row>
    <row r="32" spans="1:31" s="310" customFormat="1" ht="12.75">
      <c r="A32" s="307"/>
      <c r="B32" s="308"/>
      <c r="C32" s="307"/>
      <c r="D32" s="307"/>
      <c r="E32" s="307"/>
      <c r="F32" s="320" t="s">
        <v>35</v>
      </c>
      <c r="G32" s="307"/>
      <c r="H32" s="307"/>
      <c r="I32" s="320" t="s">
        <v>34</v>
      </c>
      <c r="J32" s="320" t="s">
        <v>36</v>
      </c>
      <c r="K32" s="307"/>
      <c r="L32" s="309"/>
      <c r="S32" s="307"/>
      <c r="T32" s="307"/>
      <c r="U32" s="307"/>
      <c r="V32" s="307"/>
      <c r="W32" s="307"/>
      <c r="X32" s="307"/>
      <c r="Y32" s="307"/>
      <c r="Z32" s="307"/>
      <c r="AA32" s="307"/>
      <c r="AB32" s="307"/>
      <c r="AC32" s="307"/>
      <c r="AD32" s="307"/>
      <c r="AE32" s="307"/>
    </row>
    <row r="33" spans="1:31" s="310" customFormat="1" ht="12.75">
      <c r="A33" s="307"/>
      <c r="B33" s="308"/>
      <c r="C33" s="307"/>
      <c r="D33" s="321" t="s">
        <v>37</v>
      </c>
      <c r="E33" s="306" t="s">
        <v>38</v>
      </c>
      <c r="F33" s="322">
        <f>ROUND((SUM(BE121:BE220)),  2)</f>
        <v>0</v>
      </c>
      <c r="G33" s="307"/>
      <c r="H33" s="307"/>
      <c r="I33" s="323">
        <v>0.21</v>
      </c>
      <c r="J33" s="322">
        <f>ROUND(((SUM(BE121:BE220))*I33),  2)</f>
        <v>0</v>
      </c>
      <c r="K33" s="307"/>
      <c r="L33" s="309"/>
      <c r="S33" s="307"/>
      <c r="T33" s="307"/>
      <c r="U33" s="307"/>
      <c r="V33" s="307"/>
      <c r="W33" s="307"/>
      <c r="X33" s="307"/>
      <c r="Y33" s="307"/>
      <c r="Z33" s="307"/>
      <c r="AA33" s="307"/>
      <c r="AB33" s="307"/>
      <c r="AC33" s="307"/>
      <c r="AD33" s="307"/>
      <c r="AE33" s="307"/>
    </row>
    <row r="34" spans="1:31" s="310" customFormat="1" ht="12.75">
      <c r="A34" s="307"/>
      <c r="B34" s="308"/>
      <c r="C34" s="307"/>
      <c r="D34" s="307"/>
      <c r="E34" s="306" t="s">
        <v>39</v>
      </c>
      <c r="F34" s="322">
        <f>ROUND((SUM(BF121:BF220)),  2)</f>
        <v>0</v>
      </c>
      <c r="G34" s="307"/>
      <c r="H34" s="307"/>
      <c r="I34" s="323">
        <v>0.15</v>
      </c>
      <c r="J34" s="322">
        <f>ROUND(((SUM(BF121:BF220))*I34),  2)</f>
        <v>0</v>
      </c>
      <c r="K34" s="307"/>
      <c r="L34" s="309"/>
      <c r="S34" s="307"/>
      <c r="T34" s="307"/>
      <c r="U34" s="307"/>
      <c r="V34" s="307"/>
      <c r="W34" s="307"/>
      <c r="X34" s="307"/>
      <c r="Y34" s="307"/>
      <c r="Z34" s="307"/>
      <c r="AA34" s="307"/>
      <c r="AB34" s="307"/>
      <c r="AC34" s="307"/>
      <c r="AD34" s="307"/>
      <c r="AE34" s="307"/>
    </row>
    <row r="35" spans="1:31" s="310" customFormat="1" ht="12.75">
      <c r="A35" s="307"/>
      <c r="B35" s="308"/>
      <c r="C35" s="307"/>
      <c r="D35" s="307"/>
      <c r="E35" s="306" t="s">
        <v>40</v>
      </c>
      <c r="F35" s="322">
        <f>ROUND((SUM(BG121:BG220)),  2)</f>
        <v>0</v>
      </c>
      <c r="G35" s="307"/>
      <c r="H35" s="307"/>
      <c r="I35" s="323">
        <v>0.21</v>
      </c>
      <c r="J35" s="322">
        <f>0</f>
        <v>0</v>
      </c>
      <c r="K35" s="307"/>
      <c r="L35" s="309"/>
      <c r="S35" s="307"/>
      <c r="T35" s="307"/>
      <c r="U35" s="307"/>
      <c r="V35" s="307"/>
      <c r="W35" s="307"/>
      <c r="X35" s="307"/>
      <c r="Y35" s="307"/>
      <c r="Z35" s="307"/>
      <c r="AA35" s="307"/>
      <c r="AB35" s="307"/>
      <c r="AC35" s="307"/>
      <c r="AD35" s="307"/>
      <c r="AE35" s="307"/>
    </row>
    <row r="36" spans="1:31" s="310" customFormat="1" ht="12.75">
      <c r="A36" s="307"/>
      <c r="B36" s="308"/>
      <c r="C36" s="307"/>
      <c r="D36" s="307"/>
      <c r="E36" s="306" t="s">
        <v>41</v>
      </c>
      <c r="F36" s="322">
        <f>ROUND((SUM(BH121:BH220)),  2)</f>
        <v>0</v>
      </c>
      <c r="G36" s="307"/>
      <c r="H36" s="307"/>
      <c r="I36" s="323">
        <v>0.15</v>
      </c>
      <c r="J36" s="322">
        <f>0</f>
        <v>0</v>
      </c>
      <c r="K36" s="307"/>
      <c r="L36" s="309"/>
      <c r="S36" s="307"/>
      <c r="T36" s="307"/>
      <c r="U36" s="307"/>
      <c r="V36" s="307"/>
      <c r="W36" s="307"/>
      <c r="X36" s="307"/>
      <c r="Y36" s="307"/>
      <c r="Z36" s="307"/>
      <c r="AA36" s="307"/>
      <c r="AB36" s="307"/>
      <c r="AC36" s="307"/>
      <c r="AD36" s="307"/>
      <c r="AE36" s="307"/>
    </row>
    <row r="37" spans="1:31" s="310" customFormat="1" ht="12.75">
      <c r="A37" s="307"/>
      <c r="B37" s="308"/>
      <c r="C37" s="307"/>
      <c r="D37" s="307"/>
      <c r="E37" s="306" t="s">
        <v>42</v>
      </c>
      <c r="F37" s="322">
        <f>ROUND((SUM(BI121:BI220)),  2)</f>
        <v>0</v>
      </c>
      <c r="G37" s="307"/>
      <c r="H37" s="307"/>
      <c r="I37" s="323">
        <v>0</v>
      </c>
      <c r="J37" s="322">
        <f>0</f>
        <v>0</v>
      </c>
      <c r="K37" s="307"/>
      <c r="L37" s="309"/>
      <c r="S37" s="307"/>
      <c r="T37" s="307"/>
      <c r="U37" s="307"/>
      <c r="V37" s="307"/>
      <c r="W37" s="307"/>
      <c r="X37" s="307"/>
      <c r="Y37" s="307"/>
      <c r="Z37" s="307"/>
      <c r="AA37" s="307"/>
      <c r="AB37" s="307"/>
      <c r="AC37" s="307"/>
      <c r="AD37" s="307"/>
      <c r="AE37" s="307"/>
    </row>
    <row r="38" spans="1:31" s="310" customFormat="1">
      <c r="A38" s="307"/>
      <c r="B38" s="308"/>
      <c r="C38" s="307"/>
      <c r="D38" s="307"/>
      <c r="E38" s="307"/>
      <c r="F38" s="307"/>
      <c r="G38" s="307"/>
      <c r="H38" s="307"/>
      <c r="I38" s="307"/>
      <c r="J38" s="307"/>
      <c r="K38" s="307"/>
      <c r="L38" s="309"/>
      <c r="S38" s="307"/>
      <c r="T38" s="307"/>
      <c r="U38" s="307"/>
      <c r="V38" s="307"/>
      <c r="W38" s="307"/>
      <c r="X38" s="307"/>
      <c r="Y38" s="307"/>
      <c r="Z38" s="307"/>
      <c r="AA38" s="307"/>
      <c r="AB38" s="307"/>
      <c r="AC38" s="307"/>
      <c r="AD38" s="307"/>
      <c r="AE38" s="307"/>
    </row>
    <row r="39" spans="1:31" s="310" customFormat="1" ht="15.75">
      <c r="A39" s="307"/>
      <c r="B39" s="308"/>
      <c r="C39" s="307"/>
      <c r="D39" s="324" t="s">
        <v>43</v>
      </c>
      <c r="E39" s="325"/>
      <c r="F39" s="325"/>
      <c r="G39" s="326" t="s">
        <v>44</v>
      </c>
      <c r="H39" s="327" t="s">
        <v>45</v>
      </c>
      <c r="I39" s="325"/>
      <c r="J39" s="328">
        <f>SUM(J30:J37)</f>
        <v>0</v>
      </c>
      <c r="K39" s="329"/>
      <c r="L39" s="309"/>
      <c r="S39" s="307"/>
      <c r="T39" s="307"/>
      <c r="U39" s="307"/>
      <c r="V39" s="307"/>
      <c r="W39" s="307"/>
      <c r="X39" s="307"/>
      <c r="Y39" s="307"/>
      <c r="Z39" s="307"/>
      <c r="AA39" s="307"/>
      <c r="AB39" s="307"/>
      <c r="AC39" s="307"/>
      <c r="AD39" s="307"/>
      <c r="AE39" s="307"/>
    </row>
    <row r="40" spans="1:31" s="310" customFormat="1">
      <c r="A40" s="307"/>
      <c r="B40" s="308"/>
      <c r="C40" s="307"/>
      <c r="D40" s="307"/>
      <c r="E40" s="307"/>
      <c r="F40" s="307"/>
      <c r="G40" s="307"/>
      <c r="H40" s="307"/>
      <c r="I40" s="307"/>
      <c r="J40" s="307"/>
      <c r="K40" s="307"/>
      <c r="L40" s="309"/>
      <c r="S40" s="307"/>
      <c r="T40" s="307"/>
      <c r="U40" s="307"/>
      <c r="V40" s="307"/>
      <c r="W40" s="307"/>
      <c r="X40" s="307"/>
      <c r="Y40" s="307"/>
      <c r="Z40" s="307"/>
      <c r="AA40" s="307"/>
      <c r="AB40" s="307"/>
      <c r="AC40" s="307"/>
      <c r="AD40" s="307"/>
      <c r="AE40" s="307"/>
    </row>
    <row r="41" spans="1:31">
      <c r="B41" s="303"/>
      <c r="L41" s="303"/>
    </row>
    <row r="42" spans="1:31">
      <c r="B42" s="303"/>
      <c r="L42" s="303"/>
    </row>
    <row r="43" spans="1:31">
      <c r="B43" s="303"/>
      <c r="L43" s="303"/>
    </row>
    <row r="44" spans="1:31">
      <c r="B44" s="303"/>
      <c r="L44" s="303"/>
    </row>
    <row r="45" spans="1:31">
      <c r="B45" s="303"/>
      <c r="L45" s="303"/>
    </row>
    <row r="46" spans="1:31">
      <c r="B46" s="303"/>
      <c r="L46" s="303"/>
    </row>
    <row r="47" spans="1:31">
      <c r="B47" s="303"/>
      <c r="L47" s="303"/>
    </row>
    <row r="48" spans="1:31">
      <c r="B48" s="303"/>
      <c r="L48" s="303"/>
    </row>
    <row r="49" spans="1:31">
      <c r="B49" s="303"/>
      <c r="L49" s="303"/>
    </row>
    <row r="50" spans="1:31" s="310" customFormat="1" ht="12.75">
      <c r="B50" s="309"/>
      <c r="D50" s="330" t="s">
        <v>46</v>
      </c>
      <c r="E50" s="331"/>
      <c r="F50" s="331"/>
      <c r="G50" s="330" t="s">
        <v>47</v>
      </c>
      <c r="H50" s="331"/>
      <c r="I50" s="331"/>
      <c r="J50" s="331"/>
      <c r="K50" s="331"/>
      <c r="L50" s="309"/>
    </row>
    <row r="51" spans="1:31">
      <c r="B51" s="303"/>
      <c r="L51" s="303"/>
    </row>
    <row r="52" spans="1:31">
      <c r="B52" s="303"/>
      <c r="L52" s="303"/>
    </row>
    <row r="53" spans="1:31">
      <c r="B53" s="303"/>
      <c r="L53" s="303"/>
    </row>
    <row r="54" spans="1:31">
      <c r="B54" s="303"/>
      <c r="L54" s="303"/>
    </row>
    <row r="55" spans="1:31">
      <c r="B55" s="303"/>
      <c r="L55" s="303"/>
    </row>
    <row r="56" spans="1:31">
      <c r="B56" s="303"/>
      <c r="L56" s="303"/>
    </row>
    <row r="57" spans="1:31">
      <c r="B57" s="303"/>
      <c r="L57" s="303"/>
    </row>
    <row r="58" spans="1:31">
      <c r="B58" s="303"/>
      <c r="L58" s="303"/>
    </row>
    <row r="59" spans="1:31">
      <c r="B59" s="303"/>
      <c r="L59" s="303"/>
    </row>
    <row r="60" spans="1:31">
      <c r="B60" s="303"/>
      <c r="L60" s="303"/>
    </row>
    <row r="61" spans="1:31" s="310" customFormat="1" ht="12.75">
      <c r="A61" s="307"/>
      <c r="B61" s="308"/>
      <c r="C61" s="307"/>
      <c r="D61" s="332" t="s">
        <v>48</v>
      </c>
      <c r="E61" s="333"/>
      <c r="F61" s="334" t="s">
        <v>49</v>
      </c>
      <c r="G61" s="332" t="s">
        <v>48</v>
      </c>
      <c r="H61" s="333"/>
      <c r="I61" s="333"/>
      <c r="J61" s="335" t="s">
        <v>49</v>
      </c>
      <c r="K61" s="333"/>
      <c r="L61" s="309"/>
      <c r="S61" s="307"/>
      <c r="T61" s="307"/>
      <c r="U61" s="307"/>
      <c r="V61" s="307"/>
      <c r="W61" s="307"/>
      <c r="X61" s="307"/>
      <c r="Y61" s="307"/>
      <c r="Z61" s="307"/>
      <c r="AA61" s="307"/>
      <c r="AB61" s="307"/>
      <c r="AC61" s="307"/>
      <c r="AD61" s="307"/>
      <c r="AE61" s="307"/>
    </row>
    <row r="62" spans="1:31">
      <c r="B62" s="303"/>
      <c r="L62" s="303"/>
    </row>
    <row r="63" spans="1:31">
      <c r="B63" s="303"/>
      <c r="L63" s="303"/>
    </row>
    <row r="64" spans="1:31">
      <c r="B64" s="303"/>
      <c r="L64" s="303"/>
    </row>
    <row r="65" spans="1:31" s="310" customFormat="1" ht="12.75">
      <c r="A65" s="307"/>
      <c r="B65" s="308"/>
      <c r="C65" s="307"/>
      <c r="D65" s="330" t="s">
        <v>50</v>
      </c>
      <c r="E65" s="336"/>
      <c r="F65" s="336"/>
      <c r="G65" s="330" t="s">
        <v>51</v>
      </c>
      <c r="H65" s="336"/>
      <c r="I65" s="336"/>
      <c r="J65" s="336"/>
      <c r="K65" s="336"/>
      <c r="L65" s="309"/>
      <c r="S65" s="307"/>
      <c r="T65" s="307"/>
      <c r="U65" s="307"/>
      <c r="V65" s="307"/>
      <c r="W65" s="307"/>
      <c r="X65" s="307"/>
      <c r="Y65" s="307"/>
      <c r="Z65" s="307"/>
      <c r="AA65" s="307"/>
      <c r="AB65" s="307"/>
      <c r="AC65" s="307"/>
      <c r="AD65" s="307"/>
      <c r="AE65" s="307"/>
    </row>
    <row r="66" spans="1:31">
      <c r="B66" s="303"/>
      <c r="L66" s="303"/>
    </row>
    <row r="67" spans="1:31">
      <c r="B67" s="303"/>
      <c r="L67" s="303"/>
    </row>
    <row r="68" spans="1:31">
      <c r="B68" s="303"/>
      <c r="L68" s="303"/>
    </row>
    <row r="69" spans="1:31">
      <c r="B69" s="303"/>
      <c r="L69" s="303"/>
    </row>
    <row r="70" spans="1:31">
      <c r="B70" s="303"/>
      <c r="L70" s="303"/>
    </row>
    <row r="71" spans="1:31">
      <c r="B71" s="303"/>
      <c r="L71" s="303"/>
    </row>
    <row r="72" spans="1:31">
      <c r="B72" s="303"/>
      <c r="L72" s="303"/>
    </row>
    <row r="73" spans="1:31">
      <c r="B73" s="303"/>
      <c r="L73" s="303"/>
    </row>
    <row r="74" spans="1:31">
      <c r="B74" s="303"/>
      <c r="L74" s="303"/>
    </row>
    <row r="75" spans="1:31">
      <c r="B75" s="303"/>
      <c r="L75" s="303"/>
    </row>
    <row r="76" spans="1:31" s="310" customFormat="1" ht="12.75">
      <c r="A76" s="307"/>
      <c r="B76" s="308"/>
      <c r="C76" s="307"/>
      <c r="D76" s="332" t="s">
        <v>48</v>
      </c>
      <c r="E76" s="333"/>
      <c r="F76" s="334" t="s">
        <v>49</v>
      </c>
      <c r="G76" s="332" t="s">
        <v>48</v>
      </c>
      <c r="H76" s="333"/>
      <c r="I76" s="333"/>
      <c r="J76" s="335" t="s">
        <v>49</v>
      </c>
      <c r="K76" s="333"/>
      <c r="L76" s="309"/>
      <c r="S76" s="307"/>
      <c r="T76" s="307"/>
      <c r="U76" s="307"/>
      <c r="V76" s="307"/>
      <c r="W76" s="307"/>
      <c r="X76" s="307"/>
      <c r="Y76" s="307"/>
      <c r="Z76" s="307"/>
      <c r="AA76" s="307"/>
      <c r="AB76" s="307"/>
      <c r="AC76" s="307"/>
      <c r="AD76" s="307"/>
      <c r="AE76" s="307"/>
    </row>
    <row r="77" spans="1:31" s="310" customFormat="1">
      <c r="A77" s="307"/>
      <c r="B77" s="337"/>
      <c r="C77" s="338"/>
      <c r="D77" s="338"/>
      <c r="E77" s="338"/>
      <c r="F77" s="338"/>
      <c r="G77" s="338"/>
      <c r="H77" s="338"/>
      <c r="I77" s="338"/>
      <c r="J77" s="338"/>
      <c r="K77" s="338"/>
      <c r="L77" s="309"/>
      <c r="S77" s="307"/>
      <c r="T77" s="307"/>
      <c r="U77" s="307"/>
      <c r="V77" s="307"/>
      <c r="W77" s="307"/>
      <c r="X77" s="307"/>
      <c r="Y77" s="307"/>
      <c r="Z77" s="307"/>
      <c r="AA77" s="307"/>
      <c r="AB77" s="307"/>
      <c r="AC77" s="307"/>
      <c r="AD77" s="307"/>
      <c r="AE77" s="307"/>
    </row>
    <row r="81" spans="1:47" s="310" customFormat="1">
      <c r="A81" s="307"/>
      <c r="B81" s="339"/>
      <c r="C81" s="340"/>
      <c r="D81" s="340"/>
      <c r="E81" s="340"/>
      <c r="F81" s="340"/>
      <c r="G81" s="340"/>
      <c r="H81" s="340"/>
      <c r="I81" s="340"/>
      <c r="J81" s="340"/>
      <c r="K81" s="340"/>
      <c r="L81" s="309"/>
      <c r="S81" s="307"/>
      <c r="T81" s="307"/>
      <c r="U81" s="307"/>
      <c r="V81" s="307"/>
      <c r="W81" s="307"/>
      <c r="X81" s="307"/>
      <c r="Y81" s="307"/>
      <c r="Z81" s="307"/>
      <c r="AA81" s="307"/>
      <c r="AB81" s="307"/>
      <c r="AC81" s="307"/>
      <c r="AD81" s="307"/>
      <c r="AE81" s="307"/>
    </row>
    <row r="82" spans="1:47" s="310" customFormat="1" ht="18">
      <c r="A82" s="307"/>
      <c r="B82" s="341"/>
      <c r="C82" s="342" t="s">
        <v>117</v>
      </c>
      <c r="D82" s="343"/>
      <c r="E82" s="343"/>
      <c r="F82" s="343"/>
      <c r="G82" s="343"/>
      <c r="H82" s="343"/>
      <c r="I82" s="343"/>
      <c r="J82" s="343"/>
      <c r="K82" s="343"/>
      <c r="L82" s="309"/>
      <c r="S82" s="307"/>
      <c r="T82" s="307"/>
      <c r="U82" s="307"/>
      <c r="V82" s="307"/>
      <c r="W82" s="307"/>
      <c r="X82" s="307"/>
      <c r="Y82" s="307"/>
      <c r="Z82" s="307"/>
      <c r="AA82" s="307"/>
      <c r="AB82" s="307"/>
      <c r="AC82" s="307"/>
      <c r="AD82" s="307"/>
      <c r="AE82" s="307"/>
    </row>
    <row r="83" spans="1:47" s="310" customFormat="1">
      <c r="A83" s="307"/>
      <c r="B83" s="341"/>
      <c r="C83" s="343"/>
      <c r="D83" s="343"/>
      <c r="E83" s="343"/>
      <c r="F83" s="343"/>
      <c r="G83" s="343"/>
      <c r="H83" s="343"/>
      <c r="I83" s="343"/>
      <c r="J83" s="343"/>
      <c r="K83" s="343"/>
      <c r="L83" s="309"/>
      <c r="S83" s="307"/>
      <c r="T83" s="307"/>
      <c r="U83" s="307"/>
      <c r="V83" s="307"/>
      <c r="W83" s="307"/>
      <c r="X83" s="307"/>
      <c r="Y83" s="307"/>
      <c r="Z83" s="307"/>
      <c r="AA83" s="307"/>
      <c r="AB83" s="307"/>
      <c r="AC83" s="307"/>
      <c r="AD83" s="307"/>
      <c r="AE83" s="307"/>
    </row>
    <row r="84" spans="1:47" s="310" customFormat="1" ht="12.75">
      <c r="A84" s="307"/>
      <c r="B84" s="341"/>
      <c r="C84" s="344" t="s">
        <v>14</v>
      </c>
      <c r="D84" s="343"/>
      <c r="E84" s="343"/>
      <c r="F84" s="343"/>
      <c r="G84" s="343"/>
      <c r="H84" s="343"/>
      <c r="I84" s="343"/>
      <c r="J84" s="343"/>
      <c r="K84" s="343"/>
      <c r="L84" s="309"/>
      <c r="S84" s="307"/>
      <c r="T84" s="307"/>
      <c r="U84" s="307"/>
      <c r="V84" s="307"/>
      <c r="W84" s="307"/>
      <c r="X84" s="307"/>
      <c r="Y84" s="307"/>
      <c r="Z84" s="307"/>
      <c r="AA84" s="307"/>
      <c r="AB84" s="307"/>
      <c r="AC84" s="307"/>
      <c r="AD84" s="307"/>
      <c r="AE84" s="307"/>
    </row>
    <row r="85" spans="1:47" s="310" customFormat="1" ht="12.75">
      <c r="A85" s="307"/>
      <c r="B85" s="341"/>
      <c r="C85" s="343"/>
      <c r="D85" s="343"/>
      <c r="E85" s="462" t="str">
        <f>E7</f>
        <v>Oprava traťového úseku trati 185 Horažďovice - Žichovice</v>
      </c>
      <c r="F85" s="463"/>
      <c r="G85" s="463"/>
      <c r="H85" s="463"/>
      <c r="I85" s="343"/>
      <c r="J85" s="343"/>
      <c r="K85" s="343"/>
      <c r="L85" s="309"/>
      <c r="S85" s="307"/>
      <c r="T85" s="307"/>
      <c r="U85" s="307"/>
      <c r="V85" s="307"/>
      <c r="W85" s="307"/>
      <c r="X85" s="307"/>
      <c r="Y85" s="307"/>
      <c r="Z85" s="307"/>
      <c r="AA85" s="307"/>
      <c r="AB85" s="307"/>
      <c r="AC85" s="307"/>
      <c r="AD85" s="307"/>
      <c r="AE85" s="307"/>
    </row>
    <row r="86" spans="1:47" s="310" customFormat="1" ht="12.75">
      <c r="A86" s="307"/>
      <c r="B86" s="341"/>
      <c r="C86" s="344" t="s">
        <v>113</v>
      </c>
      <c r="D86" s="343"/>
      <c r="E86" s="343"/>
      <c r="F86" s="343"/>
      <c r="G86" s="343"/>
      <c r="H86" s="343"/>
      <c r="I86" s="343"/>
      <c r="J86" s="343"/>
      <c r="K86" s="343"/>
      <c r="L86" s="309"/>
      <c r="S86" s="307"/>
      <c r="T86" s="307"/>
      <c r="U86" s="307"/>
      <c r="V86" s="307"/>
      <c r="W86" s="307"/>
      <c r="X86" s="307"/>
      <c r="Y86" s="307"/>
      <c r="Z86" s="307"/>
      <c r="AA86" s="307"/>
      <c r="AB86" s="307"/>
      <c r="AC86" s="307"/>
      <c r="AD86" s="307"/>
      <c r="AE86" s="307"/>
    </row>
    <row r="87" spans="1:47" s="310" customFormat="1">
      <c r="A87" s="307"/>
      <c r="B87" s="341"/>
      <c r="C87" s="343"/>
      <c r="D87" s="343"/>
      <c r="E87" s="460" t="str">
        <f>E9</f>
        <v>PS 01-10-02 - Přeložky sítí</v>
      </c>
      <c r="F87" s="461"/>
      <c r="G87" s="461"/>
      <c r="H87" s="461"/>
      <c r="I87" s="343"/>
      <c r="J87" s="343"/>
      <c r="K87" s="343"/>
      <c r="L87" s="309"/>
      <c r="S87" s="307"/>
      <c r="T87" s="307"/>
      <c r="U87" s="307"/>
      <c r="V87" s="307"/>
      <c r="W87" s="307"/>
      <c r="X87" s="307"/>
      <c r="Y87" s="307"/>
      <c r="Z87" s="307"/>
      <c r="AA87" s="307"/>
      <c r="AB87" s="307"/>
      <c r="AC87" s="307"/>
      <c r="AD87" s="307"/>
      <c r="AE87" s="307"/>
    </row>
    <row r="88" spans="1:47" s="310" customFormat="1">
      <c r="A88" s="307"/>
      <c r="B88" s="341"/>
      <c r="C88" s="343"/>
      <c r="D88" s="343"/>
      <c r="E88" s="343"/>
      <c r="F88" s="343"/>
      <c r="G88" s="343"/>
      <c r="H88" s="343"/>
      <c r="I88" s="343"/>
      <c r="J88" s="343"/>
      <c r="K88" s="343"/>
      <c r="L88" s="309"/>
      <c r="S88" s="307"/>
      <c r="T88" s="307"/>
      <c r="U88" s="307"/>
      <c r="V88" s="307"/>
      <c r="W88" s="307"/>
      <c r="X88" s="307"/>
      <c r="Y88" s="307"/>
      <c r="Z88" s="307"/>
      <c r="AA88" s="307"/>
      <c r="AB88" s="307"/>
      <c r="AC88" s="307"/>
      <c r="AD88" s="307"/>
      <c r="AE88" s="307"/>
    </row>
    <row r="89" spans="1:47" s="310" customFormat="1" ht="12.75">
      <c r="A89" s="307"/>
      <c r="B89" s="341"/>
      <c r="C89" s="344" t="s">
        <v>19</v>
      </c>
      <c r="D89" s="343"/>
      <c r="E89" s="343"/>
      <c r="F89" s="345" t="str">
        <f>F12</f>
        <v xml:space="preserve"> </v>
      </c>
      <c r="G89" s="343"/>
      <c r="H89" s="343"/>
      <c r="I89" s="344" t="s">
        <v>21</v>
      </c>
      <c r="J89" s="346" t="str">
        <f>IF(J12="","",J12)</f>
        <v>11. 6. 2020</v>
      </c>
      <c r="K89" s="343"/>
      <c r="L89" s="309"/>
      <c r="S89" s="307"/>
      <c r="T89" s="307"/>
      <c r="U89" s="307"/>
      <c r="V89" s="307"/>
      <c r="W89" s="307"/>
      <c r="X89" s="307"/>
      <c r="Y89" s="307"/>
      <c r="Z89" s="307"/>
      <c r="AA89" s="307"/>
      <c r="AB89" s="307"/>
      <c r="AC89" s="307"/>
      <c r="AD89" s="307"/>
      <c r="AE89" s="307"/>
    </row>
    <row r="90" spans="1:47" s="310" customFormat="1">
      <c r="A90" s="307"/>
      <c r="B90" s="341"/>
      <c r="C90" s="343"/>
      <c r="D90" s="343"/>
      <c r="E90" s="343"/>
      <c r="F90" s="343"/>
      <c r="G90" s="343"/>
      <c r="H90" s="343"/>
      <c r="I90" s="343"/>
      <c r="J90" s="343"/>
      <c r="K90" s="343"/>
      <c r="L90" s="309"/>
      <c r="S90" s="307"/>
      <c r="T90" s="307"/>
      <c r="U90" s="307"/>
      <c r="V90" s="307"/>
      <c r="W90" s="307"/>
      <c r="X90" s="307"/>
      <c r="Y90" s="307"/>
      <c r="Z90" s="307"/>
      <c r="AA90" s="307"/>
      <c r="AB90" s="307"/>
      <c r="AC90" s="307"/>
      <c r="AD90" s="307"/>
      <c r="AE90" s="307"/>
    </row>
    <row r="91" spans="1:47" s="310" customFormat="1" ht="12.75">
      <c r="A91" s="307"/>
      <c r="B91" s="341"/>
      <c r="C91" s="344" t="s">
        <v>25</v>
      </c>
      <c r="D91" s="343"/>
      <c r="E91" s="343"/>
      <c r="F91" s="345" t="str">
        <f>E15</f>
        <v xml:space="preserve"> </v>
      </c>
      <c r="G91" s="343"/>
      <c r="H91" s="343"/>
      <c r="I91" s="344" t="s">
        <v>29</v>
      </c>
      <c r="J91" s="347" t="str">
        <f>E21</f>
        <v xml:space="preserve"> </v>
      </c>
      <c r="K91" s="343"/>
      <c r="L91" s="309"/>
      <c r="S91" s="307"/>
      <c r="T91" s="307"/>
      <c r="U91" s="307"/>
      <c r="V91" s="307"/>
      <c r="W91" s="307"/>
      <c r="X91" s="307"/>
      <c r="Y91" s="307"/>
      <c r="Z91" s="307"/>
      <c r="AA91" s="307"/>
      <c r="AB91" s="307"/>
      <c r="AC91" s="307"/>
      <c r="AD91" s="307"/>
      <c r="AE91" s="307"/>
    </row>
    <row r="92" spans="1:47" s="310" customFormat="1" ht="12.75">
      <c r="A92" s="307"/>
      <c r="B92" s="341"/>
      <c r="C92" s="344" t="s">
        <v>28</v>
      </c>
      <c r="D92" s="343"/>
      <c r="E92" s="343"/>
      <c r="F92" s="345" t="str">
        <f>IF(E18="","",E18)</f>
        <v xml:space="preserve"> </v>
      </c>
      <c r="G92" s="343"/>
      <c r="H92" s="343"/>
      <c r="I92" s="344" t="s">
        <v>31</v>
      </c>
      <c r="J92" s="347" t="str">
        <f>E24</f>
        <v xml:space="preserve"> </v>
      </c>
      <c r="K92" s="343"/>
      <c r="L92" s="309"/>
      <c r="S92" s="307"/>
      <c r="T92" s="307"/>
      <c r="U92" s="307"/>
      <c r="V92" s="307"/>
      <c r="W92" s="307"/>
      <c r="X92" s="307"/>
      <c r="Y92" s="307"/>
      <c r="Z92" s="307"/>
      <c r="AA92" s="307"/>
      <c r="AB92" s="307"/>
      <c r="AC92" s="307"/>
      <c r="AD92" s="307"/>
      <c r="AE92" s="307"/>
    </row>
    <row r="93" spans="1:47" s="310" customFormat="1">
      <c r="A93" s="307"/>
      <c r="B93" s="341"/>
      <c r="C93" s="343"/>
      <c r="D93" s="343"/>
      <c r="E93" s="343"/>
      <c r="F93" s="343"/>
      <c r="G93" s="343"/>
      <c r="H93" s="343"/>
      <c r="I93" s="343"/>
      <c r="J93" s="343"/>
      <c r="K93" s="343"/>
      <c r="L93" s="309"/>
      <c r="S93" s="307"/>
      <c r="T93" s="307"/>
      <c r="U93" s="307"/>
      <c r="V93" s="307"/>
      <c r="W93" s="307"/>
      <c r="X93" s="307"/>
      <c r="Y93" s="307"/>
      <c r="Z93" s="307"/>
      <c r="AA93" s="307"/>
      <c r="AB93" s="307"/>
      <c r="AC93" s="307"/>
      <c r="AD93" s="307"/>
      <c r="AE93" s="307"/>
    </row>
    <row r="94" spans="1:47" s="310" customFormat="1" ht="12">
      <c r="A94" s="307"/>
      <c r="B94" s="341"/>
      <c r="C94" s="348" t="s">
        <v>118</v>
      </c>
      <c r="D94" s="343"/>
      <c r="E94" s="343"/>
      <c r="F94" s="343"/>
      <c r="G94" s="343"/>
      <c r="H94" s="343"/>
      <c r="I94" s="343"/>
      <c r="J94" s="349" t="s">
        <v>119</v>
      </c>
      <c r="K94" s="343"/>
      <c r="L94" s="309"/>
      <c r="S94" s="307"/>
      <c r="T94" s="307"/>
      <c r="U94" s="307"/>
      <c r="V94" s="307"/>
      <c r="W94" s="307"/>
      <c r="X94" s="307"/>
      <c r="Y94" s="307"/>
      <c r="Z94" s="307"/>
      <c r="AA94" s="307"/>
      <c r="AB94" s="307"/>
      <c r="AC94" s="307"/>
      <c r="AD94" s="307"/>
      <c r="AE94" s="307"/>
    </row>
    <row r="95" spans="1:47" s="310" customFormat="1">
      <c r="A95" s="307"/>
      <c r="B95" s="341"/>
      <c r="C95" s="343"/>
      <c r="D95" s="343"/>
      <c r="E95" s="343"/>
      <c r="F95" s="343"/>
      <c r="G95" s="343"/>
      <c r="H95" s="343"/>
      <c r="I95" s="343"/>
      <c r="J95" s="343"/>
      <c r="K95" s="343"/>
      <c r="L95" s="309"/>
      <c r="S95" s="307"/>
      <c r="T95" s="307"/>
      <c r="U95" s="307"/>
      <c r="V95" s="307"/>
      <c r="W95" s="307"/>
      <c r="X95" s="307"/>
      <c r="Y95" s="307"/>
      <c r="Z95" s="307"/>
      <c r="AA95" s="307"/>
      <c r="AB95" s="307"/>
      <c r="AC95" s="307"/>
      <c r="AD95" s="307"/>
      <c r="AE95" s="307"/>
    </row>
    <row r="96" spans="1:47" s="310" customFormat="1" ht="15.75">
      <c r="A96" s="307"/>
      <c r="B96" s="341"/>
      <c r="C96" s="350" t="s">
        <v>120</v>
      </c>
      <c r="D96" s="343"/>
      <c r="E96" s="343"/>
      <c r="F96" s="343"/>
      <c r="G96" s="343"/>
      <c r="H96" s="343"/>
      <c r="I96" s="343"/>
      <c r="J96" s="351">
        <f>J121</f>
        <v>0</v>
      </c>
      <c r="K96" s="343"/>
      <c r="L96" s="309"/>
      <c r="S96" s="307"/>
      <c r="T96" s="307"/>
      <c r="U96" s="307"/>
      <c r="V96" s="307"/>
      <c r="W96" s="307"/>
      <c r="X96" s="307"/>
      <c r="Y96" s="307"/>
      <c r="Z96" s="307"/>
      <c r="AA96" s="307"/>
      <c r="AB96" s="307"/>
      <c r="AC96" s="307"/>
      <c r="AD96" s="307"/>
      <c r="AE96" s="307"/>
      <c r="AU96" s="300" t="s">
        <v>121</v>
      </c>
    </row>
    <row r="97" spans="1:31" s="352" customFormat="1" ht="15">
      <c r="B97" s="353"/>
      <c r="C97" s="354"/>
      <c r="D97" s="355" t="s">
        <v>2457</v>
      </c>
      <c r="E97" s="356"/>
      <c r="F97" s="356"/>
      <c r="G97" s="356"/>
      <c r="H97" s="356"/>
      <c r="I97" s="356"/>
      <c r="J97" s="357">
        <f>J122</f>
        <v>0</v>
      </c>
      <c r="K97" s="354"/>
      <c r="L97" s="358"/>
    </row>
    <row r="98" spans="1:31" s="352" customFormat="1" ht="15">
      <c r="B98" s="353"/>
      <c r="C98" s="354"/>
      <c r="D98" s="355" t="s">
        <v>2458</v>
      </c>
      <c r="E98" s="356"/>
      <c r="F98" s="356"/>
      <c r="G98" s="356"/>
      <c r="H98" s="356"/>
      <c r="I98" s="356"/>
      <c r="J98" s="357">
        <f>J169</f>
        <v>0</v>
      </c>
      <c r="K98" s="354"/>
      <c r="L98" s="358"/>
    </row>
    <row r="99" spans="1:31" s="352" customFormat="1" ht="15">
      <c r="B99" s="353"/>
      <c r="C99" s="354"/>
      <c r="D99" s="355" t="s">
        <v>2459</v>
      </c>
      <c r="E99" s="356"/>
      <c r="F99" s="356"/>
      <c r="G99" s="356"/>
      <c r="H99" s="356"/>
      <c r="I99" s="356"/>
      <c r="J99" s="357">
        <f>J199</f>
        <v>0</v>
      </c>
      <c r="K99" s="354"/>
      <c r="L99" s="358"/>
    </row>
    <row r="100" spans="1:31" s="352" customFormat="1" ht="15">
      <c r="B100" s="353"/>
      <c r="C100" s="354"/>
      <c r="D100" s="355" t="s">
        <v>2460</v>
      </c>
      <c r="E100" s="356"/>
      <c r="F100" s="356"/>
      <c r="G100" s="356"/>
      <c r="H100" s="356"/>
      <c r="I100" s="356"/>
      <c r="J100" s="357">
        <f>J203</f>
        <v>0</v>
      </c>
      <c r="K100" s="354"/>
      <c r="L100" s="358"/>
    </row>
    <row r="101" spans="1:31" s="352" customFormat="1" ht="15">
      <c r="B101" s="353"/>
      <c r="C101" s="354"/>
      <c r="D101" s="355" t="s">
        <v>2461</v>
      </c>
      <c r="E101" s="356"/>
      <c r="F101" s="356"/>
      <c r="G101" s="356"/>
      <c r="H101" s="356"/>
      <c r="I101" s="356"/>
      <c r="J101" s="357">
        <f>J212</f>
        <v>0</v>
      </c>
      <c r="K101" s="354"/>
      <c r="L101" s="358"/>
    </row>
    <row r="102" spans="1:31" s="310" customFormat="1">
      <c r="A102" s="307"/>
      <c r="B102" s="341"/>
      <c r="C102" s="343"/>
      <c r="D102" s="343"/>
      <c r="E102" s="343"/>
      <c r="F102" s="343"/>
      <c r="G102" s="343"/>
      <c r="H102" s="343"/>
      <c r="I102" s="343"/>
      <c r="J102" s="343"/>
      <c r="K102" s="343"/>
      <c r="L102" s="309"/>
      <c r="S102" s="307"/>
      <c r="T102" s="307"/>
      <c r="U102" s="307"/>
      <c r="V102" s="307"/>
      <c r="W102" s="307"/>
      <c r="X102" s="307"/>
      <c r="Y102" s="307"/>
      <c r="Z102" s="307"/>
      <c r="AA102" s="307"/>
      <c r="AB102" s="307"/>
      <c r="AC102" s="307"/>
      <c r="AD102" s="307"/>
      <c r="AE102" s="307"/>
    </row>
    <row r="103" spans="1:31" s="310" customFormat="1">
      <c r="A103" s="307"/>
      <c r="B103" s="359"/>
      <c r="C103" s="360"/>
      <c r="D103" s="360"/>
      <c r="E103" s="360"/>
      <c r="F103" s="360"/>
      <c r="G103" s="360"/>
      <c r="H103" s="360"/>
      <c r="I103" s="360"/>
      <c r="J103" s="360"/>
      <c r="K103" s="360"/>
      <c r="L103" s="309"/>
      <c r="S103" s="307"/>
      <c r="T103" s="307"/>
      <c r="U103" s="307"/>
      <c r="V103" s="307"/>
      <c r="W103" s="307"/>
      <c r="X103" s="307"/>
      <c r="Y103" s="307"/>
      <c r="Z103" s="307"/>
      <c r="AA103" s="307"/>
      <c r="AB103" s="307"/>
      <c r="AC103" s="307"/>
      <c r="AD103" s="307"/>
      <c r="AE103" s="307"/>
    </row>
    <row r="107" spans="1:31" s="310" customFormat="1">
      <c r="A107" s="307"/>
      <c r="B107" s="361"/>
      <c r="C107" s="362"/>
      <c r="D107" s="362"/>
      <c r="E107" s="362"/>
      <c r="F107" s="362"/>
      <c r="G107" s="362"/>
      <c r="H107" s="362"/>
      <c r="I107" s="362"/>
      <c r="J107" s="362"/>
      <c r="K107" s="362"/>
      <c r="L107" s="309"/>
      <c r="S107" s="307"/>
      <c r="T107" s="307"/>
      <c r="U107" s="307"/>
      <c r="V107" s="307"/>
      <c r="W107" s="307"/>
      <c r="X107" s="307"/>
      <c r="Y107" s="307"/>
      <c r="Z107" s="307"/>
      <c r="AA107" s="307"/>
      <c r="AB107" s="307"/>
      <c r="AC107" s="307"/>
      <c r="AD107" s="307"/>
      <c r="AE107" s="307"/>
    </row>
    <row r="108" spans="1:31" s="310" customFormat="1" ht="18">
      <c r="A108" s="307"/>
      <c r="B108" s="341"/>
      <c r="C108" s="342" t="s">
        <v>133</v>
      </c>
      <c r="D108" s="343"/>
      <c r="E108" s="343"/>
      <c r="F108" s="343"/>
      <c r="G108" s="343"/>
      <c r="H108" s="343"/>
      <c r="I108" s="343"/>
      <c r="J108" s="343"/>
      <c r="K108" s="343"/>
      <c r="L108" s="309"/>
      <c r="S108" s="307"/>
      <c r="T108" s="307"/>
      <c r="U108" s="307"/>
      <c r="V108" s="307"/>
      <c r="W108" s="307"/>
      <c r="X108" s="307"/>
      <c r="Y108" s="307"/>
      <c r="Z108" s="307"/>
      <c r="AA108" s="307"/>
      <c r="AB108" s="307"/>
      <c r="AC108" s="307"/>
      <c r="AD108" s="307"/>
      <c r="AE108" s="307"/>
    </row>
    <row r="109" spans="1:31" s="310" customFormat="1">
      <c r="A109" s="307"/>
      <c r="B109" s="341"/>
      <c r="C109" s="343"/>
      <c r="D109" s="343"/>
      <c r="E109" s="343"/>
      <c r="F109" s="343"/>
      <c r="G109" s="343"/>
      <c r="H109" s="343"/>
      <c r="I109" s="343"/>
      <c r="J109" s="343"/>
      <c r="K109" s="343"/>
      <c r="L109" s="309"/>
      <c r="S109" s="307"/>
      <c r="T109" s="307"/>
      <c r="U109" s="307"/>
      <c r="V109" s="307"/>
      <c r="W109" s="307"/>
      <c r="X109" s="307"/>
      <c r="Y109" s="307"/>
      <c r="Z109" s="307"/>
      <c r="AA109" s="307"/>
      <c r="AB109" s="307"/>
      <c r="AC109" s="307"/>
      <c r="AD109" s="307"/>
      <c r="AE109" s="307"/>
    </row>
    <row r="110" spans="1:31" s="310" customFormat="1" ht="12.75">
      <c r="A110" s="307"/>
      <c r="B110" s="341"/>
      <c r="C110" s="344" t="s">
        <v>14</v>
      </c>
      <c r="D110" s="343"/>
      <c r="E110" s="343"/>
      <c r="F110" s="343"/>
      <c r="G110" s="343"/>
      <c r="H110" s="343"/>
      <c r="I110" s="343"/>
      <c r="J110" s="343"/>
      <c r="K110" s="343"/>
      <c r="L110" s="309"/>
      <c r="S110" s="307"/>
      <c r="T110" s="307"/>
      <c r="U110" s="307"/>
      <c r="V110" s="307"/>
      <c r="W110" s="307"/>
      <c r="X110" s="307"/>
      <c r="Y110" s="307"/>
      <c r="Z110" s="307"/>
      <c r="AA110" s="307"/>
      <c r="AB110" s="307"/>
      <c r="AC110" s="307"/>
      <c r="AD110" s="307"/>
      <c r="AE110" s="307"/>
    </row>
    <row r="111" spans="1:31" s="310" customFormat="1" ht="12.75">
      <c r="A111" s="307"/>
      <c r="B111" s="341"/>
      <c r="C111" s="343"/>
      <c r="D111" s="343"/>
      <c r="E111" s="462" t="str">
        <f>E7</f>
        <v>Oprava traťového úseku trati 185 Horažďovice - Žichovice</v>
      </c>
      <c r="F111" s="463"/>
      <c r="G111" s="463"/>
      <c r="H111" s="463"/>
      <c r="I111" s="343"/>
      <c r="J111" s="343"/>
      <c r="K111" s="343"/>
      <c r="L111" s="309"/>
      <c r="S111" s="307"/>
      <c r="T111" s="307"/>
      <c r="U111" s="307"/>
      <c r="V111" s="307"/>
      <c r="W111" s="307"/>
      <c r="X111" s="307"/>
      <c r="Y111" s="307"/>
      <c r="Z111" s="307"/>
      <c r="AA111" s="307"/>
      <c r="AB111" s="307"/>
      <c r="AC111" s="307"/>
      <c r="AD111" s="307"/>
      <c r="AE111" s="307"/>
    </row>
    <row r="112" spans="1:31" s="310" customFormat="1" ht="12.75">
      <c r="A112" s="307"/>
      <c r="B112" s="341"/>
      <c r="C112" s="344" t="s">
        <v>113</v>
      </c>
      <c r="D112" s="343"/>
      <c r="E112" s="343"/>
      <c r="F112" s="343"/>
      <c r="G112" s="343"/>
      <c r="H112" s="343"/>
      <c r="I112" s="343"/>
      <c r="J112" s="343"/>
      <c r="K112" s="343"/>
      <c r="L112" s="309"/>
      <c r="S112" s="307"/>
      <c r="T112" s="307"/>
      <c r="U112" s="307"/>
      <c r="V112" s="307"/>
      <c r="W112" s="307"/>
      <c r="X112" s="307"/>
      <c r="Y112" s="307"/>
      <c r="Z112" s="307"/>
      <c r="AA112" s="307"/>
      <c r="AB112" s="307"/>
      <c r="AC112" s="307"/>
      <c r="AD112" s="307"/>
      <c r="AE112" s="307"/>
    </row>
    <row r="113" spans="1:65" s="310" customFormat="1" ht="16.5" customHeight="1">
      <c r="A113" s="307"/>
      <c r="B113" s="341"/>
      <c r="C113" s="343"/>
      <c r="D113" s="343"/>
      <c r="E113" s="460" t="str">
        <f>E9</f>
        <v>PS 01-10-02 - Přeložky sítí</v>
      </c>
      <c r="F113" s="461"/>
      <c r="G113" s="461"/>
      <c r="H113" s="461"/>
      <c r="I113" s="343"/>
      <c r="J113" s="343"/>
      <c r="K113" s="343"/>
      <c r="L113" s="309"/>
      <c r="S113" s="307"/>
      <c r="T113" s="307"/>
      <c r="U113" s="307"/>
      <c r="V113" s="307"/>
      <c r="W113" s="307"/>
      <c r="X113" s="307"/>
      <c r="Y113" s="307"/>
      <c r="Z113" s="307"/>
      <c r="AA113" s="307"/>
      <c r="AB113" s="307"/>
      <c r="AC113" s="307"/>
      <c r="AD113" s="307"/>
      <c r="AE113" s="307"/>
    </row>
    <row r="114" spans="1:65" s="310" customFormat="1" ht="6.95" customHeight="1">
      <c r="A114" s="307"/>
      <c r="B114" s="341"/>
      <c r="C114" s="343"/>
      <c r="D114" s="343"/>
      <c r="E114" s="343"/>
      <c r="F114" s="343"/>
      <c r="G114" s="343"/>
      <c r="H114" s="343"/>
      <c r="I114" s="343"/>
      <c r="J114" s="343"/>
      <c r="K114" s="343"/>
      <c r="L114" s="309"/>
      <c r="S114" s="307"/>
      <c r="T114" s="307"/>
      <c r="U114" s="307"/>
      <c r="V114" s="307"/>
      <c r="W114" s="307"/>
      <c r="X114" s="307"/>
      <c r="Y114" s="307"/>
      <c r="Z114" s="307"/>
      <c r="AA114" s="307"/>
      <c r="AB114" s="307"/>
      <c r="AC114" s="307"/>
      <c r="AD114" s="307"/>
      <c r="AE114" s="307"/>
    </row>
    <row r="115" spans="1:65" s="310" customFormat="1" ht="12" customHeight="1">
      <c r="A115" s="307"/>
      <c r="B115" s="341"/>
      <c r="C115" s="344" t="s">
        <v>19</v>
      </c>
      <c r="D115" s="343"/>
      <c r="E115" s="343"/>
      <c r="F115" s="345" t="str">
        <f>F12</f>
        <v xml:space="preserve"> </v>
      </c>
      <c r="G115" s="343"/>
      <c r="H115" s="343"/>
      <c r="I115" s="344" t="s">
        <v>21</v>
      </c>
      <c r="J115" s="346" t="str">
        <f>IF(J12="","",J12)</f>
        <v>11. 6. 2020</v>
      </c>
      <c r="K115" s="343"/>
      <c r="L115" s="309"/>
      <c r="S115" s="307"/>
      <c r="T115" s="307"/>
      <c r="U115" s="307"/>
      <c r="V115" s="307"/>
      <c r="W115" s="307"/>
      <c r="X115" s="307"/>
      <c r="Y115" s="307"/>
      <c r="Z115" s="307"/>
      <c r="AA115" s="307"/>
      <c r="AB115" s="307"/>
      <c r="AC115" s="307"/>
      <c r="AD115" s="307"/>
      <c r="AE115" s="307"/>
    </row>
    <row r="116" spans="1:65" s="310" customFormat="1" ht="6.95" customHeight="1">
      <c r="A116" s="307"/>
      <c r="B116" s="341"/>
      <c r="C116" s="343"/>
      <c r="D116" s="343"/>
      <c r="E116" s="343"/>
      <c r="F116" s="343"/>
      <c r="G116" s="343"/>
      <c r="H116" s="343"/>
      <c r="I116" s="343"/>
      <c r="J116" s="343"/>
      <c r="K116" s="343"/>
      <c r="L116" s="309"/>
      <c r="S116" s="307"/>
      <c r="T116" s="307"/>
      <c r="U116" s="307"/>
      <c r="V116" s="307"/>
      <c r="W116" s="307"/>
      <c r="X116" s="307"/>
      <c r="Y116" s="307"/>
      <c r="Z116" s="307"/>
      <c r="AA116" s="307"/>
      <c r="AB116" s="307"/>
      <c r="AC116" s="307"/>
      <c r="AD116" s="307"/>
      <c r="AE116" s="307"/>
    </row>
    <row r="117" spans="1:65" s="310" customFormat="1" ht="15.2" customHeight="1">
      <c r="A117" s="307"/>
      <c r="B117" s="341"/>
      <c r="C117" s="344" t="s">
        <v>25</v>
      </c>
      <c r="D117" s="343"/>
      <c r="E117" s="343"/>
      <c r="F117" s="345" t="str">
        <f>E15</f>
        <v xml:space="preserve"> </v>
      </c>
      <c r="G117" s="343"/>
      <c r="H117" s="343"/>
      <c r="I117" s="344" t="s">
        <v>29</v>
      </c>
      <c r="J117" s="347" t="str">
        <f>E21</f>
        <v xml:space="preserve"> </v>
      </c>
      <c r="K117" s="343"/>
      <c r="L117" s="309"/>
      <c r="S117" s="307"/>
      <c r="T117" s="307"/>
      <c r="U117" s="307"/>
      <c r="V117" s="307"/>
      <c r="W117" s="307"/>
      <c r="X117" s="307"/>
      <c r="Y117" s="307"/>
      <c r="Z117" s="307"/>
      <c r="AA117" s="307"/>
      <c r="AB117" s="307"/>
      <c r="AC117" s="307"/>
      <c r="AD117" s="307"/>
      <c r="AE117" s="307"/>
    </row>
    <row r="118" spans="1:65" s="310" customFormat="1" ht="15.2" customHeight="1">
      <c r="A118" s="307"/>
      <c r="B118" s="341"/>
      <c r="C118" s="344" t="s">
        <v>28</v>
      </c>
      <c r="D118" s="343"/>
      <c r="E118" s="343"/>
      <c r="F118" s="345" t="str">
        <f>IF(E18="","",E18)</f>
        <v xml:space="preserve"> </v>
      </c>
      <c r="G118" s="343"/>
      <c r="H118" s="343"/>
      <c r="I118" s="344" t="s">
        <v>31</v>
      </c>
      <c r="J118" s="347" t="str">
        <f>E24</f>
        <v xml:space="preserve"> </v>
      </c>
      <c r="K118" s="343"/>
      <c r="L118" s="309"/>
      <c r="S118" s="307"/>
      <c r="T118" s="307"/>
      <c r="U118" s="307"/>
      <c r="V118" s="307"/>
      <c r="W118" s="307"/>
      <c r="X118" s="307"/>
      <c r="Y118" s="307"/>
      <c r="Z118" s="307"/>
      <c r="AA118" s="307"/>
      <c r="AB118" s="307"/>
      <c r="AC118" s="307"/>
      <c r="AD118" s="307"/>
      <c r="AE118" s="307"/>
    </row>
    <row r="119" spans="1:65" s="310" customFormat="1" ht="10.35" customHeight="1">
      <c r="A119" s="307"/>
      <c r="B119" s="341"/>
      <c r="C119" s="343"/>
      <c r="D119" s="343"/>
      <c r="E119" s="343"/>
      <c r="F119" s="343"/>
      <c r="G119" s="343"/>
      <c r="H119" s="343"/>
      <c r="I119" s="343"/>
      <c r="J119" s="343"/>
      <c r="K119" s="343"/>
      <c r="L119" s="309"/>
      <c r="S119" s="307"/>
      <c r="T119" s="307"/>
      <c r="U119" s="307"/>
      <c r="V119" s="307"/>
      <c r="W119" s="307"/>
      <c r="X119" s="307"/>
      <c r="Y119" s="307"/>
      <c r="Z119" s="307"/>
      <c r="AA119" s="307"/>
      <c r="AB119" s="307"/>
      <c r="AC119" s="307"/>
      <c r="AD119" s="307"/>
      <c r="AE119" s="307"/>
    </row>
    <row r="120" spans="1:65" s="372" customFormat="1" ht="29.25" customHeight="1">
      <c r="A120" s="363"/>
      <c r="B120" s="364"/>
      <c r="C120" s="365" t="s">
        <v>134</v>
      </c>
      <c r="D120" s="366" t="s">
        <v>58</v>
      </c>
      <c r="E120" s="366" t="s">
        <v>54</v>
      </c>
      <c r="F120" s="366" t="s">
        <v>55</v>
      </c>
      <c r="G120" s="366" t="s">
        <v>135</v>
      </c>
      <c r="H120" s="366" t="s">
        <v>136</v>
      </c>
      <c r="I120" s="366" t="s">
        <v>137</v>
      </c>
      <c r="J120" s="366" t="s">
        <v>119</v>
      </c>
      <c r="K120" s="367" t="s">
        <v>138</v>
      </c>
      <c r="L120" s="368"/>
      <c r="M120" s="369" t="s">
        <v>1</v>
      </c>
      <c r="N120" s="370" t="s">
        <v>37</v>
      </c>
      <c r="O120" s="370" t="s">
        <v>139</v>
      </c>
      <c r="P120" s="370" t="s">
        <v>140</v>
      </c>
      <c r="Q120" s="370" t="s">
        <v>141</v>
      </c>
      <c r="R120" s="370" t="s">
        <v>142</v>
      </c>
      <c r="S120" s="370" t="s">
        <v>143</v>
      </c>
      <c r="T120" s="371" t="s">
        <v>144</v>
      </c>
      <c r="U120" s="363"/>
      <c r="V120" s="363"/>
      <c r="W120" s="363"/>
      <c r="X120" s="363"/>
      <c r="Y120" s="363"/>
      <c r="Z120" s="363"/>
      <c r="AA120" s="363"/>
      <c r="AB120" s="363"/>
      <c r="AC120" s="363"/>
      <c r="AD120" s="363"/>
      <c r="AE120" s="363"/>
    </row>
    <row r="121" spans="1:65" s="310" customFormat="1" ht="22.9" customHeight="1">
      <c r="A121" s="307"/>
      <c r="B121" s="341"/>
      <c r="C121" s="373" t="s">
        <v>145</v>
      </c>
      <c r="D121" s="343"/>
      <c r="E121" s="343"/>
      <c r="F121" s="343"/>
      <c r="G121" s="343"/>
      <c r="H121" s="343"/>
      <c r="I121" s="343"/>
      <c r="J121" s="374">
        <f>BK121</f>
        <v>0</v>
      </c>
      <c r="K121" s="343"/>
      <c r="L121" s="308"/>
      <c r="M121" s="375"/>
      <c r="N121" s="376"/>
      <c r="O121" s="377"/>
      <c r="P121" s="378">
        <f>P122+P169+P199+P203+P212</f>
        <v>234.08939999999998</v>
      </c>
      <c r="Q121" s="377"/>
      <c r="R121" s="378">
        <f>R122+R169+R199+R203+R212</f>
        <v>9.0160000000000004E-2</v>
      </c>
      <c r="S121" s="377"/>
      <c r="T121" s="379">
        <f>T122+T169+T199+T203+T212</f>
        <v>0</v>
      </c>
      <c r="U121" s="307"/>
      <c r="V121" s="307"/>
      <c r="W121" s="307"/>
      <c r="X121" s="307"/>
      <c r="Y121" s="307"/>
      <c r="Z121" s="307"/>
      <c r="AA121" s="307"/>
      <c r="AB121" s="307"/>
      <c r="AC121" s="307"/>
      <c r="AD121" s="307"/>
      <c r="AE121" s="307"/>
      <c r="AT121" s="300" t="s">
        <v>72</v>
      </c>
      <c r="AU121" s="300" t="s">
        <v>121</v>
      </c>
      <c r="BK121" s="380">
        <f>BK122+BK169+BK199+BK203+BK212</f>
        <v>0</v>
      </c>
    </row>
    <row r="122" spans="1:65" s="381" customFormat="1" ht="25.9" customHeight="1">
      <c r="B122" s="382"/>
      <c r="C122" s="383"/>
      <c r="D122" s="384" t="s">
        <v>72</v>
      </c>
      <c r="E122" s="385" t="s">
        <v>13</v>
      </c>
      <c r="F122" s="385" t="s">
        <v>2462</v>
      </c>
      <c r="G122" s="383"/>
      <c r="H122" s="383"/>
      <c r="I122" s="383"/>
      <c r="J122" s="386">
        <f>BK122</f>
        <v>0</v>
      </c>
      <c r="K122" s="383"/>
      <c r="L122" s="387"/>
      <c r="M122" s="388"/>
      <c r="N122" s="389"/>
      <c r="O122" s="389"/>
      <c r="P122" s="390">
        <f>SUM(P123:P168)</f>
        <v>39.768000000000001</v>
      </c>
      <c r="Q122" s="389"/>
      <c r="R122" s="390">
        <f>SUM(R123:R168)</f>
        <v>0</v>
      </c>
      <c r="S122" s="389"/>
      <c r="T122" s="391">
        <f>SUM(T123:T168)</f>
        <v>0</v>
      </c>
      <c r="AR122" s="392" t="s">
        <v>18</v>
      </c>
      <c r="AT122" s="393" t="s">
        <v>72</v>
      </c>
      <c r="AU122" s="393" t="s">
        <v>73</v>
      </c>
      <c r="AY122" s="392" t="s">
        <v>148</v>
      </c>
      <c r="BK122" s="394">
        <f>SUM(BK123:BK168)</f>
        <v>0</v>
      </c>
    </row>
    <row r="123" spans="1:65" s="310" customFormat="1" ht="21.75" customHeight="1">
      <c r="A123" s="307"/>
      <c r="B123" s="341"/>
      <c r="C123" s="395" t="s">
        <v>18</v>
      </c>
      <c r="D123" s="395" t="s">
        <v>235</v>
      </c>
      <c r="E123" s="396" t="s">
        <v>2463</v>
      </c>
      <c r="F123" s="397" t="s">
        <v>2464</v>
      </c>
      <c r="G123" s="398" t="s">
        <v>385</v>
      </c>
      <c r="H123" s="399">
        <v>17</v>
      </c>
      <c r="I123" s="400">
        <v>0</v>
      </c>
      <c r="J123" s="400">
        <f t="shared" ref="J123:J168" si="0">ROUND(I123*H123,2)</f>
        <v>0</v>
      </c>
      <c r="K123" s="397" t="s">
        <v>1</v>
      </c>
      <c r="L123" s="401"/>
      <c r="M123" s="402" t="s">
        <v>1</v>
      </c>
      <c r="N123" s="403" t="s">
        <v>38</v>
      </c>
      <c r="O123" s="404">
        <v>0</v>
      </c>
      <c r="P123" s="404">
        <f t="shared" ref="P123:P168" si="1">O123*H123</f>
        <v>0</v>
      </c>
      <c r="Q123" s="404">
        <v>0</v>
      </c>
      <c r="R123" s="404">
        <f t="shared" ref="R123:R168" si="2">Q123*H123</f>
        <v>0</v>
      </c>
      <c r="S123" s="404">
        <v>0</v>
      </c>
      <c r="T123" s="405">
        <f t="shared" ref="T123:T168" si="3">S123*H123</f>
        <v>0</v>
      </c>
      <c r="U123" s="307"/>
      <c r="V123" s="307"/>
      <c r="W123" s="307"/>
      <c r="X123" s="307"/>
      <c r="Y123" s="307"/>
      <c r="Z123" s="307"/>
      <c r="AA123" s="307"/>
      <c r="AB123" s="307"/>
      <c r="AC123" s="307"/>
      <c r="AD123" s="307"/>
      <c r="AE123" s="307"/>
      <c r="AR123" s="406" t="s">
        <v>2465</v>
      </c>
      <c r="AT123" s="406" t="s">
        <v>235</v>
      </c>
      <c r="AU123" s="406" t="s">
        <v>18</v>
      </c>
      <c r="AY123" s="300" t="s">
        <v>148</v>
      </c>
      <c r="BE123" s="407">
        <f t="shared" ref="BE123:BE168" si="4">IF(N123="základní",J123,0)</f>
        <v>0</v>
      </c>
      <c r="BF123" s="407">
        <f t="shared" ref="BF123:BF168" si="5">IF(N123="snížená",J123,0)</f>
        <v>0</v>
      </c>
      <c r="BG123" s="407">
        <f t="shared" ref="BG123:BG168" si="6">IF(N123="zákl. přenesená",J123,0)</f>
        <v>0</v>
      </c>
      <c r="BH123" s="407">
        <f t="shared" ref="BH123:BH168" si="7">IF(N123="sníž. přenesená",J123,0)</f>
        <v>0</v>
      </c>
      <c r="BI123" s="407">
        <f t="shared" ref="BI123:BI168" si="8">IF(N123="nulová",J123,0)</f>
        <v>0</v>
      </c>
      <c r="BJ123" s="300" t="s">
        <v>18</v>
      </c>
      <c r="BK123" s="407">
        <f t="shared" ref="BK123:BK168" si="9">ROUND(I123*H123,2)</f>
        <v>0</v>
      </c>
      <c r="BL123" s="300" t="s">
        <v>2465</v>
      </c>
      <c r="BM123" s="406" t="s">
        <v>2466</v>
      </c>
    </row>
    <row r="124" spans="1:65" s="310" customFormat="1" ht="33" customHeight="1">
      <c r="A124" s="307"/>
      <c r="B124" s="341"/>
      <c r="C124" s="395" t="s">
        <v>81</v>
      </c>
      <c r="D124" s="395" t="s">
        <v>235</v>
      </c>
      <c r="E124" s="396" t="s">
        <v>2467</v>
      </c>
      <c r="F124" s="397" t="s">
        <v>2468</v>
      </c>
      <c r="G124" s="398" t="s">
        <v>385</v>
      </c>
      <c r="H124" s="399">
        <v>17</v>
      </c>
      <c r="I124" s="400">
        <v>0</v>
      </c>
      <c r="J124" s="400">
        <f t="shared" si="0"/>
        <v>0</v>
      </c>
      <c r="K124" s="397" t="s">
        <v>2469</v>
      </c>
      <c r="L124" s="401"/>
      <c r="M124" s="402" t="s">
        <v>1</v>
      </c>
      <c r="N124" s="403" t="s">
        <v>38</v>
      </c>
      <c r="O124" s="404">
        <v>0</v>
      </c>
      <c r="P124" s="404">
        <f t="shared" si="1"/>
        <v>0</v>
      </c>
      <c r="Q124" s="404">
        <v>0</v>
      </c>
      <c r="R124" s="404">
        <f t="shared" si="2"/>
        <v>0</v>
      </c>
      <c r="S124" s="404">
        <v>0</v>
      </c>
      <c r="T124" s="405">
        <f t="shared" si="3"/>
        <v>0</v>
      </c>
      <c r="U124" s="307"/>
      <c r="V124" s="307"/>
      <c r="W124" s="307"/>
      <c r="X124" s="307"/>
      <c r="Y124" s="307"/>
      <c r="Z124" s="307"/>
      <c r="AA124" s="307"/>
      <c r="AB124" s="307"/>
      <c r="AC124" s="307"/>
      <c r="AD124" s="307"/>
      <c r="AE124" s="307"/>
      <c r="AR124" s="406" t="s">
        <v>2465</v>
      </c>
      <c r="AT124" s="406" t="s">
        <v>235</v>
      </c>
      <c r="AU124" s="406" t="s">
        <v>18</v>
      </c>
      <c r="AY124" s="300" t="s">
        <v>148</v>
      </c>
      <c r="BE124" s="407">
        <f t="shared" si="4"/>
        <v>0</v>
      </c>
      <c r="BF124" s="407">
        <f t="shared" si="5"/>
        <v>0</v>
      </c>
      <c r="BG124" s="407">
        <f t="shared" si="6"/>
        <v>0</v>
      </c>
      <c r="BH124" s="407">
        <f t="shared" si="7"/>
        <v>0</v>
      </c>
      <c r="BI124" s="407">
        <f t="shared" si="8"/>
        <v>0</v>
      </c>
      <c r="BJ124" s="300" t="s">
        <v>18</v>
      </c>
      <c r="BK124" s="407">
        <f t="shared" si="9"/>
        <v>0</v>
      </c>
      <c r="BL124" s="300" t="s">
        <v>2465</v>
      </c>
      <c r="BM124" s="406" t="s">
        <v>2470</v>
      </c>
    </row>
    <row r="125" spans="1:65" s="310" customFormat="1" ht="21.75" customHeight="1">
      <c r="A125" s="307"/>
      <c r="B125" s="341"/>
      <c r="C125" s="395" t="s">
        <v>171</v>
      </c>
      <c r="D125" s="395" t="s">
        <v>235</v>
      </c>
      <c r="E125" s="396" t="s">
        <v>2471</v>
      </c>
      <c r="F125" s="397" t="s">
        <v>2472</v>
      </c>
      <c r="G125" s="398" t="s">
        <v>385</v>
      </c>
      <c r="H125" s="399">
        <v>17</v>
      </c>
      <c r="I125" s="400">
        <v>0</v>
      </c>
      <c r="J125" s="400">
        <f t="shared" si="0"/>
        <v>0</v>
      </c>
      <c r="K125" s="397" t="s">
        <v>1</v>
      </c>
      <c r="L125" s="401"/>
      <c r="M125" s="402" t="s">
        <v>1</v>
      </c>
      <c r="N125" s="403" t="s">
        <v>38</v>
      </c>
      <c r="O125" s="404">
        <v>0</v>
      </c>
      <c r="P125" s="404">
        <f t="shared" si="1"/>
        <v>0</v>
      </c>
      <c r="Q125" s="404">
        <v>0</v>
      </c>
      <c r="R125" s="404">
        <f t="shared" si="2"/>
        <v>0</v>
      </c>
      <c r="S125" s="404">
        <v>0</v>
      </c>
      <c r="T125" s="405">
        <f t="shared" si="3"/>
        <v>0</v>
      </c>
      <c r="U125" s="307"/>
      <c r="V125" s="307"/>
      <c r="W125" s="307"/>
      <c r="X125" s="307"/>
      <c r="Y125" s="307"/>
      <c r="Z125" s="307"/>
      <c r="AA125" s="307"/>
      <c r="AB125" s="307"/>
      <c r="AC125" s="307"/>
      <c r="AD125" s="307"/>
      <c r="AE125" s="307"/>
      <c r="AR125" s="406" t="s">
        <v>2465</v>
      </c>
      <c r="AT125" s="406" t="s">
        <v>235</v>
      </c>
      <c r="AU125" s="406" t="s">
        <v>18</v>
      </c>
      <c r="AY125" s="300" t="s">
        <v>148</v>
      </c>
      <c r="BE125" s="407">
        <f t="shared" si="4"/>
        <v>0</v>
      </c>
      <c r="BF125" s="407">
        <f t="shared" si="5"/>
        <v>0</v>
      </c>
      <c r="BG125" s="407">
        <f t="shared" si="6"/>
        <v>0</v>
      </c>
      <c r="BH125" s="407">
        <f t="shared" si="7"/>
        <v>0</v>
      </c>
      <c r="BI125" s="407">
        <f t="shared" si="8"/>
        <v>0</v>
      </c>
      <c r="BJ125" s="300" t="s">
        <v>18</v>
      </c>
      <c r="BK125" s="407">
        <f t="shared" si="9"/>
        <v>0</v>
      </c>
      <c r="BL125" s="300" t="s">
        <v>2465</v>
      </c>
      <c r="BM125" s="406" t="s">
        <v>2473</v>
      </c>
    </row>
    <row r="126" spans="1:65" s="310" customFormat="1" ht="21.75" customHeight="1">
      <c r="A126" s="307"/>
      <c r="B126" s="341"/>
      <c r="C126" s="395" t="s">
        <v>155</v>
      </c>
      <c r="D126" s="395" t="s">
        <v>235</v>
      </c>
      <c r="E126" s="396" t="s">
        <v>2474</v>
      </c>
      <c r="F126" s="397" t="s">
        <v>2475</v>
      </c>
      <c r="G126" s="398" t="s">
        <v>385</v>
      </c>
      <c r="H126" s="399">
        <v>17</v>
      </c>
      <c r="I126" s="400">
        <v>0</v>
      </c>
      <c r="J126" s="400">
        <f t="shared" si="0"/>
        <v>0</v>
      </c>
      <c r="K126" s="397" t="s">
        <v>2469</v>
      </c>
      <c r="L126" s="401"/>
      <c r="M126" s="402" t="s">
        <v>1</v>
      </c>
      <c r="N126" s="403" t="s">
        <v>38</v>
      </c>
      <c r="O126" s="404">
        <v>0</v>
      </c>
      <c r="P126" s="404">
        <f t="shared" si="1"/>
        <v>0</v>
      </c>
      <c r="Q126" s="404">
        <v>0</v>
      </c>
      <c r="R126" s="404">
        <f t="shared" si="2"/>
        <v>0</v>
      </c>
      <c r="S126" s="404">
        <v>0</v>
      </c>
      <c r="T126" s="405">
        <f t="shared" si="3"/>
        <v>0</v>
      </c>
      <c r="U126" s="307"/>
      <c r="V126" s="307"/>
      <c r="W126" s="307"/>
      <c r="X126" s="307"/>
      <c r="Y126" s="307"/>
      <c r="Z126" s="307"/>
      <c r="AA126" s="307"/>
      <c r="AB126" s="307"/>
      <c r="AC126" s="307"/>
      <c r="AD126" s="307"/>
      <c r="AE126" s="307"/>
      <c r="AR126" s="406" t="s">
        <v>2465</v>
      </c>
      <c r="AT126" s="406" t="s">
        <v>235</v>
      </c>
      <c r="AU126" s="406" t="s">
        <v>18</v>
      </c>
      <c r="AY126" s="300" t="s">
        <v>148</v>
      </c>
      <c r="BE126" s="407">
        <f t="shared" si="4"/>
        <v>0</v>
      </c>
      <c r="BF126" s="407">
        <f t="shared" si="5"/>
        <v>0</v>
      </c>
      <c r="BG126" s="407">
        <f t="shared" si="6"/>
        <v>0</v>
      </c>
      <c r="BH126" s="407">
        <f t="shared" si="7"/>
        <v>0</v>
      </c>
      <c r="BI126" s="407">
        <f t="shared" si="8"/>
        <v>0</v>
      </c>
      <c r="BJ126" s="300" t="s">
        <v>18</v>
      </c>
      <c r="BK126" s="407">
        <f t="shared" si="9"/>
        <v>0</v>
      </c>
      <c r="BL126" s="300" t="s">
        <v>2465</v>
      </c>
      <c r="BM126" s="406" t="s">
        <v>2476</v>
      </c>
    </row>
    <row r="127" spans="1:65" s="310" customFormat="1" ht="21.75" customHeight="1">
      <c r="A127" s="307"/>
      <c r="B127" s="341"/>
      <c r="C127" s="395" t="s">
        <v>186</v>
      </c>
      <c r="D127" s="395" t="s">
        <v>235</v>
      </c>
      <c r="E127" s="396" t="s">
        <v>2477</v>
      </c>
      <c r="F127" s="397" t="s">
        <v>2478</v>
      </c>
      <c r="G127" s="398" t="s">
        <v>385</v>
      </c>
      <c r="H127" s="399">
        <v>2</v>
      </c>
      <c r="I127" s="400">
        <v>0</v>
      </c>
      <c r="J127" s="400">
        <f t="shared" si="0"/>
        <v>0</v>
      </c>
      <c r="K127" s="397" t="s">
        <v>2469</v>
      </c>
      <c r="L127" s="401"/>
      <c r="M127" s="402" t="s">
        <v>1</v>
      </c>
      <c r="N127" s="403" t="s">
        <v>38</v>
      </c>
      <c r="O127" s="404">
        <v>0</v>
      </c>
      <c r="P127" s="404">
        <f t="shared" si="1"/>
        <v>0</v>
      </c>
      <c r="Q127" s="404">
        <v>0</v>
      </c>
      <c r="R127" s="404">
        <f t="shared" si="2"/>
        <v>0</v>
      </c>
      <c r="S127" s="404">
        <v>0</v>
      </c>
      <c r="T127" s="405">
        <f t="shared" si="3"/>
        <v>0</v>
      </c>
      <c r="U127" s="307"/>
      <c r="V127" s="307"/>
      <c r="W127" s="307"/>
      <c r="X127" s="307"/>
      <c r="Y127" s="307"/>
      <c r="Z127" s="307"/>
      <c r="AA127" s="307"/>
      <c r="AB127" s="307"/>
      <c r="AC127" s="307"/>
      <c r="AD127" s="307"/>
      <c r="AE127" s="307"/>
      <c r="AR127" s="406" t="s">
        <v>2465</v>
      </c>
      <c r="AT127" s="406" t="s">
        <v>235</v>
      </c>
      <c r="AU127" s="406" t="s">
        <v>18</v>
      </c>
      <c r="AY127" s="300" t="s">
        <v>148</v>
      </c>
      <c r="BE127" s="407">
        <f t="shared" si="4"/>
        <v>0</v>
      </c>
      <c r="BF127" s="407">
        <f t="shared" si="5"/>
        <v>0</v>
      </c>
      <c r="BG127" s="407">
        <f t="shared" si="6"/>
        <v>0</v>
      </c>
      <c r="BH127" s="407">
        <f t="shared" si="7"/>
        <v>0</v>
      </c>
      <c r="BI127" s="407">
        <f t="shared" si="8"/>
        <v>0</v>
      </c>
      <c r="BJ127" s="300" t="s">
        <v>18</v>
      </c>
      <c r="BK127" s="407">
        <f t="shared" si="9"/>
        <v>0</v>
      </c>
      <c r="BL127" s="300" t="s">
        <v>2465</v>
      </c>
      <c r="BM127" s="406" t="s">
        <v>2479</v>
      </c>
    </row>
    <row r="128" spans="1:65" s="310" customFormat="1" ht="21.75" customHeight="1">
      <c r="A128" s="307"/>
      <c r="B128" s="341"/>
      <c r="C128" s="395" t="s">
        <v>195</v>
      </c>
      <c r="D128" s="395" t="s">
        <v>235</v>
      </c>
      <c r="E128" s="396" t="s">
        <v>2480</v>
      </c>
      <c r="F128" s="397" t="s">
        <v>2481</v>
      </c>
      <c r="G128" s="398" t="s">
        <v>385</v>
      </c>
      <c r="H128" s="399">
        <v>1</v>
      </c>
      <c r="I128" s="400">
        <v>0</v>
      </c>
      <c r="J128" s="400">
        <f t="shared" si="0"/>
        <v>0</v>
      </c>
      <c r="K128" s="397" t="s">
        <v>1</v>
      </c>
      <c r="L128" s="401"/>
      <c r="M128" s="402" t="s">
        <v>1</v>
      </c>
      <c r="N128" s="403" t="s">
        <v>38</v>
      </c>
      <c r="O128" s="404">
        <v>0</v>
      </c>
      <c r="P128" s="404">
        <f t="shared" si="1"/>
        <v>0</v>
      </c>
      <c r="Q128" s="404">
        <v>0</v>
      </c>
      <c r="R128" s="404">
        <f t="shared" si="2"/>
        <v>0</v>
      </c>
      <c r="S128" s="404">
        <v>0</v>
      </c>
      <c r="T128" s="405">
        <f t="shared" si="3"/>
        <v>0</v>
      </c>
      <c r="U128" s="307"/>
      <c r="V128" s="307"/>
      <c r="W128" s="307"/>
      <c r="X128" s="307"/>
      <c r="Y128" s="307"/>
      <c r="Z128" s="307"/>
      <c r="AA128" s="307"/>
      <c r="AB128" s="307"/>
      <c r="AC128" s="307"/>
      <c r="AD128" s="307"/>
      <c r="AE128" s="307"/>
      <c r="AR128" s="406" t="s">
        <v>2465</v>
      </c>
      <c r="AT128" s="406" t="s">
        <v>235</v>
      </c>
      <c r="AU128" s="406" t="s">
        <v>18</v>
      </c>
      <c r="AY128" s="300" t="s">
        <v>148</v>
      </c>
      <c r="BE128" s="407">
        <f t="shared" si="4"/>
        <v>0</v>
      </c>
      <c r="BF128" s="407">
        <f t="shared" si="5"/>
        <v>0</v>
      </c>
      <c r="BG128" s="407">
        <f t="shared" si="6"/>
        <v>0</v>
      </c>
      <c r="BH128" s="407">
        <f t="shared" si="7"/>
        <v>0</v>
      </c>
      <c r="BI128" s="407">
        <f t="shared" si="8"/>
        <v>0</v>
      </c>
      <c r="BJ128" s="300" t="s">
        <v>18</v>
      </c>
      <c r="BK128" s="407">
        <f t="shared" si="9"/>
        <v>0</v>
      </c>
      <c r="BL128" s="300" t="s">
        <v>2465</v>
      </c>
      <c r="BM128" s="406" t="s">
        <v>2482</v>
      </c>
    </row>
    <row r="129" spans="1:65" s="310" customFormat="1" ht="21.75" customHeight="1">
      <c r="A129" s="307"/>
      <c r="B129" s="341"/>
      <c r="C129" s="395" t="s">
        <v>200</v>
      </c>
      <c r="D129" s="395" t="s">
        <v>235</v>
      </c>
      <c r="E129" s="396" t="s">
        <v>2483</v>
      </c>
      <c r="F129" s="397" t="s">
        <v>2484</v>
      </c>
      <c r="G129" s="398" t="s">
        <v>385</v>
      </c>
      <c r="H129" s="399">
        <v>2</v>
      </c>
      <c r="I129" s="400">
        <v>0</v>
      </c>
      <c r="J129" s="400">
        <f t="shared" si="0"/>
        <v>0</v>
      </c>
      <c r="K129" s="397" t="s">
        <v>2469</v>
      </c>
      <c r="L129" s="401"/>
      <c r="M129" s="402" t="s">
        <v>1</v>
      </c>
      <c r="N129" s="403" t="s">
        <v>38</v>
      </c>
      <c r="O129" s="404">
        <v>0</v>
      </c>
      <c r="P129" s="404">
        <f t="shared" si="1"/>
        <v>0</v>
      </c>
      <c r="Q129" s="404">
        <v>0</v>
      </c>
      <c r="R129" s="404">
        <f t="shared" si="2"/>
        <v>0</v>
      </c>
      <c r="S129" s="404">
        <v>0</v>
      </c>
      <c r="T129" s="405">
        <f t="shared" si="3"/>
        <v>0</v>
      </c>
      <c r="U129" s="307"/>
      <c r="V129" s="307"/>
      <c r="W129" s="307"/>
      <c r="X129" s="307"/>
      <c r="Y129" s="307"/>
      <c r="Z129" s="307"/>
      <c r="AA129" s="307"/>
      <c r="AB129" s="307"/>
      <c r="AC129" s="307"/>
      <c r="AD129" s="307"/>
      <c r="AE129" s="307"/>
      <c r="AR129" s="406" t="s">
        <v>2465</v>
      </c>
      <c r="AT129" s="406" t="s">
        <v>235</v>
      </c>
      <c r="AU129" s="406" t="s">
        <v>18</v>
      </c>
      <c r="AY129" s="300" t="s">
        <v>148</v>
      </c>
      <c r="BE129" s="407">
        <f t="shared" si="4"/>
        <v>0</v>
      </c>
      <c r="BF129" s="407">
        <f t="shared" si="5"/>
        <v>0</v>
      </c>
      <c r="BG129" s="407">
        <f t="shared" si="6"/>
        <v>0</v>
      </c>
      <c r="BH129" s="407">
        <f t="shared" si="7"/>
        <v>0</v>
      </c>
      <c r="BI129" s="407">
        <f t="shared" si="8"/>
        <v>0</v>
      </c>
      <c r="BJ129" s="300" t="s">
        <v>18</v>
      </c>
      <c r="BK129" s="407">
        <f t="shared" si="9"/>
        <v>0</v>
      </c>
      <c r="BL129" s="300" t="s">
        <v>2465</v>
      </c>
      <c r="BM129" s="406" t="s">
        <v>2485</v>
      </c>
    </row>
    <row r="130" spans="1:65" s="310" customFormat="1" ht="21.75" customHeight="1">
      <c r="A130" s="307"/>
      <c r="B130" s="341"/>
      <c r="C130" s="395" t="s">
        <v>207</v>
      </c>
      <c r="D130" s="395" t="s">
        <v>235</v>
      </c>
      <c r="E130" s="396" t="s">
        <v>2486</v>
      </c>
      <c r="F130" s="397" t="s">
        <v>2487</v>
      </c>
      <c r="G130" s="398" t="s">
        <v>385</v>
      </c>
      <c r="H130" s="399">
        <v>8</v>
      </c>
      <c r="I130" s="400">
        <v>0</v>
      </c>
      <c r="J130" s="400">
        <f t="shared" si="0"/>
        <v>0</v>
      </c>
      <c r="K130" s="397" t="s">
        <v>2469</v>
      </c>
      <c r="L130" s="401"/>
      <c r="M130" s="402" t="s">
        <v>1</v>
      </c>
      <c r="N130" s="403" t="s">
        <v>38</v>
      </c>
      <c r="O130" s="404">
        <v>0</v>
      </c>
      <c r="P130" s="404">
        <f t="shared" si="1"/>
        <v>0</v>
      </c>
      <c r="Q130" s="404">
        <v>0</v>
      </c>
      <c r="R130" s="404">
        <f t="shared" si="2"/>
        <v>0</v>
      </c>
      <c r="S130" s="404">
        <v>0</v>
      </c>
      <c r="T130" s="405">
        <f t="shared" si="3"/>
        <v>0</v>
      </c>
      <c r="U130" s="307"/>
      <c r="V130" s="307"/>
      <c r="W130" s="307"/>
      <c r="X130" s="307"/>
      <c r="Y130" s="307"/>
      <c r="Z130" s="307"/>
      <c r="AA130" s="307"/>
      <c r="AB130" s="307"/>
      <c r="AC130" s="307"/>
      <c r="AD130" s="307"/>
      <c r="AE130" s="307"/>
      <c r="AR130" s="406" t="s">
        <v>2465</v>
      </c>
      <c r="AT130" s="406" t="s">
        <v>235</v>
      </c>
      <c r="AU130" s="406" t="s">
        <v>18</v>
      </c>
      <c r="AY130" s="300" t="s">
        <v>148</v>
      </c>
      <c r="BE130" s="407">
        <f t="shared" si="4"/>
        <v>0</v>
      </c>
      <c r="BF130" s="407">
        <f t="shared" si="5"/>
        <v>0</v>
      </c>
      <c r="BG130" s="407">
        <f t="shared" si="6"/>
        <v>0</v>
      </c>
      <c r="BH130" s="407">
        <f t="shared" si="7"/>
        <v>0</v>
      </c>
      <c r="BI130" s="407">
        <f t="shared" si="8"/>
        <v>0</v>
      </c>
      <c r="BJ130" s="300" t="s">
        <v>18</v>
      </c>
      <c r="BK130" s="407">
        <f t="shared" si="9"/>
        <v>0</v>
      </c>
      <c r="BL130" s="300" t="s">
        <v>2465</v>
      </c>
      <c r="BM130" s="406" t="s">
        <v>2488</v>
      </c>
    </row>
    <row r="131" spans="1:65" s="310" customFormat="1" ht="21.75" customHeight="1">
      <c r="A131" s="307"/>
      <c r="B131" s="341"/>
      <c r="C131" s="395" t="s">
        <v>214</v>
      </c>
      <c r="D131" s="395" t="s">
        <v>235</v>
      </c>
      <c r="E131" s="396" t="s">
        <v>2489</v>
      </c>
      <c r="F131" s="397" t="s">
        <v>2490</v>
      </c>
      <c r="G131" s="398" t="s">
        <v>385</v>
      </c>
      <c r="H131" s="399">
        <v>1</v>
      </c>
      <c r="I131" s="400">
        <v>0</v>
      </c>
      <c r="J131" s="400">
        <f t="shared" si="0"/>
        <v>0</v>
      </c>
      <c r="K131" s="397" t="s">
        <v>2469</v>
      </c>
      <c r="L131" s="401"/>
      <c r="M131" s="402" t="s">
        <v>1</v>
      </c>
      <c r="N131" s="403" t="s">
        <v>38</v>
      </c>
      <c r="O131" s="404">
        <v>0</v>
      </c>
      <c r="P131" s="404">
        <f t="shared" si="1"/>
        <v>0</v>
      </c>
      <c r="Q131" s="404">
        <v>0</v>
      </c>
      <c r="R131" s="404">
        <f t="shared" si="2"/>
        <v>0</v>
      </c>
      <c r="S131" s="404">
        <v>0</v>
      </c>
      <c r="T131" s="405">
        <f t="shared" si="3"/>
        <v>0</v>
      </c>
      <c r="U131" s="307"/>
      <c r="V131" s="307"/>
      <c r="W131" s="307"/>
      <c r="X131" s="307"/>
      <c r="Y131" s="307"/>
      <c r="Z131" s="307"/>
      <c r="AA131" s="307"/>
      <c r="AB131" s="307"/>
      <c r="AC131" s="307"/>
      <c r="AD131" s="307"/>
      <c r="AE131" s="307"/>
      <c r="AR131" s="406" t="s">
        <v>2465</v>
      </c>
      <c r="AT131" s="406" t="s">
        <v>235</v>
      </c>
      <c r="AU131" s="406" t="s">
        <v>18</v>
      </c>
      <c r="AY131" s="300" t="s">
        <v>148</v>
      </c>
      <c r="BE131" s="407">
        <f t="shared" si="4"/>
        <v>0</v>
      </c>
      <c r="BF131" s="407">
        <f t="shared" si="5"/>
        <v>0</v>
      </c>
      <c r="BG131" s="407">
        <f t="shared" si="6"/>
        <v>0</v>
      </c>
      <c r="BH131" s="407">
        <f t="shared" si="7"/>
        <v>0</v>
      </c>
      <c r="BI131" s="407">
        <f t="shared" si="8"/>
        <v>0</v>
      </c>
      <c r="BJ131" s="300" t="s">
        <v>18</v>
      </c>
      <c r="BK131" s="407">
        <f t="shared" si="9"/>
        <v>0</v>
      </c>
      <c r="BL131" s="300" t="s">
        <v>2465</v>
      </c>
      <c r="BM131" s="406" t="s">
        <v>2491</v>
      </c>
    </row>
    <row r="132" spans="1:65" s="310" customFormat="1" ht="21.75" customHeight="1">
      <c r="A132" s="307"/>
      <c r="B132" s="341"/>
      <c r="C132" s="395" t="s">
        <v>23</v>
      </c>
      <c r="D132" s="395" t="s">
        <v>235</v>
      </c>
      <c r="E132" s="396" t="s">
        <v>2492</v>
      </c>
      <c r="F132" s="397" t="s">
        <v>2493</v>
      </c>
      <c r="G132" s="398" t="s">
        <v>385</v>
      </c>
      <c r="H132" s="399">
        <v>1</v>
      </c>
      <c r="I132" s="400">
        <v>0</v>
      </c>
      <c r="J132" s="400">
        <f t="shared" si="0"/>
        <v>0</v>
      </c>
      <c r="K132" s="397" t="s">
        <v>2469</v>
      </c>
      <c r="L132" s="401"/>
      <c r="M132" s="402" t="s">
        <v>1</v>
      </c>
      <c r="N132" s="403" t="s">
        <v>38</v>
      </c>
      <c r="O132" s="404">
        <v>0</v>
      </c>
      <c r="P132" s="404">
        <f t="shared" si="1"/>
        <v>0</v>
      </c>
      <c r="Q132" s="404">
        <v>0</v>
      </c>
      <c r="R132" s="404">
        <f t="shared" si="2"/>
        <v>0</v>
      </c>
      <c r="S132" s="404">
        <v>0</v>
      </c>
      <c r="T132" s="405">
        <f t="shared" si="3"/>
        <v>0</v>
      </c>
      <c r="U132" s="307"/>
      <c r="V132" s="307"/>
      <c r="W132" s="307"/>
      <c r="X132" s="307"/>
      <c r="Y132" s="307"/>
      <c r="Z132" s="307"/>
      <c r="AA132" s="307"/>
      <c r="AB132" s="307"/>
      <c r="AC132" s="307"/>
      <c r="AD132" s="307"/>
      <c r="AE132" s="307"/>
      <c r="AR132" s="406" t="s">
        <v>2465</v>
      </c>
      <c r="AT132" s="406" t="s">
        <v>235</v>
      </c>
      <c r="AU132" s="406" t="s">
        <v>18</v>
      </c>
      <c r="AY132" s="300" t="s">
        <v>148</v>
      </c>
      <c r="BE132" s="407">
        <f t="shared" si="4"/>
        <v>0</v>
      </c>
      <c r="BF132" s="407">
        <f t="shared" si="5"/>
        <v>0</v>
      </c>
      <c r="BG132" s="407">
        <f t="shared" si="6"/>
        <v>0</v>
      </c>
      <c r="BH132" s="407">
        <f t="shared" si="7"/>
        <v>0</v>
      </c>
      <c r="BI132" s="407">
        <f t="shared" si="8"/>
        <v>0</v>
      </c>
      <c r="BJ132" s="300" t="s">
        <v>18</v>
      </c>
      <c r="BK132" s="407">
        <f t="shared" si="9"/>
        <v>0</v>
      </c>
      <c r="BL132" s="300" t="s">
        <v>2465</v>
      </c>
      <c r="BM132" s="406" t="s">
        <v>2494</v>
      </c>
    </row>
    <row r="133" spans="1:65" s="310" customFormat="1" ht="33" customHeight="1">
      <c r="A133" s="307"/>
      <c r="B133" s="341"/>
      <c r="C133" s="395" t="s">
        <v>226</v>
      </c>
      <c r="D133" s="395" t="s">
        <v>235</v>
      </c>
      <c r="E133" s="396" t="s">
        <v>2495</v>
      </c>
      <c r="F133" s="397" t="s">
        <v>2496</v>
      </c>
      <c r="G133" s="398" t="s">
        <v>385</v>
      </c>
      <c r="H133" s="399">
        <v>19</v>
      </c>
      <c r="I133" s="400">
        <v>0</v>
      </c>
      <c r="J133" s="400">
        <f t="shared" si="0"/>
        <v>0</v>
      </c>
      <c r="K133" s="397" t="s">
        <v>1</v>
      </c>
      <c r="L133" s="401"/>
      <c r="M133" s="402" t="s">
        <v>1</v>
      </c>
      <c r="N133" s="403" t="s">
        <v>38</v>
      </c>
      <c r="O133" s="404">
        <v>0</v>
      </c>
      <c r="P133" s="404">
        <f t="shared" si="1"/>
        <v>0</v>
      </c>
      <c r="Q133" s="404">
        <v>0</v>
      </c>
      <c r="R133" s="404">
        <f t="shared" si="2"/>
        <v>0</v>
      </c>
      <c r="S133" s="404">
        <v>0</v>
      </c>
      <c r="T133" s="405">
        <f t="shared" si="3"/>
        <v>0</v>
      </c>
      <c r="U133" s="307"/>
      <c r="V133" s="307"/>
      <c r="W133" s="307"/>
      <c r="X133" s="307"/>
      <c r="Y133" s="307"/>
      <c r="Z133" s="307"/>
      <c r="AA133" s="307"/>
      <c r="AB133" s="307"/>
      <c r="AC133" s="307"/>
      <c r="AD133" s="307"/>
      <c r="AE133" s="307"/>
      <c r="AR133" s="406" t="s">
        <v>2465</v>
      </c>
      <c r="AT133" s="406" t="s">
        <v>235</v>
      </c>
      <c r="AU133" s="406" t="s">
        <v>18</v>
      </c>
      <c r="AY133" s="300" t="s">
        <v>148</v>
      </c>
      <c r="BE133" s="407">
        <f t="shared" si="4"/>
        <v>0</v>
      </c>
      <c r="BF133" s="407">
        <f t="shared" si="5"/>
        <v>0</v>
      </c>
      <c r="BG133" s="407">
        <f t="shared" si="6"/>
        <v>0</v>
      </c>
      <c r="BH133" s="407">
        <f t="shared" si="7"/>
        <v>0</v>
      </c>
      <c r="BI133" s="407">
        <f t="shared" si="8"/>
        <v>0</v>
      </c>
      <c r="BJ133" s="300" t="s">
        <v>18</v>
      </c>
      <c r="BK133" s="407">
        <f t="shared" si="9"/>
        <v>0</v>
      </c>
      <c r="BL133" s="300" t="s">
        <v>2465</v>
      </c>
      <c r="BM133" s="406" t="s">
        <v>2497</v>
      </c>
    </row>
    <row r="134" spans="1:65" s="310" customFormat="1" ht="21.75" customHeight="1">
      <c r="A134" s="307"/>
      <c r="B134" s="341"/>
      <c r="C134" s="395" t="s">
        <v>234</v>
      </c>
      <c r="D134" s="395" t="s">
        <v>235</v>
      </c>
      <c r="E134" s="396" t="s">
        <v>2498</v>
      </c>
      <c r="F134" s="397" t="s">
        <v>2499</v>
      </c>
      <c r="G134" s="398" t="s">
        <v>385</v>
      </c>
      <c r="H134" s="399">
        <v>9</v>
      </c>
      <c r="I134" s="400">
        <v>0</v>
      </c>
      <c r="J134" s="400">
        <f t="shared" si="0"/>
        <v>0</v>
      </c>
      <c r="K134" s="397" t="s">
        <v>1</v>
      </c>
      <c r="L134" s="401"/>
      <c r="M134" s="402" t="s">
        <v>1</v>
      </c>
      <c r="N134" s="403" t="s">
        <v>38</v>
      </c>
      <c r="O134" s="404">
        <v>0</v>
      </c>
      <c r="P134" s="404">
        <f t="shared" si="1"/>
        <v>0</v>
      </c>
      <c r="Q134" s="404">
        <v>0</v>
      </c>
      <c r="R134" s="404">
        <f t="shared" si="2"/>
        <v>0</v>
      </c>
      <c r="S134" s="404">
        <v>0</v>
      </c>
      <c r="T134" s="405">
        <f t="shared" si="3"/>
        <v>0</v>
      </c>
      <c r="U134" s="307"/>
      <c r="V134" s="307"/>
      <c r="W134" s="307"/>
      <c r="X134" s="307"/>
      <c r="Y134" s="307"/>
      <c r="Z134" s="307"/>
      <c r="AA134" s="307"/>
      <c r="AB134" s="307"/>
      <c r="AC134" s="307"/>
      <c r="AD134" s="307"/>
      <c r="AE134" s="307"/>
      <c r="AR134" s="406" t="s">
        <v>2465</v>
      </c>
      <c r="AT134" s="406" t="s">
        <v>235</v>
      </c>
      <c r="AU134" s="406" t="s">
        <v>18</v>
      </c>
      <c r="AY134" s="300" t="s">
        <v>148</v>
      </c>
      <c r="BE134" s="407">
        <f t="shared" si="4"/>
        <v>0</v>
      </c>
      <c r="BF134" s="407">
        <f t="shared" si="5"/>
        <v>0</v>
      </c>
      <c r="BG134" s="407">
        <f t="shared" si="6"/>
        <v>0</v>
      </c>
      <c r="BH134" s="407">
        <f t="shared" si="7"/>
        <v>0</v>
      </c>
      <c r="BI134" s="407">
        <f t="shared" si="8"/>
        <v>0</v>
      </c>
      <c r="BJ134" s="300" t="s">
        <v>18</v>
      </c>
      <c r="BK134" s="407">
        <f t="shared" si="9"/>
        <v>0</v>
      </c>
      <c r="BL134" s="300" t="s">
        <v>2465</v>
      </c>
      <c r="BM134" s="406" t="s">
        <v>2500</v>
      </c>
    </row>
    <row r="135" spans="1:65" s="310" customFormat="1" ht="21.75" customHeight="1">
      <c r="A135" s="307"/>
      <c r="B135" s="341"/>
      <c r="C135" s="395" t="s">
        <v>240</v>
      </c>
      <c r="D135" s="395" t="s">
        <v>235</v>
      </c>
      <c r="E135" s="396" t="s">
        <v>2501</v>
      </c>
      <c r="F135" s="397" t="s">
        <v>2502</v>
      </c>
      <c r="G135" s="398" t="s">
        <v>385</v>
      </c>
      <c r="H135" s="399">
        <v>2</v>
      </c>
      <c r="I135" s="400">
        <v>0</v>
      </c>
      <c r="J135" s="400">
        <f t="shared" si="0"/>
        <v>0</v>
      </c>
      <c r="K135" s="397" t="s">
        <v>2469</v>
      </c>
      <c r="L135" s="401"/>
      <c r="M135" s="402" t="s">
        <v>1</v>
      </c>
      <c r="N135" s="403" t="s">
        <v>38</v>
      </c>
      <c r="O135" s="404">
        <v>0</v>
      </c>
      <c r="P135" s="404">
        <f t="shared" si="1"/>
        <v>0</v>
      </c>
      <c r="Q135" s="404">
        <v>0</v>
      </c>
      <c r="R135" s="404">
        <f t="shared" si="2"/>
        <v>0</v>
      </c>
      <c r="S135" s="404">
        <v>0</v>
      </c>
      <c r="T135" s="405">
        <f t="shared" si="3"/>
        <v>0</v>
      </c>
      <c r="U135" s="307"/>
      <c r="V135" s="307"/>
      <c r="W135" s="307"/>
      <c r="X135" s="307"/>
      <c r="Y135" s="307"/>
      <c r="Z135" s="307"/>
      <c r="AA135" s="307"/>
      <c r="AB135" s="307"/>
      <c r="AC135" s="307"/>
      <c r="AD135" s="307"/>
      <c r="AE135" s="307"/>
      <c r="AR135" s="406" t="s">
        <v>2465</v>
      </c>
      <c r="AT135" s="406" t="s">
        <v>235</v>
      </c>
      <c r="AU135" s="406" t="s">
        <v>18</v>
      </c>
      <c r="AY135" s="300" t="s">
        <v>148</v>
      </c>
      <c r="BE135" s="407">
        <f t="shared" si="4"/>
        <v>0</v>
      </c>
      <c r="BF135" s="407">
        <f t="shared" si="5"/>
        <v>0</v>
      </c>
      <c r="BG135" s="407">
        <f t="shared" si="6"/>
        <v>0</v>
      </c>
      <c r="BH135" s="407">
        <f t="shared" si="7"/>
        <v>0</v>
      </c>
      <c r="BI135" s="407">
        <f t="shared" si="8"/>
        <v>0</v>
      </c>
      <c r="BJ135" s="300" t="s">
        <v>18</v>
      </c>
      <c r="BK135" s="407">
        <f t="shared" si="9"/>
        <v>0</v>
      </c>
      <c r="BL135" s="300" t="s">
        <v>2465</v>
      </c>
      <c r="BM135" s="406" t="s">
        <v>2503</v>
      </c>
    </row>
    <row r="136" spans="1:65" s="310" customFormat="1" ht="21.75" customHeight="1">
      <c r="A136" s="307"/>
      <c r="B136" s="341"/>
      <c r="C136" s="395" t="s">
        <v>245</v>
      </c>
      <c r="D136" s="395" t="s">
        <v>235</v>
      </c>
      <c r="E136" s="396" t="s">
        <v>2504</v>
      </c>
      <c r="F136" s="397" t="s">
        <v>2505</v>
      </c>
      <c r="G136" s="398" t="s">
        <v>385</v>
      </c>
      <c r="H136" s="399">
        <v>13</v>
      </c>
      <c r="I136" s="400">
        <v>0</v>
      </c>
      <c r="J136" s="400">
        <f t="shared" si="0"/>
        <v>0</v>
      </c>
      <c r="K136" s="397" t="s">
        <v>1</v>
      </c>
      <c r="L136" s="401"/>
      <c r="M136" s="402" t="s">
        <v>1</v>
      </c>
      <c r="N136" s="403" t="s">
        <v>38</v>
      </c>
      <c r="O136" s="404">
        <v>0</v>
      </c>
      <c r="P136" s="404">
        <f t="shared" si="1"/>
        <v>0</v>
      </c>
      <c r="Q136" s="404">
        <v>0</v>
      </c>
      <c r="R136" s="404">
        <f t="shared" si="2"/>
        <v>0</v>
      </c>
      <c r="S136" s="404">
        <v>0</v>
      </c>
      <c r="T136" s="405">
        <f t="shared" si="3"/>
        <v>0</v>
      </c>
      <c r="U136" s="307"/>
      <c r="V136" s="307"/>
      <c r="W136" s="307"/>
      <c r="X136" s="307"/>
      <c r="Y136" s="307"/>
      <c r="Z136" s="307"/>
      <c r="AA136" s="307"/>
      <c r="AB136" s="307"/>
      <c r="AC136" s="307"/>
      <c r="AD136" s="307"/>
      <c r="AE136" s="307"/>
      <c r="AR136" s="406" t="s">
        <v>2465</v>
      </c>
      <c r="AT136" s="406" t="s">
        <v>235</v>
      </c>
      <c r="AU136" s="406" t="s">
        <v>18</v>
      </c>
      <c r="AY136" s="300" t="s">
        <v>148</v>
      </c>
      <c r="BE136" s="407">
        <f t="shared" si="4"/>
        <v>0</v>
      </c>
      <c r="BF136" s="407">
        <f t="shared" si="5"/>
        <v>0</v>
      </c>
      <c r="BG136" s="407">
        <f t="shared" si="6"/>
        <v>0</v>
      </c>
      <c r="BH136" s="407">
        <f t="shared" si="7"/>
        <v>0</v>
      </c>
      <c r="BI136" s="407">
        <f t="shared" si="8"/>
        <v>0</v>
      </c>
      <c r="BJ136" s="300" t="s">
        <v>18</v>
      </c>
      <c r="BK136" s="407">
        <f t="shared" si="9"/>
        <v>0</v>
      </c>
      <c r="BL136" s="300" t="s">
        <v>2465</v>
      </c>
      <c r="BM136" s="406" t="s">
        <v>2506</v>
      </c>
    </row>
    <row r="137" spans="1:65" s="310" customFormat="1" ht="21.75" customHeight="1">
      <c r="A137" s="307"/>
      <c r="B137" s="341"/>
      <c r="C137" s="395" t="s">
        <v>8</v>
      </c>
      <c r="D137" s="395" t="s">
        <v>235</v>
      </c>
      <c r="E137" s="396" t="s">
        <v>2507</v>
      </c>
      <c r="F137" s="397" t="s">
        <v>2508</v>
      </c>
      <c r="G137" s="398" t="s">
        <v>385</v>
      </c>
      <c r="H137" s="399">
        <v>20</v>
      </c>
      <c r="I137" s="400">
        <v>0</v>
      </c>
      <c r="J137" s="400">
        <f t="shared" si="0"/>
        <v>0</v>
      </c>
      <c r="K137" s="397" t="s">
        <v>1</v>
      </c>
      <c r="L137" s="401"/>
      <c r="M137" s="402" t="s">
        <v>1</v>
      </c>
      <c r="N137" s="403" t="s">
        <v>38</v>
      </c>
      <c r="O137" s="404">
        <v>0</v>
      </c>
      <c r="P137" s="404">
        <f t="shared" si="1"/>
        <v>0</v>
      </c>
      <c r="Q137" s="404">
        <v>0</v>
      </c>
      <c r="R137" s="404">
        <f t="shared" si="2"/>
        <v>0</v>
      </c>
      <c r="S137" s="404">
        <v>0</v>
      </c>
      <c r="T137" s="405">
        <f t="shared" si="3"/>
        <v>0</v>
      </c>
      <c r="U137" s="307"/>
      <c r="V137" s="307"/>
      <c r="W137" s="307"/>
      <c r="X137" s="307"/>
      <c r="Y137" s="307"/>
      <c r="Z137" s="307"/>
      <c r="AA137" s="307"/>
      <c r="AB137" s="307"/>
      <c r="AC137" s="307"/>
      <c r="AD137" s="307"/>
      <c r="AE137" s="307"/>
      <c r="AR137" s="406" t="s">
        <v>2465</v>
      </c>
      <c r="AT137" s="406" t="s">
        <v>235</v>
      </c>
      <c r="AU137" s="406" t="s">
        <v>18</v>
      </c>
      <c r="AY137" s="300" t="s">
        <v>148</v>
      </c>
      <c r="BE137" s="407">
        <f t="shared" si="4"/>
        <v>0</v>
      </c>
      <c r="BF137" s="407">
        <f t="shared" si="5"/>
        <v>0</v>
      </c>
      <c r="BG137" s="407">
        <f t="shared" si="6"/>
        <v>0</v>
      </c>
      <c r="BH137" s="407">
        <f t="shared" si="7"/>
        <v>0</v>
      </c>
      <c r="BI137" s="407">
        <f t="shared" si="8"/>
        <v>0</v>
      </c>
      <c r="BJ137" s="300" t="s">
        <v>18</v>
      </c>
      <c r="BK137" s="407">
        <f t="shared" si="9"/>
        <v>0</v>
      </c>
      <c r="BL137" s="300" t="s">
        <v>2465</v>
      </c>
      <c r="BM137" s="406" t="s">
        <v>2509</v>
      </c>
    </row>
    <row r="138" spans="1:65" s="310" customFormat="1" ht="21.75" customHeight="1">
      <c r="A138" s="307"/>
      <c r="B138" s="341"/>
      <c r="C138" s="395" t="s">
        <v>256</v>
      </c>
      <c r="D138" s="395" t="s">
        <v>235</v>
      </c>
      <c r="E138" s="396" t="s">
        <v>2510</v>
      </c>
      <c r="F138" s="397" t="s">
        <v>2511</v>
      </c>
      <c r="G138" s="398" t="s">
        <v>385</v>
      </c>
      <c r="H138" s="399">
        <v>13</v>
      </c>
      <c r="I138" s="400">
        <v>0</v>
      </c>
      <c r="J138" s="400">
        <f t="shared" si="0"/>
        <v>0</v>
      </c>
      <c r="K138" s="397" t="s">
        <v>1</v>
      </c>
      <c r="L138" s="401"/>
      <c r="M138" s="402" t="s">
        <v>1</v>
      </c>
      <c r="N138" s="403" t="s">
        <v>38</v>
      </c>
      <c r="O138" s="404">
        <v>0</v>
      </c>
      <c r="P138" s="404">
        <f t="shared" si="1"/>
        <v>0</v>
      </c>
      <c r="Q138" s="404">
        <v>0</v>
      </c>
      <c r="R138" s="404">
        <f t="shared" si="2"/>
        <v>0</v>
      </c>
      <c r="S138" s="404">
        <v>0</v>
      </c>
      <c r="T138" s="405">
        <f t="shared" si="3"/>
        <v>0</v>
      </c>
      <c r="U138" s="307"/>
      <c r="V138" s="307"/>
      <c r="W138" s="307"/>
      <c r="X138" s="307"/>
      <c r="Y138" s="307"/>
      <c r="Z138" s="307"/>
      <c r="AA138" s="307"/>
      <c r="AB138" s="307"/>
      <c r="AC138" s="307"/>
      <c r="AD138" s="307"/>
      <c r="AE138" s="307"/>
      <c r="AR138" s="406" t="s">
        <v>2465</v>
      </c>
      <c r="AT138" s="406" t="s">
        <v>235</v>
      </c>
      <c r="AU138" s="406" t="s">
        <v>18</v>
      </c>
      <c r="AY138" s="300" t="s">
        <v>148</v>
      </c>
      <c r="BE138" s="407">
        <f t="shared" si="4"/>
        <v>0</v>
      </c>
      <c r="BF138" s="407">
        <f t="shared" si="5"/>
        <v>0</v>
      </c>
      <c r="BG138" s="407">
        <f t="shared" si="6"/>
        <v>0</v>
      </c>
      <c r="BH138" s="407">
        <f t="shared" si="7"/>
        <v>0</v>
      </c>
      <c r="BI138" s="407">
        <f t="shared" si="8"/>
        <v>0</v>
      </c>
      <c r="BJ138" s="300" t="s">
        <v>18</v>
      </c>
      <c r="BK138" s="407">
        <f t="shared" si="9"/>
        <v>0</v>
      </c>
      <c r="BL138" s="300" t="s">
        <v>2465</v>
      </c>
      <c r="BM138" s="406" t="s">
        <v>2512</v>
      </c>
    </row>
    <row r="139" spans="1:65" s="310" customFormat="1" ht="55.5" customHeight="1">
      <c r="A139" s="307"/>
      <c r="B139" s="341"/>
      <c r="C139" s="395" t="s">
        <v>262</v>
      </c>
      <c r="D139" s="395" t="s">
        <v>235</v>
      </c>
      <c r="E139" s="396" t="s">
        <v>2513</v>
      </c>
      <c r="F139" s="397" t="s">
        <v>2514</v>
      </c>
      <c r="G139" s="398" t="s">
        <v>385</v>
      </c>
      <c r="H139" s="399">
        <v>2</v>
      </c>
      <c r="I139" s="400">
        <v>0</v>
      </c>
      <c r="J139" s="400">
        <f t="shared" si="0"/>
        <v>0</v>
      </c>
      <c r="K139" s="397" t="s">
        <v>2469</v>
      </c>
      <c r="L139" s="401"/>
      <c r="M139" s="402" t="s">
        <v>1</v>
      </c>
      <c r="N139" s="403" t="s">
        <v>38</v>
      </c>
      <c r="O139" s="404">
        <v>0</v>
      </c>
      <c r="P139" s="404">
        <f t="shared" si="1"/>
        <v>0</v>
      </c>
      <c r="Q139" s="404">
        <v>0</v>
      </c>
      <c r="R139" s="404">
        <f t="shared" si="2"/>
        <v>0</v>
      </c>
      <c r="S139" s="404">
        <v>0</v>
      </c>
      <c r="T139" s="405">
        <f t="shared" si="3"/>
        <v>0</v>
      </c>
      <c r="U139" s="307"/>
      <c r="V139" s="307"/>
      <c r="W139" s="307"/>
      <c r="X139" s="307"/>
      <c r="Y139" s="307"/>
      <c r="Z139" s="307"/>
      <c r="AA139" s="307"/>
      <c r="AB139" s="307"/>
      <c r="AC139" s="307"/>
      <c r="AD139" s="307"/>
      <c r="AE139" s="307"/>
      <c r="AR139" s="406" t="s">
        <v>2465</v>
      </c>
      <c r="AT139" s="406" t="s">
        <v>235</v>
      </c>
      <c r="AU139" s="406" t="s">
        <v>18</v>
      </c>
      <c r="AY139" s="300" t="s">
        <v>148</v>
      </c>
      <c r="BE139" s="407">
        <f t="shared" si="4"/>
        <v>0</v>
      </c>
      <c r="BF139" s="407">
        <f t="shared" si="5"/>
        <v>0</v>
      </c>
      <c r="BG139" s="407">
        <f t="shared" si="6"/>
        <v>0</v>
      </c>
      <c r="BH139" s="407">
        <f t="shared" si="7"/>
        <v>0</v>
      </c>
      <c r="BI139" s="407">
        <f t="shared" si="8"/>
        <v>0</v>
      </c>
      <c r="BJ139" s="300" t="s">
        <v>18</v>
      </c>
      <c r="BK139" s="407">
        <f t="shared" si="9"/>
        <v>0</v>
      </c>
      <c r="BL139" s="300" t="s">
        <v>2465</v>
      </c>
      <c r="BM139" s="406" t="s">
        <v>2515</v>
      </c>
    </row>
    <row r="140" spans="1:65" s="310" customFormat="1" ht="21.75" customHeight="1">
      <c r="A140" s="307"/>
      <c r="B140" s="341"/>
      <c r="C140" s="395" t="s">
        <v>269</v>
      </c>
      <c r="D140" s="395" t="s">
        <v>235</v>
      </c>
      <c r="E140" s="396" t="s">
        <v>2516</v>
      </c>
      <c r="F140" s="397" t="s">
        <v>2517</v>
      </c>
      <c r="G140" s="398" t="s">
        <v>385</v>
      </c>
      <c r="H140" s="399">
        <v>2</v>
      </c>
      <c r="I140" s="400">
        <v>0</v>
      </c>
      <c r="J140" s="400">
        <f t="shared" si="0"/>
        <v>0</v>
      </c>
      <c r="K140" s="397" t="s">
        <v>2469</v>
      </c>
      <c r="L140" s="401"/>
      <c r="M140" s="402" t="s">
        <v>1</v>
      </c>
      <c r="N140" s="403" t="s">
        <v>38</v>
      </c>
      <c r="O140" s="404">
        <v>0</v>
      </c>
      <c r="P140" s="404">
        <f t="shared" si="1"/>
        <v>0</v>
      </c>
      <c r="Q140" s="404">
        <v>0</v>
      </c>
      <c r="R140" s="404">
        <f t="shared" si="2"/>
        <v>0</v>
      </c>
      <c r="S140" s="404">
        <v>0</v>
      </c>
      <c r="T140" s="405">
        <f t="shared" si="3"/>
        <v>0</v>
      </c>
      <c r="U140" s="307"/>
      <c r="V140" s="307"/>
      <c r="W140" s="307"/>
      <c r="X140" s="307"/>
      <c r="Y140" s="307"/>
      <c r="Z140" s="307"/>
      <c r="AA140" s="307"/>
      <c r="AB140" s="307"/>
      <c r="AC140" s="307"/>
      <c r="AD140" s="307"/>
      <c r="AE140" s="307"/>
      <c r="AR140" s="406" t="s">
        <v>2465</v>
      </c>
      <c r="AT140" s="406" t="s">
        <v>235</v>
      </c>
      <c r="AU140" s="406" t="s">
        <v>18</v>
      </c>
      <c r="AY140" s="300" t="s">
        <v>148</v>
      </c>
      <c r="BE140" s="407">
        <f t="shared" si="4"/>
        <v>0</v>
      </c>
      <c r="BF140" s="407">
        <f t="shared" si="5"/>
        <v>0</v>
      </c>
      <c r="BG140" s="407">
        <f t="shared" si="6"/>
        <v>0</v>
      </c>
      <c r="BH140" s="407">
        <f t="shared" si="7"/>
        <v>0</v>
      </c>
      <c r="BI140" s="407">
        <f t="shared" si="8"/>
        <v>0</v>
      </c>
      <c r="BJ140" s="300" t="s">
        <v>18</v>
      </c>
      <c r="BK140" s="407">
        <f t="shared" si="9"/>
        <v>0</v>
      </c>
      <c r="BL140" s="300" t="s">
        <v>2465</v>
      </c>
      <c r="BM140" s="406" t="s">
        <v>2518</v>
      </c>
    </row>
    <row r="141" spans="1:65" s="310" customFormat="1" ht="21.75" customHeight="1">
      <c r="A141" s="307"/>
      <c r="B141" s="341"/>
      <c r="C141" s="395" t="s">
        <v>276</v>
      </c>
      <c r="D141" s="395" t="s">
        <v>235</v>
      </c>
      <c r="E141" s="396" t="s">
        <v>2519</v>
      </c>
      <c r="F141" s="397" t="s">
        <v>2520</v>
      </c>
      <c r="G141" s="398" t="s">
        <v>385</v>
      </c>
      <c r="H141" s="399">
        <v>2</v>
      </c>
      <c r="I141" s="400">
        <v>0</v>
      </c>
      <c r="J141" s="400">
        <f t="shared" si="0"/>
        <v>0</v>
      </c>
      <c r="K141" s="397" t="s">
        <v>2469</v>
      </c>
      <c r="L141" s="401"/>
      <c r="M141" s="402" t="s">
        <v>1</v>
      </c>
      <c r="N141" s="403" t="s">
        <v>38</v>
      </c>
      <c r="O141" s="404">
        <v>0</v>
      </c>
      <c r="P141" s="404">
        <f t="shared" si="1"/>
        <v>0</v>
      </c>
      <c r="Q141" s="404">
        <v>0</v>
      </c>
      <c r="R141" s="404">
        <f t="shared" si="2"/>
        <v>0</v>
      </c>
      <c r="S141" s="404">
        <v>0</v>
      </c>
      <c r="T141" s="405">
        <f t="shared" si="3"/>
        <v>0</v>
      </c>
      <c r="U141" s="307"/>
      <c r="V141" s="307"/>
      <c r="W141" s="307"/>
      <c r="X141" s="307"/>
      <c r="Y141" s="307"/>
      <c r="Z141" s="307"/>
      <c r="AA141" s="307"/>
      <c r="AB141" s="307"/>
      <c r="AC141" s="307"/>
      <c r="AD141" s="307"/>
      <c r="AE141" s="307"/>
      <c r="AR141" s="406" t="s">
        <v>2465</v>
      </c>
      <c r="AT141" s="406" t="s">
        <v>235</v>
      </c>
      <c r="AU141" s="406" t="s">
        <v>18</v>
      </c>
      <c r="AY141" s="300" t="s">
        <v>148</v>
      </c>
      <c r="BE141" s="407">
        <f t="shared" si="4"/>
        <v>0</v>
      </c>
      <c r="BF141" s="407">
        <f t="shared" si="5"/>
        <v>0</v>
      </c>
      <c r="BG141" s="407">
        <f t="shared" si="6"/>
        <v>0</v>
      </c>
      <c r="BH141" s="407">
        <f t="shared" si="7"/>
        <v>0</v>
      </c>
      <c r="BI141" s="407">
        <f t="shared" si="8"/>
        <v>0</v>
      </c>
      <c r="BJ141" s="300" t="s">
        <v>18</v>
      </c>
      <c r="BK141" s="407">
        <f t="shared" si="9"/>
        <v>0</v>
      </c>
      <c r="BL141" s="300" t="s">
        <v>2465</v>
      </c>
      <c r="BM141" s="406" t="s">
        <v>2521</v>
      </c>
    </row>
    <row r="142" spans="1:65" s="310" customFormat="1" ht="21.75" customHeight="1">
      <c r="A142" s="307"/>
      <c r="B142" s="341"/>
      <c r="C142" s="395" t="s">
        <v>283</v>
      </c>
      <c r="D142" s="395" t="s">
        <v>235</v>
      </c>
      <c r="E142" s="396" t="s">
        <v>2522</v>
      </c>
      <c r="F142" s="397" t="s">
        <v>2523</v>
      </c>
      <c r="G142" s="398" t="s">
        <v>385</v>
      </c>
      <c r="H142" s="399">
        <v>3</v>
      </c>
      <c r="I142" s="400">
        <v>0</v>
      </c>
      <c r="J142" s="400">
        <f t="shared" si="0"/>
        <v>0</v>
      </c>
      <c r="K142" s="397" t="s">
        <v>1</v>
      </c>
      <c r="L142" s="401"/>
      <c r="M142" s="402" t="s">
        <v>1</v>
      </c>
      <c r="N142" s="403" t="s">
        <v>38</v>
      </c>
      <c r="O142" s="404">
        <v>0</v>
      </c>
      <c r="P142" s="404">
        <f t="shared" si="1"/>
        <v>0</v>
      </c>
      <c r="Q142" s="404">
        <v>0</v>
      </c>
      <c r="R142" s="404">
        <f t="shared" si="2"/>
        <v>0</v>
      </c>
      <c r="S142" s="404">
        <v>0</v>
      </c>
      <c r="T142" s="405">
        <f t="shared" si="3"/>
        <v>0</v>
      </c>
      <c r="U142" s="307"/>
      <c r="V142" s="307"/>
      <c r="W142" s="307"/>
      <c r="X142" s="307"/>
      <c r="Y142" s="307"/>
      <c r="Z142" s="307"/>
      <c r="AA142" s="307"/>
      <c r="AB142" s="307"/>
      <c r="AC142" s="307"/>
      <c r="AD142" s="307"/>
      <c r="AE142" s="307"/>
      <c r="AR142" s="406" t="s">
        <v>2465</v>
      </c>
      <c r="AT142" s="406" t="s">
        <v>235</v>
      </c>
      <c r="AU142" s="406" t="s">
        <v>18</v>
      </c>
      <c r="AY142" s="300" t="s">
        <v>148</v>
      </c>
      <c r="BE142" s="407">
        <f t="shared" si="4"/>
        <v>0</v>
      </c>
      <c r="BF142" s="407">
        <f t="shared" si="5"/>
        <v>0</v>
      </c>
      <c r="BG142" s="407">
        <f t="shared" si="6"/>
        <v>0</v>
      </c>
      <c r="BH142" s="407">
        <f t="shared" si="7"/>
        <v>0</v>
      </c>
      <c r="BI142" s="407">
        <f t="shared" si="8"/>
        <v>0</v>
      </c>
      <c r="BJ142" s="300" t="s">
        <v>18</v>
      </c>
      <c r="BK142" s="407">
        <f t="shared" si="9"/>
        <v>0</v>
      </c>
      <c r="BL142" s="300" t="s">
        <v>2465</v>
      </c>
      <c r="BM142" s="406" t="s">
        <v>2524</v>
      </c>
    </row>
    <row r="143" spans="1:65" s="310" customFormat="1" ht="21.75" customHeight="1">
      <c r="A143" s="307"/>
      <c r="B143" s="341"/>
      <c r="C143" s="395" t="s">
        <v>7</v>
      </c>
      <c r="D143" s="395" t="s">
        <v>235</v>
      </c>
      <c r="E143" s="396" t="s">
        <v>2525</v>
      </c>
      <c r="F143" s="397" t="s">
        <v>2526</v>
      </c>
      <c r="G143" s="398" t="s">
        <v>385</v>
      </c>
      <c r="H143" s="399">
        <v>2</v>
      </c>
      <c r="I143" s="400">
        <v>0</v>
      </c>
      <c r="J143" s="400">
        <f t="shared" si="0"/>
        <v>0</v>
      </c>
      <c r="K143" s="397" t="s">
        <v>2469</v>
      </c>
      <c r="L143" s="401"/>
      <c r="M143" s="402" t="s">
        <v>1</v>
      </c>
      <c r="N143" s="403" t="s">
        <v>38</v>
      </c>
      <c r="O143" s="404">
        <v>0</v>
      </c>
      <c r="P143" s="404">
        <f t="shared" si="1"/>
        <v>0</v>
      </c>
      <c r="Q143" s="404">
        <v>0</v>
      </c>
      <c r="R143" s="404">
        <f t="shared" si="2"/>
        <v>0</v>
      </c>
      <c r="S143" s="404">
        <v>0</v>
      </c>
      <c r="T143" s="405">
        <f t="shared" si="3"/>
        <v>0</v>
      </c>
      <c r="U143" s="307"/>
      <c r="V143" s="307"/>
      <c r="W143" s="307"/>
      <c r="X143" s="307"/>
      <c r="Y143" s="307"/>
      <c r="Z143" s="307"/>
      <c r="AA143" s="307"/>
      <c r="AB143" s="307"/>
      <c r="AC143" s="307"/>
      <c r="AD143" s="307"/>
      <c r="AE143" s="307"/>
      <c r="AR143" s="406" t="s">
        <v>2465</v>
      </c>
      <c r="AT143" s="406" t="s">
        <v>235</v>
      </c>
      <c r="AU143" s="406" t="s">
        <v>18</v>
      </c>
      <c r="AY143" s="300" t="s">
        <v>148</v>
      </c>
      <c r="BE143" s="407">
        <f t="shared" si="4"/>
        <v>0</v>
      </c>
      <c r="BF143" s="407">
        <f t="shared" si="5"/>
        <v>0</v>
      </c>
      <c r="BG143" s="407">
        <f t="shared" si="6"/>
        <v>0</v>
      </c>
      <c r="BH143" s="407">
        <f t="shared" si="7"/>
        <v>0</v>
      </c>
      <c r="BI143" s="407">
        <f t="shared" si="8"/>
        <v>0</v>
      </c>
      <c r="BJ143" s="300" t="s">
        <v>18</v>
      </c>
      <c r="BK143" s="407">
        <f t="shared" si="9"/>
        <v>0</v>
      </c>
      <c r="BL143" s="300" t="s">
        <v>2465</v>
      </c>
      <c r="BM143" s="406" t="s">
        <v>2527</v>
      </c>
    </row>
    <row r="144" spans="1:65" s="310" customFormat="1" ht="55.5" customHeight="1">
      <c r="A144" s="307"/>
      <c r="B144" s="341"/>
      <c r="C144" s="395" t="s">
        <v>300</v>
      </c>
      <c r="D144" s="395" t="s">
        <v>235</v>
      </c>
      <c r="E144" s="396" t="s">
        <v>2528</v>
      </c>
      <c r="F144" s="397" t="s">
        <v>2529</v>
      </c>
      <c r="G144" s="398" t="s">
        <v>385</v>
      </c>
      <c r="H144" s="399">
        <v>1</v>
      </c>
      <c r="I144" s="400">
        <v>0</v>
      </c>
      <c r="J144" s="400">
        <f t="shared" si="0"/>
        <v>0</v>
      </c>
      <c r="K144" s="397" t="s">
        <v>1</v>
      </c>
      <c r="L144" s="401"/>
      <c r="M144" s="402" t="s">
        <v>1</v>
      </c>
      <c r="N144" s="403" t="s">
        <v>38</v>
      </c>
      <c r="O144" s="404">
        <v>0</v>
      </c>
      <c r="P144" s="404">
        <f t="shared" si="1"/>
        <v>0</v>
      </c>
      <c r="Q144" s="404">
        <v>0</v>
      </c>
      <c r="R144" s="404">
        <f t="shared" si="2"/>
        <v>0</v>
      </c>
      <c r="S144" s="404">
        <v>0</v>
      </c>
      <c r="T144" s="405">
        <f t="shared" si="3"/>
        <v>0</v>
      </c>
      <c r="U144" s="307"/>
      <c r="V144" s="307"/>
      <c r="W144" s="307"/>
      <c r="X144" s="307"/>
      <c r="Y144" s="307"/>
      <c r="Z144" s="307"/>
      <c r="AA144" s="307"/>
      <c r="AB144" s="307"/>
      <c r="AC144" s="307"/>
      <c r="AD144" s="307"/>
      <c r="AE144" s="307"/>
      <c r="AR144" s="406" t="s">
        <v>2465</v>
      </c>
      <c r="AT144" s="406" t="s">
        <v>235</v>
      </c>
      <c r="AU144" s="406" t="s">
        <v>18</v>
      </c>
      <c r="AY144" s="300" t="s">
        <v>148</v>
      </c>
      <c r="BE144" s="407">
        <f t="shared" si="4"/>
        <v>0</v>
      </c>
      <c r="BF144" s="407">
        <f t="shared" si="5"/>
        <v>0</v>
      </c>
      <c r="BG144" s="407">
        <f t="shared" si="6"/>
        <v>0</v>
      </c>
      <c r="BH144" s="407">
        <f t="shared" si="7"/>
        <v>0</v>
      </c>
      <c r="BI144" s="407">
        <f t="shared" si="8"/>
        <v>0</v>
      </c>
      <c r="BJ144" s="300" t="s">
        <v>18</v>
      </c>
      <c r="BK144" s="407">
        <f t="shared" si="9"/>
        <v>0</v>
      </c>
      <c r="BL144" s="300" t="s">
        <v>2465</v>
      </c>
      <c r="BM144" s="406" t="s">
        <v>2530</v>
      </c>
    </row>
    <row r="145" spans="1:65" s="310" customFormat="1" ht="33" customHeight="1">
      <c r="A145" s="307"/>
      <c r="B145" s="341"/>
      <c r="C145" s="395" t="s">
        <v>307</v>
      </c>
      <c r="D145" s="395" t="s">
        <v>235</v>
      </c>
      <c r="E145" s="396" t="s">
        <v>2531</v>
      </c>
      <c r="F145" s="397" t="s">
        <v>2532</v>
      </c>
      <c r="G145" s="398" t="s">
        <v>2364</v>
      </c>
      <c r="H145" s="399">
        <v>1</v>
      </c>
      <c r="I145" s="400">
        <v>0</v>
      </c>
      <c r="J145" s="400">
        <f t="shared" si="0"/>
        <v>0</v>
      </c>
      <c r="K145" s="397" t="s">
        <v>1</v>
      </c>
      <c r="L145" s="401"/>
      <c r="M145" s="402" t="s">
        <v>1</v>
      </c>
      <c r="N145" s="403" t="s">
        <v>38</v>
      </c>
      <c r="O145" s="404">
        <v>0</v>
      </c>
      <c r="P145" s="404">
        <f t="shared" si="1"/>
        <v>0</v>
      </c>
      <c r="Q145" s="404">
        <v>0</v>
      </c>
      <c r="R145" s="404">
        <f t="shared" si="2"/>
        <v>0</v>
      </c>
      <c r="S145" s="404">
        <v>0</v>
      </c>
      <c r="T145" s="405">
        <f t="shared" si="3"/>
        <v>0</v>
      </c>
      <c r="U145" s="307"/>
      <c r="V145" s="307"/>
      <c r="W145" s="307"/>
      <c r="X145" s="307"/>
      <c r="Y145" s="307"/>
      <c r="Z145" s="307"/>
      <c r="AA145" s="307"/>
      <c r="AB145" s="307"/>
      <c r="AC145" s="307"/>
      <c r="AD145" s="307"/>
      <c r="AE145" s="307"/>
      <c r="AR145" s="406" t="s">
        <v>2465</v>
      </c>
      <c r="AT145" s="406" t="s">
        <v>235</v>
      </c>
      <c r="AU145" s="406" t="s">
        <v>18</v>
      </c>
      <c r="AY145" s="300" t="s">
        <v>148</v>
      </c>
      <c r="BE145" s="407">
        <f t="shared" si="4"/>
        <v>0</v>
      </c>
      <c r="BF145" s="407">
        <f t="shared" si="5"/>
        <v>0</v>
      </c>
      <c r="BG145" s="407">
        <f t="shared" si="6"/>
        <v>0</v>
      </c>
      <c r="BH145" s="407">
        <f t="shared" si="7"/>
        <v>0</v>
      </c>
      <c r="BI145" s="407">
        <f t="shared" si="8"/>
        <v>0</v>
      </c>
      <c r="BJ145" s="300" t="s">
        <v>18</v>
      </c>
      <c r="BK145" s="407">
        <f t="shared" si="9"/>
        <v>0</v>
      </c>
      <c r="BL145" s="300" t="s">
        <v>2465</v>
      </c>
      <c r="BM145" s="406" t="s">
        <v>2533</v>
      </c>
    </row>
    <row r="146" spans="1:65" s="310" customFormat="1" ht="16.5" customHeight="1">
      <c r="A146" s="307"/>
      <c r="B146" s="341"/>
      <c r="C146" s="408" t="s">
        <v>318</v>
      </c>
      <c r="D146" s="408" t="s">
        <v>150</v>
      </c>
      <c r="E146" s="409" t="s">
        <v>2534</v>
      </c>
      <c r="F146" s="410" t="s">
        <v>2535</v>
      </c>
      <c r="G146" s="411" t="s">
        <v>385</v>
      </c>
      <c r="H146" s="412">
        <v>2</v>
      </c>
      <c r="I146" s="413">
        <v>0</v>
      </c>
      <c r="J146" s="413">
        <f t="shared" si="0"/>
        <v>0</v>
      </c>
      <c r="K146" s="410" t="s">
        <v>154</v>
      </c>
      <c r="L146" s="308"/>
      <c r="M146" s="414" t="s">
        <v>1</v>
      </c>
      <c r="N146" s="415" t="s">
        <v>38</v>
      </c>
      <c r="O146" s="404">
        <v>3.9630000000000001</v>
      </c>
      <c r="P146" s="404">
        <f t="shared" si="1"/>
        <v>7.9260000000000002</v>
      </c>
      <c r="Q146" s="404">
        <v>0</v>
      </c>
      <c r="R146" s="404">
        <f t="shared" si="2"/>
        <v>0</v>
      </c>
      <c r="S146" s="404">
        <v>0</v>
      </c>
      <c r="T146" s="405">
        <f t="shared" si="3"/>
        <v>0</v>
      </c>
      <c r="U146" s="307"/>
      <c r="V146" s="307"/>
      <c r="W146" s="307"/>
      <c r="X146" s="307"/>
      <c r="Y146" s="307"/>
      <c r="Z146" s="307"/>
      <c r="AA146" s="307"/>
      <c r="AB146" s="307"/>
      <c r="AC146" s="307"/>
      <c r="AD146" s="307"/>
      <c r="AE146" s="307"/>
      <c r="AR146" s="406" t="s">
        <v>577</v>
      </c>
      <c r="AT146" s="406" t="s">
        <v>150</v>
      </c>
      <c r="AU146" s="406" t="s">
        <v>18</v>
      </c>
      <c r="AY146" s="300" t="s">
        <v>148</v>
      </c>
      <c r="BE146" s="407">
        <f t="shared" si="4"/>
        <v>0</v>
      </c>
      <c r="BF146" s="407">
        <f t="shared" si="5"/>
        <v>0</v>
      </c>
      <c r="BG146" s="407">
        <f t="shared" si="6"/>
        <v>0</v>
      </c>
      <c r="BH146" s="407">
        <f t="shared" si="7"/>
        <v>0</v>
      </c>
      <c r="BI146" s="407">
        <f t="shared" si="8"/>
        <v>0</v>
      </c>
      <c r="BJ146" s="300" t="s">
        <v>18</v>
      </c>
      <c r="BK146" s="407">
        <f t="shared" si="9"/>
        <v>0</v>
      </c>
      <c r="BL146" s="300" t="s">
        <v>577</v>
      </c>
      <c r="BM146" s="406" t="s">
        <v>2536</v>
      </c>
    </row>
    <row r="147" spans="1:65" s="310" customFormat="1" ht="21.75" customHeight="1">
      <c r="A147" s="307"/>
      <c r="B147" s="341"/>
      <c r="C147" s="408" t="s">
        <v>441</v>
      </c>
      <c r="D147" s="408" t="s">
        <v>150</v>
      </c>
      <c r="E147" s="409" t="s">
        <v>2537</v>
      </c>
      <c r="F147" s="410" t="s">
        <v>2538</v>
      </c>
      <c r="G147" s="411" t="s">
        <v>385</v>
      </c>
      <c r="H147" s="412">
        <v>1</v>
      </c>
      <c r="I147" s="413">
        <v>0</v>
      </c>
      <c r="J147" s="413">
        <f t="shared" si="0"/>
        <v>0</v>
      </c>
      <c r="K147" s="410" t="s">
        <v>154</v>
      </c>
      <c r="L147" s="308"/>
      <c r="M147" s="414" t="s">
        <v>1</v>
      </c>
      <c r="N147" s="415" t="s">
        <v>38</v>
      </c>
      <c r="O147" s="404">
        <v>31.841999999999999</v>
      </c>
      <c r="P147" s="404">
        <f t="shared" si="1"/>
        <v>31.841999999999999</v>
      </c>
      <c r="Q147" s="404">
        <v>0</v>
      </c>
      <c r="R147" s="404">
        <f t="shared" si="2"/>
        <v>0</v>
      </c>
      <c r="S147" s="404">
        <v>0</v>
      </c>
      <c r="T147" s="405">
        <f t="shared" si="3"/>
        <v>0</v>
      </c>
      <c r="U147" s="307"/>
      <c r="V147" s="307"/>
      <c r="W147" s="307"/>
      <c r="X147" s="307"/>
      <c r="Y147" s="307"/>
      <c r="Z147" s="307"/>
      <c r="AA147" s="307"/>
      <c r="AB147" s="307"/>
      <c r="AC147" s="307"/>
      <c r="AD147" s="307"/>
      <c r="AE147" s="307"/>
      <c r="AR147" s="406" t="s">
        <v>256</v>
      </c>
      <c r="AT147" s="406" t="s">
        <v>150</v>
      </c>
      <c r="AU147" s="406" t="s">
        <v>18</v>
      </c>
      <c r="AY147" s="300" t="s">
        <v>148</v>
      </c>
      <c r="BE147" s="407">
        <f t="shared" si="4"/>
        <v>0</v>
      </c>
      <c r="BF147" s="407">
        <f t="shared" si="5"/>
        <v>0</v>
      </c>
      <c r="BG147" s="407">
        <f t="shared" si="6"/>
        <v>0</v>
      </c>
      <c r="BH147" s="407">
        <f t="shared" si="7"/>
        <v>0</v>
      </c>
      <c r="BI147" s="407">
        <f t="shared" si="8"/>
        <v>0</v>
      </c>
      <c r="BJ147" s="300" t="s">
        <v>18</v>
      </c>
      <c r="BK147" s="407">
        <f t="shared" si="9"/>
        <v>0</v>
      </c>
      <c r="BL147" s="300" t="s">
        <v>256</v>
      </c>
      <c r="BM147" s="406" t="s">
        <v>2539</v>
      </c>
    </row>
    <row r="148" spans="1:65" s="310" customFormat="1" ht="21.75" customHeight="1">
      <c r="A148" s="307"/>
      <c r="B148" s="341"/>
      <c r="C148" s="408" t="s">
        <v>389</v>
      </c>
      <c r="D148" s="408" t="s">
        <v>150</v>
      </c>
      <c r="E148" s="409" t="s">
        <v>2540</v>
      </c>
      <c r="F148" s="410" t="s">
        <v>2541</v>
      </c>
      <c r="G148" s="411" t="s">
        <v>385</v>
      </c>
      <c r="H148" s="412">
        <v>1</v>
      </c>
      <c r="I148" s="413">
        <v>0</v>
      </c>
      <c r="J148" s="413">
        <f t="shared" si="0"/>
        <v>0</v>
      </c>
      <c r="K148" s="410" t="s">
        <v>2469</v>
      </c>
      <c r="L148" s="308"/>
      <c r="M148" s="414" t="s">
        <v>1</v>
      </c>
      <c r="N148" s="415" t="s">
        <v>38</v>
      </c>
      <c r="O148" s="404">
        <v>0</v>
      </c>
      <c r="P148" s="404">
        <f t="shared" si="1"/>
        <v>0</v>
      </c>
      <c r="Q148" s="404">
        <v>0</v>
      </c>
      <c r="R148" s="404">
        <f t="shared" si="2"/>
        <v>0</v>
      </c>
      <c r="S148" s="404">
        <v>0</v>
      </c>
      <c r="T148" s="405">
        <f t="shared" si="3"/>
        <v>0</v>
      </c>
      <c r="U148" s="307"/>
      <c r="V148" s="307"/>
      <c r="W148" s="307"/>
      <c r="X148" s="307"/>
      <c r="Y148" s="307"/>
      <c r="Z148" s="307"/>
      <c r="AA148" s="307"/>
      <c r="AB148" s="307"/>
      <c r="AC148" s="307"/>
      <c r="AD148" s="307"/>
      <c r="AE148" s="307"/>
      <c r="AR148" s="406" t="s">
        <v>2542</v>
      </c>
      <c r="AT148" s="406" t="s">
        <v>150</v>
      </c>
      <c r="AU148" s="406" t="s">
        <v>18</v>
      </c>
      <c r="AY148" s="300" t="s">
        <v>148</v>
      </c>
      <c r="BE148" s="407">
        <f t="shared" si="4"/>
        <v>0</v>
      </c>
      <c r="BF148" s="407">
        <f t="shared" si="5"/>
        <v>0</v>
      </c>
      <c r="BG148" s="407">
        <f t="shared" si="6"/>
        <v>0</v>
      </c>
      <c r="BH148" s="407">
        <f t="shared" si="7"/>
        <v>0</v>
      </c>
      <c r="BI148" s="407">
        <f t="shared" si="8"/>
        <v>0</v>
      </c>
      <c r="BJ148" s="300" t="s">
        <v>18</v>
      </c>
      <c r="BK148" s="407">
        <f t="shared" si="9"/>
        <v>0</v>
      </c>
      <c r="BL148" s="300" t="s">
        <v>2542</v>
      </c>
      <c r="BM148" s="406" t="s">
        <v>2543</v>
      </c>
    </row>
    <row r="149" spans="1:65" s="310" customFormat="1" ht="21.75" customHeight="1">
      <c r="A149" s="307"/>
      <c r="B149" s="341"/>
      <c r="C149" s="408" t="s">
        <v>405</v>
      </c>
      <c r="D149" s="408" t="s">
        <v>150</v>
      </c>
      <c r="E149" s="409" t="s">
        <v>2544</v>
      </c>
      <c r="F149" s="410" t="s">
        <v>2545</v>
      </c>
      <c r="G149" s="411" t="s">
        <v>385</v>
      </c>
      <c r="H149" s="412">
        <v>17</v>
      </c>
      <c r="I149" s="413">
        <v>0</v>
      </c>
      <c r="J149" s="413">
        <f t="shared" si="0"/>
        <v>0</v>
      </c>
      <c r="K149" s="410" t="s">
        <v>2469</v>
      </c>
      <c r="L149" s="308"/>
      <c r="M149" s="414" t="s">
        <v>1</v>
      </c>
      <c r="N149" s="415" t="s">
        <v>38</v>
      </c>
      <c r="O149" s="404">
        <v>0</v>
      </c>
      <c r="P149" s="404">
        <f t="shared" si="1"/>
        <v>0</v>
      </c>
      <c r="Q149" s="404">
        <v>0</v>
      </c>
      <c r="R149" s="404">
        <f t="shared" si="2"/>
        <v>0</v>
      </c>
      <c r="S149" s="404">
        <v>0</v>
      </c>
      <c r="T149" s="405">
        <f t="shared" si="3"/>
        <v>0</v>
      </c>
      <c r="U149" s="307"/>
      <c r="V149" s="307"/>
      <c r="W149" s="307"/>
      <c r="X149" s="307"/>
      <c r="Y149" s="307"/>
      <c r="Z149" s="307"/>
      <c r="AA149" s="307"/>
      <c r="AB149" s="307"/>
      <c r="AC149" s="307"/>
      <c r="AD149" s="307"/>
      <c r="AE149" s="307"/>
      <c r="AR149" s="406" t="s">
        <v>2542</v>
      </c>
      <c r="AT149" s="406" t="s">
        <v>150</v>
      </c>
      <c r="AU149" s="406" t="s">
        <v>18</v>
      </c>
      <c r="AY149" s="300" t="s">
        <v>148</v>
      </c>
      <c r="BE149" s="407">
        <f t="shared" si="4"/>
        <v>0</v>
      </c>
      <c r="BF149" s="407">
        <f t="shared" si="5"/>
        <v>0</v>
      </c>
      <c r="BG149" s="407">
        <f t="shared" si="6"/>
        <v>0</v>
      </c>
      <c r="BH149" s="407">
        <f t="shared" si="7"/>
        <v>0</v>
      </c>
      <c r="BI149" s="407">
        <f t="shared" si="8"/>
        <v>0</v>
      </c>
      <c r="BJ149" s="300" t="s">
        <v>18</v>
      </c>
      <c r="BK149" s="407">
        <f t="shared" si="9"/>
        <v>0</v>
      </c>
      <c r="BL149" s="300" t="s">
        <v>2542</v>
      </c>
      <c r="BM149" s="406" t="s">
        <v>2546</v>
      </c>
    </row>
    <row r="150" spans="1:65" s="310" customFormat="1" ht="33" customHeight="1">
      <c r="A150" s="307"/>
      <c r="B150" s="341"/>
      <c r="C150" s="408" t="s">
        <v>312</v>
      </c>
      <c r="D150" s="408" t="s">
        <v>150</v>
      </c>
      <c r="E150" s="409" t="s">
        <v>2547</v>
      </c>
      <c r="F150" s="410" t="s">
        <v>2548</v>
      </c>
      <c r="G150" s="411" t="s">
        <v>385</v>
      </c>
      <c r="H150" s="412">
        <v>17</v>
      </c>
      <c r="I150" s="413">
        <v>0</v>
      </c>
      <c r="J150" s="413">
        <f t="shared" si="0"/>
        <v>0</v>
      </c>
      <c r="K150" s="410" t="s">
        <v>1</v>
      </c>
      <c r="L150" s="308"/>
      <c r="M150" s="414" t="s">
        <v>1</v>
      </c>
      <c r="N150" s="415" t="s">
        <v>38</v>
      </c>
      <c r="O150" s="404">
        <v>0</v>
      </c>
      <c r="P150" s="404">
        <f t="shared" si="1"/>
        <v>0</v>
      </c>
      <c r="Q150" s="404">
        <v>0</v>
      </c>
      <c r="R150" s="404">
        <f t="shared" si="2"/>
        <v>0</v>
      </c>
      <c r="S150" s="404">
        <v>0</v>
      </c>
      <c r="T150" s="405">
        <f t="shared" si="3"/>
        <v>0</v>
      </c>
      <c r="U150" s="307"/>
      <c r="V150" s="307"/>
      <c r="W150" s="307"/>
      <c r="X150" s="307"/>
      <c r="Y150" s="307"/>
      <c r="Z150" s="307"/>
      <c r="AA150" s="307"/>
      <c r="AB150" s="307"/>
      <c r="AC150" s="307"/>
      <c r="AD150" s="307"/>
      <c r="AE150" s="307"/>
      <c r="AR150" s="406" t="s">
        <v>155</v>
      </c>
      <c r="AT150" s="406" t="s">
        <v>150</v>
      </c>
      <c r="AU150" s="406" t="s">
        <v>18</v>
      </c>
      <c r="AY150" s="300" t="s">
        <v>148</v>
      </c>
      <c r="BE150" s="407">
        <f t="shared" si="4"/>
        <v>0</v>
      </c>
      <c r="BF150" s="407">
        <f t="shared" si="5"/>
        <v>0</v>
      </c>
      <c r="BG150" s="407">
        <f t="shared" si="6"/>
        <v>0</v>
      </c>
      <c r="BH150" s="407">
        <f t="shared" si="7"/>
        <v>0</v>
      </c>
      <c r="BI150" s="407">
        <f t="shared" si="8"/>
        <v>0</v>
      </c>
      <c r="BJ150" s="300" t="s">
        <v>18</v>
      </c>
      <c r="BK150" s="407">
        <f t="shared" si="9"/>
        <v>0</v>
      </c>
      <c r="BL150" s="300" t="s">
        <v>155</v>
      </c>
      <c r="BM150" s="406" t="s">
        <v>2549</v>
      </c>
    </row>
    <row r="151" spans="1:65" s="310" customFormat="1" ht="21.75" customHeight="1">
      <c r="A151" s="307"/>
      <c r="B151" s="341"/>
      <c r="C151" s="408" t="s">
        <v>382</v>
      </c>
      <c r="D151" s="408" t="s">
        <v>150</v>
      </c>
      <c r="E151" s="409" t="s">
        <v>2550</v>
      </c>
      <c r="F151" s="410" t="s">
        <v>2551</v>
      </c>
      <c r="G151" s="411" t="s">
        <v>385</v>
      </c>
      <c r="H151" s="412">
        <v>1</v>
      </c>
      <c r="I151" s="413">
        <v>0</v>
      </c>
      <c r="J151" s="413">
        <f t="shared" si="0"/>
        <v>0</v>
      </c>
      <c r="K151" s="410" t="s">
        <v>2469</v>
      </c>
      <c r="L151" s="308"/>
      <c r="M151" s="414" t="s">
        <v>1</v>
      </c>
      <c r="N151" s="415" t="s">
        <v>38</v>
      </c>
      <c r="O151" s="404">
        <v>0</v>
      </c>
      <c r="P151" s="404">
        <f t="shared" si="1"/>
        <v>0</v>
      </c>
      <c r="Q151" s="404">
        <v>0</v>
      </c>
      <c r="R151" s="404">
        <f t="shared" si="2"/>
        <v>0</v>
      </c>
      <c r="S151" s="404">
        <v>0</v>
      </c>
      <c r="T151" s="405">
        <f t="shared" si="3"/>
        <v>0</v>
      </c>
      <c r="U151" s="307"/>
      <c r="V151" s="307"/>
      <c r="W151" s="307"/>
      <c r="X151" s="307"/>
      <c r="Y151" s="307"/>
      <c r="Z151" s="307"/>
      <c r="AA151" s="307"/>
      <c r="AB151" s="307"/>
      <c r="AC151" s="307"/>
      <c r="AD151" s="307"/>
      <c r="AE151" s="307"/>
      <c r="AR151" s="406" t="s">
        <v>2542</v>
      </c>
      <c r="AT151" s="406" t="s">
        <v>150</v>
      </c>
      <c r="AU151" s="406" t="s">
        <v>18</v>
      </c>
      <c r="AY151" s="300" t="s">
        <v>148</v>
      </c>
      <c r="BE151" s="407">
        <f t="shared" si="4"/>
        <v>0</v>
      </c>
      <c r="BF151" s="407">
        <f t="shared" si="5"/>
        <v>0</v>
      </c>
      <c r="BG151" s="407">
        <f t="shared" si="6"/>
        <v>0</v>
      </c>
      <c r="BH151" s="407">
        <f t="shared" si="7"/>
        <v>0</v>
      </c>
      <c r="BI151" s="407">
        <f t="shared" si="8"/>
        <v>0</v>
      </c>
      <c r="BJ151" s="300" t="s">
        <v>18</v>
      </c>
      <c r="BK151" s="407">
        <f t="shared" si="9"/>
        <v>0</v>
      </c>
      <c r="BL151" s="300" t="s">
        <v>2542</v>
      </c>
      <c r="BM151" s="406" t="s">
        <v>2552</v>
      </c>
    </row>
    <row r="152" spans="1:65" s="310" customFormat="1" ht="16.5" customHeight="1">
      <c r="A152" s="307"/>
      <c r="B152" s="341"/>
      <c r="C152" s="408" t="s">
        <v>324</v>
      </c>
      <c r="D152" s="408" t="s">
        <v>150</v>
      </c>
      <c r="E152" s="409" t="s">
        <v>2553</v>
      </c>
      <c r="F152" s="410" t="s">
        <v>2554</v>
      </c>
      <c r="G152" s="411" t="s">
        <v>385</v>
      </c>
      <c r="H152" s="412">
        <v>13</v>
      </c>
      <c r="I152" s="413">
        <v>0</v>
      </c>
      <c r="J152" s="413">
        <f t="shared" si="0"/>
        <v>0</v>
      </c>
      <c r="K152" s="410" t="s">
        <v>1</v>
      </c>
      <c r="L152" s="308"/>
      <c r="M152" s="414" t="s">
        <v>1</v>
      </c>
      <c r="N152" s="415" t="s">
        <v>38</v>
      </c>
      <c r="O152" s="404">
        <v>0</v>
      </c>
      <c r="P152" s="404">
        <f t="shared" si="1"/>
        <v>0</v>
      </c>
      <c r="Q152" s="404">
        <v>0</v>
      </c>
      <c r="R152" s="404">
        <f t="shared" si="2"/>
        <v>0</v>
      </c>
      <c r="S152" s="404">
        <v>0</v>
      </c>
      <c r="T152" s="405">
        <f t="shared" si="3"/>
        <v>0</v>
      </c>
      <c r="U152" s="307"/>
      <c r="V152" s="307"/>
      <c r="W152" s="307"/>
      <c r="X152" s="307"/>
      <c r="Y152" s="307"/>
      <c r="Z152" s="307"/>
      <c r="AA152" s="307"/>
      <c r="AB152" s="307"/>
      <c r="AC152" s="307"/>
      <c r="AD152" s="307"/>
      <c r="AE152" s="307"/>
      <c r="AR152" s="406" t="s">
        <v>155</v>
      </c>
      <c r="AT152" s="406" t="s">
        <v>150</v>
      </c>
      <c r="AU152" s="406" t="s">
        <v>18</v>
      </c>
      <c r="AY152" s="300" t="s">
        <v>148</v>
      </c>
      <c r="BE152" s="407">
        <f t="shared" si="4"/>
        <v>0</v>
      </c>
      <c r="BF152" s="407">
        <f t="shared" si="5"/>
        <v>0</v>
      </c>
      <c r="BG152" s="407">
        <f t="shared" si="6"/>
        <v>0</v>
      </c>
      <c r="BH152" s="407">
        <f t="shared" si="7"/>
        <v>0</v>
      </c>
      <c r="BI152" s="407">
        <f t="shared" si="8"/>
        <v>0</v>
      </c>
      <c r="BJ152" s="300" t="s">
        <v>18</v>
      </c>
      <c r="BK152" s="407">
        <f t="shared" si="9"/>
        <v>0</v>
      </c>
      <c r="BL152" s="300" t="s">
        <v>155</v>
      </c>
      <c r="BM152" s="406" t="s">
        <v>2555</v>
      </c>
    </row>
    <row r="153" spans="1:65" s="310" customFormat="1" ht="21.75" customHeight="1">
      <c r="A153" s="307"/>
      <c r="B153" s="341"/>
      <c r="C153" s="408" t="s">
        <v>330</v>
      </c>
      <c r="D153" s="408" t="s">
        <v>150</v>
      </c>
      <c r="E153" s="409" t="s">
        <v>2556</v>
      </c>
      <c r="F153" s="410" t="s">
        <v>2557</v>
      </c>
      <c r="G153" s="411" t="s">
        <v>385</v>
      </c>
      <c r="H153" s="412">
        <v>17</v>
      </c>
      <c r="I153" s="413">
        <v>0</v>
      </c>
      <c r="J153" s="413">
        <f t="shared" si="0"/>
        <v>0</v>
      </c>
      <c r="K153" s="410" t="s">
        <v>1</v>
      </c>
      <c r="L153" s="308"/>
      <c r="M153" s="414" t="s">
        <v>1</v>
      </c>
      <c r="N153" s="415" t="s">
        <v>38</v>
      </c>
      <c r="O153" s="404">
        <v>0</v>
      </c>
      <c r="P153" s="404">
        <f t="shared" si="1"/>
        <v>0</v>
      </c>
      <c r="Q153" s="404">
        <v>0</v>
      </c>
      <c r="R153" s="404">
        <f t="shared" si="2"/>
        <v>0</v>
      </c>
      <c r="S153" s="404">
        <v>0</v>
      </c>
      <c r="T153" s="405">
        <f t="shared" si="3"/>
        <v>0</v>
      </c>
      <c r="U153" s="307"/>
      <c r="V153" s="307"/>
      <c r="W153" s="307"/>
      <c r="X153" s="307"/>
      <c r="Y153" s="307"/>
      <c r="Z153" s="307"/>
      <c r="AA153" s="307"/>
      <c r="AB153" s="307"/>
      <c r="AC153" s="307"/>
      <c r="AD153" s="307"/>
      <c r="AE153" s="307"/>
      <c r="AR153" s="406" t="s">
        <v>2542</v>
      </c>
      <c r="AT153" s="406" t="s">
        <v>150</v>
      </c>
      <c r="AU153" s="406" t="s">
        <v>18</v>
      </c>
      <c r="AY153" s="300" t="s">
        <v>148</v>
      </c>
      <c r="BE153" s="407">
        <f t="shared" si="4"/>
        <v>0</v>
      </c>
      <c r="BF153" s="407">
        <f t="shared" si="5"/>
        <v>0</v>
      </c>
      <c r="BG153" s="407">
        <f t="shared" si="6"/>
        <v>0</v>
      </c>
      <c r="BH153" s="407">
        <f t="shared" si="7"/>
        <v>0</v>
      </c>
      <c r="BI153" s="407">
        <f t="shared" si="8"/>
        <v>0</v>
      </c>
      <c r="BJ153" s="300" t="s">
        <v>18</v>
      </c>
      <c r="BK153" s="407">
        <f t="shared" si="9"/>
        <v>0</v>
      </c>
      <c r="BL153" s="300" t="s">
        <v>2542</v>
      </c>
      <c r="BM153" s="406" t="s">
        <v>2558</v>
      </c>
    </row>
    <row r="154" spans="1:65" s="310" customFormat="1" ht="21.75" customHeight="1">
      <c r="A154" s="307"/>
      <c r="B154" s="341"/>
      <c r="C154" s="408" t="s">
        <v>337</v>
      </c>
      <c r="D154" s="408" t="s">
        <v>150</v>
      </c>
      <c r="E154" s="409" t="s">
        <v>2559</v>
      </c>
      <c r="F154" s="410" t="s">
        <v>2560</v>
      </c>
      <c r="G154" s="411" t="s">
        <v>385</v>
      </c>
      <c r="H154" s="412">
        <v>17</v>
      </c>
      <c r="I154" s="413">
        <v>0</v>
      </c>
      <c r="J154" s="413">
        <f t="shared" si="0"/>
        <v>0</v>
      </c>
      <c r="K154" s="410" t="s">
        <v>1</v>
      </c>
      <c r="L154" s="308"/>
      <c r="M154" s="414" t="s">
        <v>1</v>
      </c>
      <c r="N154" s="415" t="s">
        <v>38</v>
      </c>
      <c r="O154" s="404">
        <v>0</v>
      </c>
      <c r="P154" s="404">
        <f t="shared" si="1"/>
        <v>0</v>
      </c>
      <c r="Q154" s="404">
        <v>0</v>
      </c>
      <c r="R154" s="404">
        <f t="shared" si="2"/>
        <v>0</v>
      </c>
      <c r="S154" s="404">
        <v>0</v>
      </c>
      <c r="T154" s="405">
        <f t="shared" si="3"/>
        <v>0</v>
      </c>
      <c r="U154" s="307"/>
      <c r="V154" s="307"/>
      <c r="W154" s="307"/>
      <c r="X154" s="307"/>
      <c r="Y154" s="307"/>
      <c r="Z154" s="307"/>
      <c r="AA154" s="307"/>
      <c r="AB154" s="307"/>
      <c r="AC154" s="307"/>
      <c r="AD154" s="307"/>
      <c r="AE154" s="307"/>
      <c r="AR154" s="406" t="s">
        <v>155</v>
      </c>
      <c r="AT154" s="406" t="s">
        <v>150</v>
      </c>
      <c r="AU154" s="406" t="s">
        <v>18</v>
      </c>
      <c r="AY154" s="300" t="s">
        <v>148</v>
      </c>
      <c r="BE154" s="407">
        <f t="shared" si="4"/>
        <v>0</v>
      </c>
      <c r="BF154" s="407">
        <f t="shared" si="5"/>
        <v>0</v>
      </c>
      <c r="BG154" s="407">
        <f t="shared" si="6"/>
        <v>0</v>
      </c>
      <c r="BH154" s="407">
        <f t="shared" si="7"/>
        <v>0</v>
      </c>
      <c r="BI154" s="407">
        <f t="shared" si="8"/>
        <v>0</v>
      </c>
      <c r="BJ154" s="300" t="s">
        <v>18</v>
      </c>
      <c r="BK154" s="407">
        <f t="shared" si="9"/>
        <v>0</v>
      </c>
      <c r="BL154" s="300" t="s">
        <v>155</v>
      </c>
      <c r="BM154" s="406" t="s">
        <v>2561</v>
      </c>
    </row>
    <row r="155" spans="1:65" s="310" customFormat="1" ht="21.75" customHeight="1">
      <c r="A155" s="307"/>
      <c r="B155" s="341"/>
      <c r="C155" s="408" t="s">
        <v>376</v>
      </c>
      <c r="D155" s="408" t="s">
        <v>150</v>
      </c>
      <c r="E155" s="409" t="s">
        <v>2562</v>
      </c>
      <c r="F155" s="410" t="s">
        <v>2563</v>
      </c>
      <c r="G155" s="411" t="s">
        <v>385</v>
      </c>
      <c r="H155" s="412">
        <v>17</v>
      </c>
      <c r="I155" s="413">
        <v>0</v>
      </c>
      <c r="J155" s="413">
        <f t="shared" si="0"/>
        <v>0</v>
      </c>
      <c r="K155" s="410" t="s">
        <v>1</v>
      </c>
      <c r="L155" s="308"/>
      <c r="M155" s="414" t="s">
        <v>1</v>
      </c>
      <c r="N155" s="415" t="s">
        <v>38</v>
      </c>
      <c r="O155" s="404">
        <v>0</v>
      </c>
      <c r="P155" s="404">
        <f t="shared" si="1"/>
        <v>0</v>
      </c>
      <c r="Q155" s="404">
        <v>0</v>
      </c>
      <c r="R155" s="404">
        <f t="shared" si="2"/>
        <v>0</v>
      </c>
      <c r="S155" s="404">
        <v>0</v>
      </c>
      <c r="T155" s="405">
        <f t="shared" si="3"/>
        <v>0</v>
      </c>
      <c r="U155" s="307"/>
      <c r="V155" s="307"/>
      <c r="W155" s="307"/>
      <c r="X155" s="307"/>
      <c r="Y155" s="307"/>
      <c r="Z155" s="307"/>
      <c r="AA155" s="307"/>
      <c r="AB155" s="307"/>
      <c r="AC155" s="307"/>
      <c r="AD155" s="307"/>
      <c r="AE155" s="307"/>
      <c r="AR155" s="406" t="s">
        <v>155</v>
      </c>
      <c r="AT155" s="406" t="s">
        <v>150</v>
      </c>
      <c r="AU155" s="406" t="s">
        <v>18</v>
      </c>
      <c r="AY155" s="300" t="s">
        <v>148</v>
      </c>
      <c r="BE155" s="407">
        <f t="shared" si="4"/>
        <v>0</v>
      </c>
      <c r="BF155" s="407">
        <f t="shared" si="5"/>
        <v>0</v>
      </c>
      <c r="BG155" s="407">
        <f t="shared" si="6"/>
        <v>0</v>
      </c>
      <c r="BH155" s="407">
        <f t="shared" si="7"/>
        <v>0</v>
      </c>
      <c r="BI155" s="407">
        <f t="shared" si="8"/>
        <v>0</v>
      </c>
      <c r="BJ155" s="300" t="s">
        <v>18</v>
      </c>
      <c r="BK155" s="407">
        <f t="shared" si="9"/>
        <v>0</v>
      </c>
      <c r="BL155" s="300" t="s">
        <v>155</v>
      </c>
      <c r="BM155" s="406" t="s">
        <v>2564</v>
      </c>
    </row>
    <row r="156" spans="1:65" s="310" customFormat="1" ht="21.75" customHeight="1">
      <c r="A156" s="307"/>
      <c r="B156" s="341"/>
      <c r="C156" s="408" t="s">
        <v>342</v>
      </c>
      <c r="D156" s="408" t="s">
        <v>150</v>
      </c>
      <c r="E156" s="409" t="s">
        <v>2565</v>
      </c>
      <c r="F156" s="410" t="s">
        <v>2566</v>
      </c>
      <c r="G156" s="411" t="s">
        <v>385</v>
      </c>
      <c r="H156" s="412">
        <v>17</v>
      </c>
      <c r="I156" s="413">
        <v>0</v>
      </c>
      <c r="J156" s="413">
        <f t="shared" si="0"/>
        <v>0</v>
      </c>
      <c r="K156" s="410" t="s">
        <v>1</v>
      </c>
      <c r="L156" s="308"/>
      <c r="M156" s="414" t="s">
        <v>1</v>
      </c>
      <c r="N156" s="415" t="s">
        <v>38</v>
      </c>
      <c r="O156" s="404">
        <v>0</v>
      </c>
      <c r="P156" s="404">
        <f t="shared" si="1"/>
        <v>0</v>
      </c>
      <c r="Q156" s="404">
        <v>0</v>
      </c>
      <c r="R156" s="404">
        <f t="shared" si="2"/>
        <v>0</v>
      </c>
      <c r="S156" s="404">
        <v>0</v>
      </c>
      <c r="T156" s="405">
        <f t="shared" si="3"/>
        <v>0</v>
      </c>
      <c r="U156" s="307"/>
      <c r="V156" s="307"/>
      <c r="W156" s="307"/>
      <c r="X156" s="307"/>
      <c r="Y156" s="307"/>
      <c r="Z156" s="307"/>
      <c r="AA156" s="307"/>
      <c r="AB156" s="307"/>
      <c r="AC156" s="307"/>
      <c r="AD156" s="307"/>
      <c r="AE156" s="307"/>
      <c r="AR156" s="406" t="s">
        <v>155</v>
      </c>
      <c r="AT156" s="406" t="s">
        <v>150</v>
      </c>
      <c r="AU156" s="406" t="s">
        <v>18</v>
      </c>
      <c r="AY156" s="300" t="s">
        <v>148</v>
      </c>
      <c r="BE156" s="407">
        <f t="shared" si="4"/>
        <v>0</v>
      </c>
      <c r="BF156" s="407">
        <f t="shared" si="5"/>
        <v>0</v>
      </c>
      <c r="BG156" s="407">
        <f t="shared" si="6"/>
        <v>0</v>
      </c>
      <c r="BH156" s="407">
        <f t="shared" si="7"/>
        <v>0</v>
      </c>
      <c r="BI156" s="407">
        <f t="shared" si="8"/>
        <v>0</v>
      </c>
      <c r="BJ156" s="300" t="s">
        <v>18</v>
      </c>
      <c r="BK156" s="407">
        <f t="shared" si="9"/>
        <v>0</v>
      </c>
      <c r="BL156" s="300" t="s">
        <v>155</v>
      </c>
      <c r="BM156" s="406" t="s">
        <v>2567</v>
      </c>
    </row>
    <row r="157" spans="1:65" s="310" customFormat="1" ht="21.75" customHeight="1">
      <c r="A157" s="307"/>
      <c r="B157" s="341"/>
      <c r="C157" s="408" t="s">
        <v>352</v>
      </c>
      <c r="D157" s="408" t="s">
        <v>150</v>
      </c>
      <c r="E157" s="409" t="s">
        <v>2568</v>
      </c>
      <c r="F157" s="410" t="s">
        <v>2569</v>
      </c>
      <c r="G157" s="411" t="s">
        <v>385</v>
      </c>
      <c r="H157" s="412">
        <v>13</v>
      </c>
      <c r="I157" s="413">
        <v>0</v>
      </c>
      <c r="J157" s="413">
        <f t="shared" si="0"/>
        <v>0</v>
      </c>
      <c r="K157" s="410" t="s">
        <v>1</v>
      </c>
      <c r="L157" s="308"/>
      <c r="M157" s="414" t="s">
        <v>1</v>
      </c>
      <c r="N157" s="415" t="s">
        <v>38</v>
      </c>
      <c r="O157" s="404">
        <v>0</v>
      </c>
      <c r="P157" s="404">
        <f t="shared" si="1"/>
        <v>0</v>
      </c>
      <c r="Q157" s="404">
        <v>0</v>
      </c>
      <c r="R157" s="404">
        <f t="shared" si="2"/>
        <v>0</v>
      </c>
      <c r="S157" s="404">
        <v>0</v>
      </c>
      <c r="T157" s="405">
        <f t="shared" si="3"/>
        <v>0</v>
      </c>
      <c r="U157" s="307"/>
      <c r="V157" s="307"/>
      <c r="W157" s="307"/>
      <c r="X157" s="307"/>
      <c r="Y157" s="307"/>
      <c r="Z157" s="307"/>
      <c r="AA157" s="307"/>
      <c r="AB157" s="307"/>
      <c r="AC157" s="307"/>
      <c r="AD157" s="307"/>
      <c r="AE157" s="307"/>
      <c r="AR157" s="406" t="s">
        <v>2542</v>
      </c>
      <c r="AT157" s="406" t="s">
        <v>150</v>
      </c>
      <c r="AU157" s="406" t="s">
        <v>18</v>
      </c>
      <c r="AY157" s="300" t="s">
        <v>148</v>
      </c>
      <c r="BE157" s="407">
        <f t="shared" si="4"/>
        <v>0</v>
      </c>
      <c r="BF157" s="407">
        <f t="shared" si="5"/>
        <v>0</v>
      </c>
      <c r="BG157" s="407">
        <f t="shared" si="6"/>
        <v>0</v>
      </c>
      <c r="BH157" s="407">
        <f t="shared" si="7"/>
        <v>0</v>
      </c>
      <c r="BI157" s="407">
        <f t="shared" si="8"/>
        <v>0</v>
      </c>
      <c r="BJ157" s="300" t="s">
        <v>18</v>
      </c>
      <c r="BK157" s="407">
        <f t="shared" si="9"/>
        <v>0</v>
      </c>
      <c r="BL157" s="300" t="s">
        <v>2542</v>
      </c>
      <c r="BM157" s="406" t="s">
        <v>2570</v>
      </c>
    </row>
    <row r="158" spans="1:65" s="310" customFormat="1" ht="21.75" customHeight="1">
      <c r="A158" s="307"/>
      <c r="B158" s="341"/>
      <c r="C158" s="408" t="s">
        <v>370</v>
      </c>
      <c r="D158" s="408" t="s">
        <v>150</v>
      </c>
      <c r="E158" s="409" t="s">
        <v>2571</v>
      </c>
      <c r="F158" s="410" t="s">
        <v>2572</v>
      </c>
      <c r="G158" s="411" t="s">
        <v>385</v>
      </c>
      <c r="H158" s="412">
        <v>4</v>
      </c>
      <c r="I158" s="413">
        <v>0</v>
      </c>
      <c r="J158" s="413">
        <f t="shared" si="0"/>
        <v>0</v>
      </c>
      <c r="K158" s="410" t="s">
        <v>1</v>
      </c>
      <c r="L158" s="308"/>
      <c r="M158" s="414" t="s">
        <v>1</v>
      </c>
      <c r="N158" s="415" t="s">
        <v>38</v>
      </c>
      <c r="O158" s="404">
        <v>0</v>
      </c>
      <c r="P158" s="404">
        <f t="shared" si="1"/>
        <v>0</v>
      </c>
      <c r="Q158" s="404">
        <v>0</v>
      </c>
      <c r="R158" s="404">
        <f t="shared" si="2"/>
        <v>0</v>
      </c>
      <c r="S158" s="404">
        <v>0</v>
      </c>
      <c r="T158" s="405">
        <f t="shared" si="3"/>
        <v>0</v>
      </c>
      <c r="U158" s="307"/>
      <c r="V158" s="307"/>
      <c r="W158" s="307"/>
      <c r="X158" s="307"/>
      <c r="Y158" s="307"/>
      <c r="Z158" s="307"/>
      <c r="AA158" s="307"/>
      <c r="AB158" s="307"/>
      <c r="AC158" s="307"/>
      <c r="AD158" s="307"/>
      <c r="AE158" s="307"/>
      <c r="AR158" s="406" t="s">
        <v>155</v>
      </c>
      <c r="AT158" s="406" t="s">
        <v>150</v>
      </c>
      <c r="AU158" s="406" t="s">
        <v>18</v>
      </c>
      <c r="AY158" s="300" t="s">
        <v>148</v>
      </c>
      <c r="BE158" s="407">
        <f t="shared" si="4"/>
        <v>0</v>
      </c>
      <c r="BF158" s="407">
        <f t="shared" si="5"/>
        <v>0</v>
      </c>
      <c r="BG158" s="407">
        <f t="shared" si="6"/>
        <v>0</v>
      </c>
      <c r="BH158" s="407">
        <f t="shared" si="7"/>
        <v>0</v>
      </c>
      <c r="BI158" s="407">
        <f t="shared" si="8"/>
        <v>0</v>
      </c>
      <c r="BJ158" s="300" t="s">
        <v>18</v>
      </c>
      <c r="BK158" s="407">
        <f t="shared" si="9"/>
        <v>0</v>
      </c>
      <c r="BL158" s="300" t="s">
        <v>155</v>
      </c>
      <c r="BM158" s="406" t="s">
        <v>2573</v>
      </c>
    </row>
    <row r="159" spans="1:65" s="310" customFormat="1" ht="16.5" customHeight="1">
      <c r="A159" s="307"/>
      <c r="B159" s="341"/>
      <c r="C159" s="408" t="s">
        <v>362</v>
      </c>
      <c r="D159" s="408" t="s">
        <v>150</v>
      </c>
      <c r="E159" s="409" t="s">
        <v>2574</v>
      </c>
      <c r="F159" s="410" t="s">
        <v>2575</v>
      </c>
      <c r="G159" s="411" t="s">
        <v>385</v>
      </c>
      <c r="H159" s="412">
        <v>19</v>
      </c>
      <c r="I159" s="413">
        <v>0</v>
      </c>
      <c r="J159" s="413">
        <f t="shared" si="0"/>
        <v>0</v>
      </c>
      <c r="K159" s="410" t="s">
        <v>1</v>
      </c>
      <c r="L159" s="308"/>
      <c r="M159" s="414" t="s">
        <v>1</v>
      </c>
      <c r="N159" s="415" t="s">
        <v>38</v>
      </c>
      <c r="O159" s="404">
        <v>0</v>
      </c>
      <c r="P159" s="404">
        <f t="shared" si="1"/>
        <v>0</v>
      </c>
      <c r="Q159" s="404">
        <v>0</v>
      </c>
      <c r="R159" s="404">
        <f t="shared" si="2"/>
        <v>0</v>
      </c>
      <c r="S159" s="404">
        <v>0</v>
      </c>
      <c r="T159" s="405">
        <f t="shared" si="3"/>
        <v>0</v>
      </c>
      <c r="U159" s="307"/>
      <c r="V159" s="307"/>
      <c r="W159" s="307"/>
      <c r="X159" s="307"/>
      <c r="Y159" s="307"/>
      <c r="Z159" s="307"/>
      <c r="AA159" s="307"/>
      <c r="AB159" s="307"/>
      <c r="AC159" s="307"/>
      <c r="AD159" s="307"/>
      <c r="AE159" s="307"/>
      <c r="AR159" s="406" t="s">
        <v>2542</v>
      </c>
      <c r="AT159" s="406" t="s">
        <v>150</v>
      </c>
      <c r="AU159" s="406" t="s">
        <v>18</v>
      </c>
      <c r="AY159" s="300" t="s">
        <v>148</v>
      </c>
      <c r="BE159" s="407">
        <f t="shared" si="4"/>
        <v>0</v>
      </c>
      <c r="BF159" s="407">
        <f t="shared" si="5"/>
        <v>0</v>
      </c>
      <c r="BG159" s="407">
        <f t="shared" si="6"/>
        <v>0</v>
      </c>
      <c r="BH159" s="407">
        <f t="shared" si="7"/>
        <v>0</v>
      </c>
      <c r="BI159" s="407">
        <f t="shared" si="8"/>
        <v>0</v>
      </c>
      <c r="BJ159" s="300" t="s">
        <v>18</v>
      </c>
      <c r="BK159" s="407">
        <f t="shared" si="9"/>
        <v>0</v>
      </c>
      <c r="BL159" s="300" t="s">
        <v>2542</v>
      </c>
      <c r="BM159" s="406" t="s">
        <v>2576</v>
      </c>
    </row>
    <row r="160" spans="1:65" s="310" customFormat="1" ht="16.5" customHeight="1">
      <c r="A160" s="307"/>
      <c r="B160" s="341"/>
      <c r="C160" s="408" t="s">
        <v>410</v>
      </c>
      <c r="D160" s="408" t="s">
        <v>150</v>
      </c>
      <c r="E160" s="409" t="s">
        <v>2577</v>
      </c>
      <c r="F160" s="410" t="s">
        <v>2578</v>
      </c>
      <c r="G160" s="411" t="s">
        <v>385</v>
      </c>
      <c r="H160" s="412">
        <v>17</v>
      </c>
      <c r="I160" s="413">
        <v>0</v>
      </c>
      <c r="J160" s="413">
        <f t="shared" si="0"/>
        <v>0</v>
      </c>
      <c r="K160" s="410" t="s">
        <v>1</v>
      </c>
      <c r="L160" s="308"/>
      <c r="M160" s="414" t="s">
        <v>1</v>
      </c>
      <c r="N160" s="415" t="s">
        <v>38</v>
      </c>
      <c r="O160" s="404">
        <v>0</v>
      </c>
      <c r="P160" s="404">
        <f t="shared" si="1"/>
        <v>0</v>
      </c>
      <c r="Q160" s="404">
        <v>0</v>
      </c>
      <c r="R160" s="404">
        <f t="shared" si="2"/>
        <v>0</v>
      </c>
      <c r="S160" s="404">
        <v>0</v>
      </c>
      <c r="T160" s="405">
        <f t="shared" si="3"/>
        <v>0</v>
      </c>
      <c r="U160" s="307"/>
      <c r="V160" s="307"/>
      <c r="W160" s="307"/>
      <c r="X160" s="307"/>
      <c r="Y160" s="307"/>
      <c r="Z160" s="307"/>
      <c r="AA160" s="307"/>
      <c r="AB160" s="307"/>
      <c r="AC160" s="307"/>
      <c r="AD160" s="307"/>
      <c r="AE160" s="307"/>
      <c r="AR160" s="406" t="s">
        <v>155</v>
      </c>
      <c r="AT160" s="406" t="s">
        <v>150</v>
      </c>
      <c r="AU160" s="406" t="s">
        <v>18</v>
      </c>
      <c r="AY160" s="300" t="s">
        <v>148</v>
      </c>
      <c r="BE160" s="407">
        <f t="shared" si="4"/>
        <v>0</v>
      </c>
      <c r="BF160" s="407">
        <f t="shared" si="5"/>
        <v>0</v>
      </c>
      <c r="BG160" s="407">
        <f t="shared" si="6"/>
        <v>0</v>
      </c>
      <c r="BH160" s="407">
        <f t="shared" si="7"/>
        <v>0</v>
      </c>
      <c r="BI160" s="407">
        <f t="shared" si="8"/>
        <v>0</v>
      </c>
      <c r="BJ160" s="300" t="s">
        <v>18</v>
      </c>
      <c r="BK160" s="407">
        <f t="shared" si="9"/>
        <v>0</v>
      </c>
      <c r="BL160" s="300" t="s">
        <v>155</v>
      </c>
      <c r="BM160" s="406" t="s">
        <v>2579</v>
      </c>
    </row>
    <row r="161" spans="1:65" s="310" customFormat="1" ht="33" customHeight="1">
      <c r="A161" s="307"/>
      <c r="B161" s="341"/>
      <c r="C161" s="408" t="s">
        <v>399</v>
      </c>
      <c r="D161" s="408" t="s">
        <v>150</v>
      </c>
      <c r="E161" s="409" t="s">
        <v>2580</v>
      </c>
      <c r="F161" s="410" t="s">
        <v>2581</v>
      </c>
      <c r="G161" s="411" t="s">
        <v>385</v>
      </c>
      <c r="H161" s="412">
        <v>17</v>
      </c>
      <c r="I161" s="413">
        <v>0</v>
      </c>
      <c r="J161" s="413">
        <f t="shared" si="0"/>
        <v>0</v>
      </c>
      <c r="K161" s="410" t="s">
        <v>1</v>
      </c>
      <c r="L161" s="308"/>
      <c r="M161" s="414" t="s">
        <v>1</v>
      </c>
      <c r="N161" s="415" t="s">
        <v>38</v>
      </c>
      <c r="O161" s="404">
        <v>0</v>
      </c>
      <c r="P161" s="404">
        <f t="shared" si="1"/>
        <v>0</v>
      </c>
      <c r="Q161" s="404">
        <v>0</v>
      </c>
      <c r="R161" s="404">
        <f t="shared" si="2"/>
        <v>0</v>
      </c>
      <c r="S161" s="404">
        <v>0</v>
      </c>
      <c r="T161" s="405">
        <f t="shared" si="3"/>
        <v>0</v>
      </c>
      <c r="U161" s="307"/>
      <c r="V161" s="307"/>
      <c r="W161" s="307"/>
      <c r="X161" s="307"/>
      <c r="Y161" s="307"/>
      <c r="Z161" s="307"/>
      <c r="AA161" s="307"/>
      <c r="AB161" s="307"/>
      <c r="AC161" s="307"/>
      <c r="AD161" s="307"/>
      <c r="AE161" s="307"/>
      <c r="AR161" s="406" t="s">
        <v>155</v>
      </c>
      <c r="AT161" s="406" t="s">
        <v>150</v>
      </c>
      <c r="AU161" s="406" t="s">
        <v>18</v>
      </c>
      <c r="AY161" s="300" t="s">
        <v>148</v>
      </c>
      <c r="BE161" s="407">
        <f t="shared" si="4"/>
        <v>0</v>
      </c>
      <c r="BF161" s="407">
        <f t="shared" si="5"/>
        <v>0</v>
      </c>
      <c r="BG161" s="407">
        <f t="shared" si="6"/>
        <v>0</v>
      </c>
      <c r="BH161" s="407">
        <f t="shared" si="7"/>
        <v>0</v>
      </c>
      <c r="BI161" s="407">
        <f t="shared" si="8"/>
        <v>0</v>
      </c>
      <c r="BJ161" s="300" t="s">
        <v>18</v>
      </c>
      <c r="BK161" s="407">
        <f t="shared" si="9"/>
        <v>0</v>
      </c>
      <c r="BL161" s="300" t="s">
        <v>155</v>
      </c>
      <c r="BM161" s="406" t="s">
        <v>2582</v>
      </c>
    </row>
    <row r="162" spans="1:65" s="310" customFormat="1" ht="44.25" customHeight="1">
      <c r="A162" s="307"/>
      <c r="B162" s="341"/>
      <c r="C162" s="408" t="s">
        <v>417</v>
      </c>
      <c r="D162" s="408" t="s">
        <v>150</v>
      </c>
      <c r="E162" s="409" t="s">
        <v>2583</v>
      </c>
      <c r="F162" s="410" t="s">
        <v>2584</v>
      </c>
      <c r="G162" s="411" t="s">
        <v>385</v>
      </c>
      <c r="H162" s="412">
        <v>17</v>
      </c>
      <c r="I162" s="413">
        <v>0</v>
      </c>
      <c r="J162" s="413">
        <f t="shared" si="0"/>
        <v>0</v>
      </c>
      <c r="K162" s="410" t="s">
        <v>1</v>
      </c>
      <c r="L162" s="308"/>
      <c r="M162" s="414" t="s">
        <v>1</v>
      </c>
      <c r="N162" s="415" t="s">
        <v>38</v>
      </c>
      <c r="O162" s="404">
        <v>0</v>
      </c>
      <c r="P162" s="404">
        <f t="shared" si="1"/>
        <v>0</v>
      </c>
      <c r="Q162" s="404">
        <v>0</v>
      </c>
      <c r="R162" s="404">
        <f t="shared" si="2"/>
        <v>0</v>
      </c>
      <c r="S162" s="404">
        <v>0</v>
      </c>
      <c r="T162" s="405">
        <f t="shared" si="3"/>
        <v>0</v>
      </c>
      <c r="U162" s="307"/>
      <c r="V162" s="307"/>
      <c r="W162" s="307"/>
      <c r="X162" s="307"/>
      <c r="Y162" s="307"/>
      <c r="Z162" s="307"/>
      <c r="AA162" s="307"/>
      <c r="AB162" s="307"/>
      <c r="AC162" s="307"/>
      <c r="AD162" s="307"/>
      <c r="AE162" s="307"/>
      <c r="AR162" s="406" t="s">
        <v>155</v>
      </c>
      <c r="AT162" s="406" t="s">
        <v>150</v>
      </c>
      <c r="AU162" s="406" t="s">
        <v>18</v>
      </c>
      <c r="AY162" s="300" t="s">
        <v>148</v>
      </c>
      <c r="BE162" s="407">
        <f t="shared" si="4"/>
        <v>0</v>
      </c>
      <c r="BF162" s="407">
        <f t="shared" si="5"/>
        <v>0</v>
      </c>
      <c r="BG162" s="407">
        <f t="shared" si="6"/>
        <v>0</v>
      </c>
      <c r="BH162" s="407">
        <f t="shared" si="7"/>
        <v>0</v>
      </c>
      <c r="BI162" s="407">
        <f t="shared" si="8"/>
        <v>0</v>
      </c>
      <c r="BJ162" s="300" t="s">
        <v>18</v>
      </c>
      <c r="BK162" s="407">
        <f t="shared" si="9"/>
        <v>0</v>
      </c>
      <c r="BL162" s="300" t="s">
        <v>155</v>
      </c>
      <c r="BM162" s="406" t="s">
        <v>2585</v>
      </c>
    </row>
    <row r="163" spans="1:65" s="310" customFormat="1" ht="44.25" customHeight="1">
      <c r="A163" s="307"/>
      <c r="B163" s="341"/>
      <c r="C163" s="408" t="s">
        <v>423</v>
      </c>
      <c r="D163" s="408" t="s">
        <v>150</v>
      </c>
      <c r="E163" s="409" t="s">
        <v>2586</v>
      </c>
      <c r="F163" s="410" t="s">
        <v>2587</v>
      </c>
      <c r="G163" s="411" t="s">
        <v>385</v>
      </c>
      <c r="H163" s="412">
        <v>13</v>
      </c>
      <c r="I163" s="413">
        <v>0</v>
      </c>
      <c r="J163" s="413">
        <f t="shared" si="0"/>
        <v>0</v>
      </c>
      <c r="K163" s="410" t="s">
        <v>1</v>
      </c>
      <c r="L163" s="308"/>
      <c r="M163" s="414" t="s">
        <v>1</v>
      </c>
      <c r="N163" s="415" t="s">
        <v>38</v>
      </c>
      <c r="O163" s="404">
        <v>0</v>
      </c>
      <c r="P163" s="404">
        <f t="shared" si="1"/>
        <v>0</v>
      </c>
      <c r="Q163" s="404">
        <v>0</v>
      </c>
      <c r="R163" s="404">
        <f t="shared" si="2"/>
        <v>0</v>
      </c>
      <c r="S163" s="404">
        <v>0</v>
      </c>
      <c r="T163" s="405">
        <f t="shared" si="3"/>
        <v>0</v>
      </c>
      <c r="U163" s="307"/>
      <c r="V163" s="307"/>
      <c r="W163" s="307"/>
      <c r="X163" s="307"/>
      <c r="Y163" s="307"/>
      <c r="Z163" s="307"/>
      <c r="AA163" s="307"/>
      <c r="AB163" s="307"/>
      <c r="AC163" s="307"/>
      <c r="AD163" s="307"/>
      <c r="AE163" s="307"/>
      <c r="AR163" s="406" t="s">
        <v>155</v>
      </c>
      <c r="AT163" s="406" t="s">
        <v>150</v>
      </c>
      <c r="AU163" s="406" t="s">
        <v>18</v>
      </c>
      <c r="AY163" s="300" t="s">
        <v>148</v>
      </c>
      <c r="BE163" s="407">
        <f t="shared" si="4"/>
        <v>0</v>
      </c>
      <c r="BF163" s="407">
        <f t="shared" si="5"/>
        <v>0</v>
      </c>
      <c r="BG163" s="407">
        <f t="shared" si="6"/>
        <v>0</v>
      </c>
      <c r="BH163" s="407">
        <f t="shared" si="7"/>
        <v>0</v>
      </c>
      <c r="BI163" s="407">
        <f t="shared" si="8"/>
        <v>0</v>
      </c>
      <c r="BJ163" s="300" t="s">
        <v>18</v>
      </c>
      <c r="BK163" s="407">
        <f t="shared" si="9"/>
        <v>0</v>
      </c>
      <c r="BL163" s="300" t="s">
        <v>155</v>
      </c>
      <c r="BM163" s="406" t="s">
        <v>2588</v>
      </c>
    </row>
    <row r="164" spans="1:65" s="310" customFormat="1" ht="33" customHeight="1">
      <c r="A164" s="307"/>
      <c r="B164" s="341"/>
      <c r="C164" s="408" t="s">
        <v>428</v>
      </c>
      <c r="D164" s="408" t="s">
        <v>150</v>
      </c>
      <c r="E164" s="409" t="s">
        <v>2589</v>
      </c>
      <c r="F164" s="410" t="s">
        <v>2590</v>
      </c>
      <c r="G164" s="411" t="s">
        <v>385</v>
      </c>
      <c r="H164" s="412">
        <v>2</v>
      </c>
      <c r="I164" s="413">
        <v>0</v>
      </c>
      <c r="J164" s="413">
        <f t="shared" si="0"/>
        <v>0</v>
      </c>
      <c r="K164" s="410" t="s">
        <v>2469</v>
      </c>
      <c r="L164" s="308"/>
      <c r="M164" s="414" t="s">
        <v>1</v>
      </c>
      <c r="N164" s="415" t="s">
        <v>38</v>
      </c>
      <c r="O164" s="404">
        <v>0</v>
      </c>
      <c r="P164" s="404">
        <f t="shared" si="1"/>
        <v>0</v>
      </c>
      <c r="Q164" s="404">
        <v>0</v>
      </c>
      <c r="R164" s="404">
        <f t="shared" si="2"/>
        <v>0</v>
      </c>
      <c r="S164" s="404">
        <v>0</v>
      </c>
      <c r="T164" s="405">
        <f t="shared" si="3"/>
        <v>0</v>
      </c>
      <c r="U164" s="307"/>
      <c r="V164" s="307"/>
      <c r="W164" s="307"/>
      <c r="X164" s="307"/>
      <c r="Y164" s="307"/>
      <c r="Z164" s="307"/>
      <c r="AA164" s="307"/>
      <c r="AB164" s="307"/>
      <c r="AC164" s="307"/>
      <c r="AD164" s="307"/>
      <c r="AE164" s="307"/>
      <c r="AR164" s="406" t="s">
        <v>2542</v>
      </c>
      <c r="AT164" s="406" t="s">
        <v>150</v>
      </c>
      <c r="AU164" s="406" t="s">
        <v>18</v>
      </c>
      <c r="AY164" s="300" t="s">
        <v>148</v>
      </c>
      <c r="BE164" s="407">
        <f t="shared" si="4"/>
        <v>0</v>
      </c>
      <c r="BF164" s="407">
        <f t="shared" si="5"/>
        <v>0</v>
      </c>
      <c r="BG164" s="407">
        <f t="shared" si="6"/>
        <v>0</v>
      </c>
      <c r="BH164" s="407">
        <f t="shared" si="7"/>
        <v>0</v>
      </c>
      <c r="BI164" s="407">
        <f t="shared" si="8"/>
        <v>0</v>
      </c>
      <c r="BJ164" s="300" t="s">
        <v>18</v>
      </c>
      <c r="BK164" s="407">
        <f t="shared" si="9"/>
        <v>0</v>
      </c>
      <c r="BL164" s="300" t="s">
        <v>2542</v>
      </c>
      <c r="BM164" s="406" t="s">
        <v>2591</v>
      </c>
    </row>
    <row r="165" spans="1:65" s="310" customFormat="1" ht="21.75" customHeight="1">
      <c r="A165" s="307"/>
      <c r="B165" s="341"/>
      <c r="C165" s="408" t="s">
        <v>434</v>
      </c>
      <c r="D165" s="408" t="s">
        <v>150</v>
      </c>
      <c r="E165" s="409" t="s">
        <v>2592</v>
      </c>
      <c r="F165" s="410" t="s">
        <v>2593</v>
      </c>
      <c r="G165" s="411" t="s">
        <v>385</v>
      </c>
      <c r="H165" s="412">
        <v>2</v>
      </c>
      <c r="I165" s="413">
        <v>0</v>
      </c>
      <c r="J165" s="413">
        <f t="shared" si="0"/>
        <v>0</v>
      </c>
      <c r="K165" s="410" t="s">
        <v>2469</v>
      </c>
      <c r="L165" s="308"/>
      <c r="M165" s="414" t="s">
        <v>1</v>
      </c>
      <c r="N165" s="415" t="s">
        <v>38</v>
      </c>
      <c r="O165" s="404">
        <v>0</v>
      </c>
      <c r="P165" s="404">
        <f t="shared" si="1"/>
        <v>0</v>
      </c>
      <c r="Q165" s="404">
        <v>0</v>
      </c>
      <c r="R165" s="404">
        <f t="shared" si="2"/>
        <v>0</v>
      </c>
      <c r="S165" s="404">
        <v>0</v>
      </c>
      <c r="T165" s="405">
        <f t="shared" si="3"/>
        <v>0</v>
      </c>
      <c r="U165" s="307"/>
      <c r="V165" s="307"/>
      <c r="W165" s="307"/>
      <c r="X165" s="307"/>
      <c r="Y165" s="307"/>
      <c r="Z165" s="307"/>
      <c r="AA165" s="307"/>
      <c r="AB165" s="307"/>
      <c r="AC165" s="307"/>
      <c r="AD165" s="307"/>
      <c r="AE165" s="307"/>
      <c r="AR165" s="406" t="s">
        <v>2542</v>
      </c>
      <c r="AT165" s="406" t="s">
        <v>150</v>
      </c>
      <c r="AU165" s="406" t="s">
        <v>18</v>
      </c>
      <c r="AY165" s="300" t="s">
        <v>148</v>
      </c>
      <c r="BE165" s="407">
        <f t="shared" si="4"/>
        <v>0</v>
      </c>
      <c r="BF165" s="407">
        <f t="shared" si="5"/>
        <v>0</v>
      </c>
      <c r="BG165" s="407">
        <f t="shared" si="6"/>
        <v>0</v>
      </c>
      <c r="BH165" s="407">
        <f t="shared" si="7"/>
        <v>0</v>
      </c>
      <c r="BI165" s="407">
        <f t="shared" si="8"/>
        <v>0</v>
      </c>
      <c r="BJ165" s="300" t="s">
        <v>18</v>
      </c>
      <c r="BK165" s="407">
        <f t="shared" si="9"/>
        <v>0</v>
      </c>
      <c r="BL165" s="300" t="s">
        <v>2542</v>
      </c>
      <c r="BM165" s="406" t="s">
        <v>2594</v>
      </c>
    </row>
    <row r="166" spans="1:65" s="310" customFormat="1" ht="21.75" customHeight="1">
      <c r="A166" s="307"/>
      <c r="B166" s="341"/>
      <c r="C166" s="408" t="s">
        <v>472</v>
      </c>
      <c r="D166" s="408" t="s">
        <v>150</v>
      </c>
      <c r="E166" s="409" t="s">
        <v>2595</v>
      </c>
      <c r="F166" s="410" t="s">
        <v>2596</v>
      </c>
      <c r="G166" s="411" t="s">
        <v>385</v>
      </c>
      <c r="H166" s="412">
        <v>3</v>
      </c>
      <c r="I166" s="413">
        <v>0</v>
      </c>
      <c r="J166" s="413">
        <f t="shared" si="0"/>
        <v>0</v>
      </c>
      <c r="K166" s="410" t="s">
        <v>2469</v>
      </c>
      <c r="L166" s="308"/>
      <c r="M166" s="414" t="s">
        <v>1</v>
      </c>
      <c r="N166" s="415" t="s">
        <v>38</v>
      </c>
      <c r="O166" s="404">
        <v>0</v>
      </c>
      <c r="P166" s="404">
        <f t="shared" si="1"/>
        <v>0</v>
      </c>
      <c r="Q166" s="404">
        <v>0</v>
      </c>
      <c r="R166" s="404">
        <f t="shared" si="2"/>
        <v>0</v>
      </c>
      <c r="S166" s="404">
        <v>0</v>
      </c>
      <c r="T166" s="405">
        <f t="shared" si="3"/>
        <v>0</v>
      </c>
      <c r="U166" s="307"/>
      <c r="V166" s="307"/>
      <c r="W166" s="307"/>
      <c r="X166" s="307"/>
      <c r="Y166" s="307"/>
      <c r="Z166" s="307"/>
      <c r="AA166" s="307"/>
      <c r="AB166" s="307"/>
      <c r="AC166" s="307"/>
      <c r="AD166" s="307"/>
      <c r="AE166" s="307"/>
      <c r="AR166" s="406" t="s">
        <v>2542</v>
      </c>
      <c r="AT166" s="406" t="s">
        <v>150</v>
      </c>
      <c r="AU166" s="406" t="s">
        <v>18</v>
      </c>
      <c r="AY166" s="300" t="s">
        <v>148</v>
      </c>
      <c r="BE166" s="407">
        <f t="shared" si="4"/>
        <v>0</v>
      </c>
      <c r="BF166" s="407">
        <f t="shared" si="5"/>
        <v>0</v>
      </c>
      <c r="BG166" s="407">
        <f t="shared" si="6"/>
        <v>0</v>
      </c>
      <c r="BH166" s="407">
        <f t="shared" si="7"/>
        <v>0</v>
      </c>
      <c r="BI166" s="407">
        <f t="shared" si="8"/>
        <v>0</v>
      </c>
      <c r="BJ166" s="300" t="s">
        <v>18</v>
      </c>
      <c r="BK166" s="407">
        <f t="shared" si="9"/>
        <v>0</v>
      </c>
      <c r="BL166" s="300" t="s">
        <v>2542</v>
      </c>
      <c r="BM166" s="406" t="s">
        <v>2597</v>
      </c>
    </row>
    <row r="167" spans="1:65" s="310" customFormat="1" ht="21.75" customHeight="1">
      <c r="A167" s="307"/>
      <c r="B167" s="341"/>
      <c r="C167" s="408" t="s">
        <v>459</v>
      </c>
      <c r="D167" s="408" t="s">
        <v>150</v>
      </c>
      <c r="E167" s="409" t="s">
        <v>2598</v>
      </c>
      <c r="F167" s="410" t="s">
        <v>2599</v>
      </c>
      <c r="G167" s="411" t="s">
        <v>385</v>
      </c>
      <c r="H167" s="412">
        <v>1</v>
      </c>
      <c r="I167" s="413">
        <v>0</v>
      </c>
      <c r="J167" s="413">
        <f t="shared" si="0"/>
        <v>0</v>
      </c>
      <c r="K167" s="410" t="s">
        <v>2469</v>
      </c>
      <c r="L167" s="308"/>
      <c r="M167" s="414" t="s">
        <v>1</v>
      </c>
      <c r="N167" s="415" t="s">
        <v>38</v>
      </c>
      <c r="O167" s="404">
        <v>0</v>
      </c>
      <c r="P167" s="404">
        <f t="shared" si="1"/>
        <v>0</v>
      </c>
      <c r="Q167" s="404">
        <v>0</v>
      </c>
      <c r="R167" s="404">
        <f t="shared" si="2"/>
        <v>0</v>
      </c>
      <c r="S167" s="404">
        <v>0</v>
      </c>
      <c r="T167" s="405">
        <f t="shared" si="3"/>
        <v>0</v>
      </c>
      <c r="U167" s="307"/>
      <c r="V167" s="307"/>
      <c r="W167" s="307"/>
      <c r="X167" s="307"/>
      <c r="Y167" s="307"/>
      <c r="Z167" s="307"/>
      <c r="AA167" s="307"/>
      <c r="AB167" s="307"/>
      <c r="AC167" s="307"/>
      <c r="AD167" s="307"/>
      <c r="AE167" s="307"/>
      <c r="AR167" s="406" t="s">
        <v>2542</v>
      </c>
      <c r="AT167" s="406" t="s">
        <v>150</v>
      </c>
      <c r="AU167" s="406" t="s">
        <v>18</v>
      </c>
      <c r="AY167" s="300" t="s">
        <v>148</v>
      </c>
      <c r="BE167" s="407">
        <f t="shared" si="4"/>
        <v>0</v>
      </c>
      <c r="BF167" s="407">
        <f t="shared" si="5"/>
        <v>0</v>
      </c>
      <c r="BG167" s="407">
        <f t="shared" si="6"/>
        <v>0</v>
      </c>
      <c r="BH167" s="407">
        <f t="shared" si="7"/>
        <v>0</v>
      </c>
      <c r="BI167" s="407">
        <f t="shared" si="8"/>
        <v>0</v>
      </c>
      <c r="BJ167" s="300" t="s">
        <v>18</v>
      </c>
      <c r="BK167" s="407">
        <f t="shared" si="9"/>
        <v>0</v>
      </c>
      <c r="BL167" s="300" t="s">
        <v>2542</v>
      </c>
      <c r="BM167" s="406" t="s">
        <v>2600</v>
      </c>
    </row>
    <row r="168" spans="1:65" s="310" customFormat="1" ht="21.75" customHeight="1">
      <c r="A168" s="307"/>
      <c r="B168" s="341"/>
      <c r="C168" s="408" t="s">
        <v>464</v>
      </c>
      <c r="D168" s="408" t="s">
        <v>150</v>
      </c>
      <c r="E168" s="409" t="s">
        <v>2601</v>
      </c>
      <c r="F168" s="410" t="s">
        <v>2602</v>
      </c>
      <c r="G168" s="411" t="s">
        <v>279</v>
      </c>
      <c r="H168" s="412">
        <v>40</v>
      </c>
      <c r="I168" s="413">
        <v>0</v>
      </c>
      <c r="J168" s="413">
        <f t="shared" si="0"/>
        <v>0</v>
      </c>
      <c r="K168" s="410" t="s">
        <v>2469</v>
      </c>
      <c r="L168" s="308"/>
      <c r="M168" s="414" t="s">
        <v>1</v>
      </c>
      <c r="N168" s="415" t="s">
        <v>38</v>
      </c>
      <c r="O168" s="404">
        <v>0</v>
      </c>
      <c r="P168" s="404">
        <f t="shared" si="1"/>
        <v>0</v>
      </c>
      <c r="Q168" s="404">
        <v>0</v>
      </c>
      <c r="R168" s="404">
        <f t="shared" si="2"/>
        <v>0</v>
      </c>
      <c r="S168" s="404">
        <v>0</v>
      </c>
      <c r="T168" s="405">
        <f t="shared" si="3"/>
        <v>0</v>
      </c>
      <c r="U168" s="307"/>
      <c r="V168" s="307"/>
      <c r="W168" s="307"/>
      <c r="X168" s="307"/>
      <c r="Y168" s="307"/>
      <c r="Z168" s="307"/>
      <c r="AA168" s="307"/>
      <c r="AB168" s="307"/>
      <c r="AC168" s="307"/>
      <c r="AD168" s="307"/>
      <c r="AE168" s="307"/>
      <c r="AR168" s="406" t="s">
        <v>2542</v>
      </c>
      <c r="AT168" s="406" t="s">
        <v>150</v>
      </c>
      <c r="AU168" s="406" t="s">
        <v>18</v>
      </c>
      <c r="AY168" s="300" t="s">
        <v>148</v>
      </c>
      <c r="BE168" s="407">
        <f t="shared" si="4"/>
        <v>0</v>
      </c>
      <c r="BF168" s="407">
        <f t="shared" si="5"/>
        <v>0</v>
      </c>
      <c r="BG168" s="407">
        <f t="shared" si="6"/>
        <v>0</v>
      </c>
      <c r="BH168" s="407">
        <f t="shared" si="7"/>
        <v>0</v>
      </c>
      <c r="BI168" s="407">
        <f t="shared" si="8"/>
        <v>0</v>
      </c>
      <c r="BJ168" s="300" t="s">
        <v>18</v>
      </c>
      <c r="BK168" s="407">
        <f t="shared" si="9"/>
        <v>0</v>
      </c>
      <c r="BL168" s="300" t="s">
        <v>2542</v>
      </c>
      <c r="BM168" s="406" t="s">
        <v>2603</v>
      </c>
    </row>
    <row r="169" spans="1:65" s="381" customFormat="1" ht="25.9" customHeight="1">
      <c r="B169" s="382"/>
      <c r="C169" s="383"/>
      <c r="D169" s="384" t="s">
        <v>72</v>
      </c>
      <c r="E169" s="385" t="s">
        <v>77</v>
      </c>
      <c r="F169" s="385" t="s">
        <v>2604</v>
      </c>
      <c r="G169" s="383"/>
      <c r="H169" s="383"/>
      <c r="I169" s="383"/>
      <c r="J169" s="386">
        <f>BK169</f>
        <v>0</v>
      </c>
      <c r="K169" s="383"/>
      <c r="L169" s="387"/>
      <c r="M169" s="388"/>
      <c r="N169" s="389"/>
      <c r="O169" s="389"/>
      <c r="P169" s="390">
        <f>SUM(P170:P198)</f>
        <v>6.07</v>
      </c>
      <c r="Q169" s="389"/>
      <c r="R169" s="390">
        <f>SUM(R170:R198)</f>
        <v>0</v>
      </c>
      <c r="S169" s="389"/>
      <c r="T169" s="391">
        <f>SUM(T170:T198)</f>
        <v>0</v>
      </c>
      <c r="AR169" s="392" t="s">
        <v>18</v>
      </c>
      <c r="AT169" s="393" t="s">
        <v>72</v>
      </c>
      <c r="AU169" s="393" t="s">
        <v>73</v>
      </c>
      <c r="AY169" s="392" t="s">
        <v>148</v>
      </c>
      <c r="BK169" s="394">
        <f>SUM(BK170:BK198)</f>
        <v>0</v>
      </c>
    </row>
    <row r="170" spans="1:65" s="310" customFormat="1" ht="21.75" customHeight="1">
      <c r="A170" s="307"/>
      <c r="B170" s="341"/>
      <c r="C170" s="395" t="s">
        <v>477</v>
      </c>
      <c r="D170" s="395" t="s">
        <v>235</v>
      </c>
      <c r="E170" s="396" t="s">
        <v>2605</v>
      </c>
      <c r="F170" s="397" t="s">
        <v>2606</v>
      </c>
      <c r="G170" s="398" t="s">
        <v>174</v>
      </c>
      <c r="H170" s="399">
        <v>285</v>
      </c>
      <c r="I170" s="400">
        <v>0</v>
      </c>
      <c r="J170" s="400">
        <f t="shared" ref="J170:J198" si="10">ROUND(I170*H170,2)</f>
        <v>0</v>
      </c>
      <c r="K170" s="397" t="s">
        <v>2469</v>
      </c>
      <c r="L170" s="401"/>
      <c r="M170" s="402" t="s">
        <v>1</v>
      </c>
      <c r="N170" s="403" t="s">
        <v>38</v>
      </c>
      <c r="O170" s="404">
        <v>0</v>
      </c>
      <c r="P170" s="404">
        <f t="shared" ref="P170:P198" si="11">O170*H170</f>
        <v>0</v>
      </c>
      <c r="Q170" s="404">
        <v>0</v>
      </c>
      <c r="R170" s="404">
        <f t="shared" ref="R170:R198" si="12">Q170*H170</f>
        <v>0</v>
      </c>
      <c r="S170" s="404">
        <v>0</v>
      </c>
      <c r="T170" s="405">
        <f t="shared" ref="T170:T198" si="13">S170*H170</f>
        <v>0</v>
      </c>
      <c r="U170" s="307"/>
      <c r="V170" s="307"/>
      <c r="W170" s="307"/>
      <c r="X170" s="307"/>
      <c r="Y170" s="307"/>
      <c r="Z170" s="307"/>
      <c r="AA170" s="307"/>
      <c r="AB170" s="307"/>
      <c r="AC170" s="307"/>
      <c r="AD170" s="307"/>
      <c r="AE170" s="307"/>
      <c r="AR170" s="406" t="s">
        <v>2465</v>
      </c>
      <c r="AT170" s="406" t="s">
        <v>235</v>
      </c>
      <c r="AU170" s="406" t="s">
        <v>18</v>
      </c>
      <c r="AY170" s="300" t="s">
        <v>148</v>
      </c>
      <c r="BE170" s="407">
        <f t="shared" ref="BE170:BE198" si="14">IF(N170="základní",J170,0)</f>
        <v>0</v>
      </c>
      <c r="BF170" s="407">
        <f t="shared" ref="BF170:BF198" si="15">IF(N170="snížená",J170,0)</f>
        <v>0</v>
      </c>
      <c r="BG170" s="407">
        <f t="shared" ref="BG170:BG198" si="16">IF(N170="zákl. přenesená",J170,0)</f>
        <v>0</v>
      </c>
      <c r="BH170" s="407">
        <f t="shared" ref="BH170:BH198" si="17">IF(N170="sníž. přenesená",J170,0)</f>
        <v>0</v>
      </c>
      <c r="BI170" s="407">
        <f t="shared" ref="BI170:BI198" si="18">IF(N170="nulová",J170,0)</f>
        <v>0</v>
      </c>
      <c r="BJ170" s="300" t="s">
        <v>18</v>
      </c>
      <c r="BK170" s="407">
        <f t="shared" ref="BK170:BK198" si="19">ROUND(I170*H170,2)</f>
        <v>0</v>
      </c>
      <c r="BL170" s="300" t="s">
        <v>2465</v>
      </c>
      <c r="BM170" s="406" t="s">
        <v>2607</v>
      </c>
    </row>
    <row r="171" spans="1:65" s="310" customFormat="1" ht="21.75" customHeight="1">
      <c r="A171" s="307"/>
      <c r="B171" s="341"/>
      <c r="C171" s="395" t="s">
        <v>482</v>
      </c>
      <c r="D171" s="395" t="s">
        <v>235</v>
      </c>
      <c r="E171" s="396" t="s">
        <v>2608</v>
      </c>
      <c r="F171" s="397" t="s">
        <v>2609</v>
      </c>
      <c r="G171" s="398" t="s">
        <v>174</v>
      </c>
      <c r="H171" s="399">
        <v>775</v>
      </c>
      <c r="I171" s="400">
        <v>0</v>
      </c>
      <c r="J171" s="400">
        <f t="shared" si="10"/>
        <v>0</v>
      </c>
      <c r="K171" s="397" t="s">
        <v>2469</v>
      </c>
      <c r="L171" s="401"/>
      <c r="M171" s="402" t="s">
        <v>1</v>
      </c>
      <c r="N171" s="403" t="s">
        <v>38</v>
      </c>
      <c r="O171" s="404">
        <v>0</v>
      </c>
      <c r="P171" s="404">
        <f t="shared" si="11"/>
        <v>0</v>
      </c>
      <c r="Q171" s="404">
        <v>0</v>
      </c>
      <c r="R171" s="404">
        <f t="shared" si="12"/>
        <v>0</v>
      </c>
      <c r="S171" s="404">
        <v>0</v>
      </c>
      <c r="T171" s="405">
        <f t="shared" si="13"/>
        <v>0</v>
      </c>
      <c r="U171" s="307"/>
      <c r="V171" s="307"/>
      <c r="W171" s="307"/>
      <c r="X171" s="307"/>
      <c r="Y171" s="307"/>
      <c r="Z171" s="307"/>
      <c r="AA171" s="307"/>
      <c r="AB171" s="307"/>
      <c r="AC171" s="307"/>
      <c r="AD171" s="307"/>
      <c r="AE171" s="307"/>
      <c r="AR171" s="406" t="s">
        <v>2465</v>
      </c>
      <c r="AT171" s="406" t="s">
        <v>235</v>
      </c>
      <c r="AU171" s="406" t="s">
        <v>18</v>
      </c>
      <c r="AY171" s="300" t="s">
        <v>148</v>
      </c>
      <c r="BE171" s="407">
        <f t="shared" si="14"/>
        <v>0</v>
      </c>
      <c r="BF171" s="407">
        <f t="shared" si="15"/>
        <v>0</v>
      </c>
      <c r="BG171" s="407">
        <f t="shared" si="16"/>
        <v>0</v>
      </c>
      <c r="BH171" s="407">
        <f t="shared" si="17"/>
        <v>0</v>
      </c>
      <c r="BI171" s="407">
        <f t="shared" si="18"/>
        <v>0</v>
      </c>
      <c r="BJ171" s="300" t="s">
        <v>18</v>
      </c>
      <c r="BK171" s="407">
        <f t="shared" si="19"/>
        <v>0</v>
      </c>
      <c r="BL171" s="300" t="s">
        <v>2465</v>
      </c>
      <c r="BM171" s="406" t="s">
        <v>2610</v>
      </c>
    </row>
    <row r="172" spans="1:65" s="310" customFormat="1" ht="21.75" customHeight="1">
      <c r="A172" s="307"/>
      <c r="B172" s="341"/>
      <c r="C172" s="395" t="s">
        <v>489</v>
      </c>
      <c r="D172" s="395" t="s">
        <v>235</v>
      </c>
      <c r="E172" s="396" t="s">
        <v>2611</v>
      </c>
      <c r="F172" s="397" t="s">
        <v>2612</v>
      </c>
      <c r="G172" s="398" t="s">
        <v>174</v>
      </c>
      <c r="H172" s="399">
        <v>240</v>
      </c>
      <c r="I172" s="400">
        <v>0</v>
      </c>
      <c r="J172" s="400">
        <f t="shared" si="10"/>
        <v>0</v>
      </c>
      <c r="K172" s="397" t="s">
        <v>2469</v>
      </c>
      <c r="L172" s="401"/>
      <c r="M172" s="402" t="s">
        <v>1</v>
      </c>
      <c r="N172" s="403" t="s">
        <v>38</v>
      </c>
      <c r="O172" s="404">
        <v>0</v>
      </c>
      <c r="P172" s="404">
        <f t="shared" si="11"/>
        <v>0</v>
      </c>
      <c r="Q172" s="404">
        <v>0</v>
      </c>
      <c r="R172" s="404">
        <f t="shared" si="12"/>
        <v>0</v>
      </c>
      <c r="S172" s="404">
        <v>0</v>
      </c>
      <c r="T172" s="405">
        <f t="shared" si="13"/>
        <v>0</v>
      </c>
      <c r="U172" s="307"/>
      <c r="V172" s="307"/>
      <c r="W172" s="307"/>
      <c r="X172" s="307"/>
      <c r="Y172" s="307"/>
      <c r="Z172" s="307"/>
      <c r="AA172" s="307"/>
      <c r="AB172" s="307"/>
      <c r="AC172" s="307"/>
      <c r="AD172" s="307"/>
      <c r="AE172" s="307"/>
      <c r="AR172" s="406" t="s">
        <v>2465</v>
      </c>
      <c r="AT172" s="406" t="s">
        <v>235</v>
      </c>
      <c r="AU172" s="406" t="s">
        <v>18</v>
      </c>
      <c r="AY172" s="300" t="s">
        <v>148</v>
      </c>
      <c r="BE172" s="407">
        <f t="shared" si="14"/>
        <v>0</v>
      </c>
      <c r="BF172" s="407">
        <f t="shared" si="15"/>
        <v>0</v>
      </c>
      <c r="BG172" s="407">
        <f t="shared" si="16"/>
        <v>0</v>
      </c>
      <c r="BH172" s="407">
        <f t="shared" si="17"/>
        <v>0</v>
      </c>
      <c r="BI172" s="407">
        <f t="shared" si="18"/>
        <v>0</v>
      </c>
      <c r="BJ172" s="300" t="s">
        <v>18</v>
      </c>
      <c r="BK172" s="407">
        <f t="shared" si="19"/>
        <v>0</v>
      </c>
      <c r="BL172" s="300" t="s">
        <v>2465</v>
      </c>
      <c r="BM172" s="406" t="s">
        <v>2613</v>
      </c>
    </row>
    <row r="173" spans="1:65" s="310" customFormat="1" ht="16.5" customHeight="1">
      <c r="A173" s="307"/>
      <c r="B173" s="341"/>
      <c r="C173" s="408" t="s">
        <v>924</v>
      </c>
      <c r="D173" s="408" t="s">
        <v>150</v>
      </c>
      <c r="E173" s="409" t="s">
        <v>2614</v>
      </c>
      <c r="F173" s="410" t="s">
        <v>2615</v>
      </c>
      <c r="G173" s="411" t="s">
        <v>385</v>
      </c>
      <c r="H173" s="412">
        <v>1</v>
      </c>
      <c r="I173" s="413">
        <v>0</v>
      </c>
      <c r="J173" s="413">
        <f t="shared" si="10"/>
        <v>0</v>
      </c>
      <c r="K173" s="410" t="s">
        <v>154</v>
      </c>
      <c r="L173" s="308"/>
      <c r="M173" s="414" t="s">
        <v>1</v>
      </c>
      <c r="N173" s="415" t="s">
        <v>38</v>
      </c>
      <c r="O173" s="404">
        <v>6.07</v>
      </c>
      <c r="P173" s="404">
        <f t="shared" si="11"/>
        <v>6.07</v>
      </c>
      <c r="Q173" s="404">
        <v>0</v>
      </c>
      <c r="R173" s="404">
        <f t="shared" si="12"/>
        <v>0</v>
      </c>
      <c r="S173" s="404">
        <v>0</v>
      </c>
      <c r="T173" s="405">
        <f t="shared" si="13"/>
        <v>0</v>
      </c>
      <c r="U173" s="307"/>
      <c r="V173" s="307"/>
      <c r="W173" s="307"/>
      <c r="X173" s="307"/>
      <c r="Y173" s="307"/>
      <c r="Z173" s="307"/>
      <c r="AA173" s="307"/>
      <c r="AB173" s="307"/>
      <c r="AC173" s="307"/>
      <c r="AD173" s="307"/>
      <c r="AE173" s="307"/>
      <c r="AR173" s="406" t="s">
        <v>577</v>
      </c>
      <c r="AT173" s="406" t="s">
        <v>150</v>
      </c>
      <c r="AU173" s="406" t="s">
        <v>18</v>
      </c>
      <c r="AY173" s="300" t="s">
        <v>148</v>
      </c>
      <c r="BE173" s="407">
        <f t="shared" si="14"/>
        <v>0</v>
      </c>
      <c r="BF173" s="407">
        <f t="shared" si="15"/>
        <v>0</v>
      </c>
      <c r="BG173" s="407">
        <f t="shared" si="16"/>
        <v>0</v>
      </c>
      <c r="BH173" s="407">
        <f t="shared" si="17"/>
        <v>0</v>
      </c>
      <c r="BI173" s="407">
        <f t="shared" si="18"/>
        <v>0</v>
      </c>
      <c r="BJ173" s="300" t="s">
        <v>18</v>
      </c>
      <c r="BK173" s="407">
        <f t="shared" si="19"/>
        <v>0</v>
      </c>
      <c r="BL173" s="300" t="s">
        <v>577</v>
      </c>
      <c r="BM173" s="406" t="s">
        <v>2616</v>
      </c>
    </row>
    <row r="174" spans="1:65" s="310" customFormat="1" ht="21.75" customHeight="1">
      <c r="A174" s="307"/>
      <c r="B174" s="341"/>
      <c r="C174" s="408" t="s">
        <v>536</v>
      </c>
      <c r="D174" s="408" t="s">
        <v>150</v>
      </c>
      <c r="E174" s="409" t="s">
        <v>2617</v>
      </c>
      <c r="F174" s="410" t="s">
        <v>2618</v>
      </c>
      <c r="G174" s="411" t="s">
        <v>174</v>
      </c>
      <c r="H174" s="412">
        <v>425</v>
      </c>
      <c r="I174" s="413">
        <v>0</v>
      </c>
      <c r="J174" s="413">
        <f t="shared" si="10"/>
        <v>0</v>
      </c>
      <c r="K174" s="410" t="s">
        <v>2469</v>
      </c>
      <c r="L174" s="308"/>
      <c r="M174" s="414" t="s">
        <v>1</v>
      </c>
      <c r="N174" s="415" t="s">
        <v>38</v>
      </c>
      <c r="O174" s="404">
        <v>0</v>
      </c>
      <c r="P174" s="404">
        <f t="shared" si="11"/>
        <v>0</v>
      </c>
      <c r="Q174" s="404">
        <v>0</v>
      </c>
      <c r="R174" s="404">
        <f t="shared" si="12"/>
        <v>0</v>
      </c>
      <c r="S174" s="404">
        <v>0</v>
      </c>
      <c r="T174" s="405">
        <f t="shared" si="13"/>
        <v>0</v>
      </c>
      <c r="U174" s="307"/>
      <c r="V174" s="307"/>
      <c r="W174" s="307"/>
      <c r="X174" s="307"/>
      <c r="Y174" s="307"/>
      <c r="Z174" s="307"/>
      <c r="AA174" s="307"/>
      <c r="AB174" s="307"/>
      <c r="AC174" s="307"/>
      <c r="AD174" s="307"/>
      <c r="AE174" s="307"/>
      <c r="AR174" s="406" t="s">
        <v>2542</v>
      </c>
      <c r="AT174" s="406" t="s">
        <v>150</v>
      </c>
      <c r="AU174" s="406" t="s">
        <v>18</v>
      </c>
      <c r="AY174" s="300" t="s">
        <v>148</v>
      </c>
      <c r="BE174" s="407">
        <f t="shared" si="14"/>
        <v>0</v>
      </c>
      <c r="BF174" s="407">
        <f t="shared" si="15"/>
        <v>0</v>
      </c>
      <c r="BG174" s="407">
        <f t="shared" si="16"/>
        <v>0</v>
      </c>
      <c r="BH174" s="407">
        <f t="shared" si="17"/>
        <v>0</v>
      </c>
      <c r="BI174" s="407">
        <f t="shared" si="18"/>
        <v>0</v>
      </c>
      <c r="BJ174" s="300" t="s">
        <v>18</v>
      </c>
      <c r="BK174" s="407">
        <f t="shared" si="19"/>
        <v>0</v>
      </c>
      <c r="BL174" s="300" t="s">
        <v>2542</v>
      </c>
      <c r="BM174" s="406" t="s">
        <v>2619</v>
      </c>
    </row>
    <row r="175" spans="1:65" s="310" customFormat="1" ht="21.75" customHeight="1">
      <c r="A175" s="307"/>
      <c r="B175" s="341"/>
      <c r="C175" s="408" t="s">
        <v>588</v>
      </c>
      <c r="D175" s="408" t="s">
        <v>150</v>
      </c>
      <c r="E175" s="409" t="s">
        <v>2620</v>
      </c>
      <c r="F175" s="410" t="s">
        <v>2621</v>
      </c>
      <c r="G175" s="411" t="s">
        <v>385</v>
      </c>
      <c r="H175" s="412">
        <v>12</v>
      </c>
      <c r="I175" s="413">
        <v>0</v>
      </c>
      <c r="J175" s="413">
        <f t="shared" si="10"/>
        <v>0</v>
      </c>
      <c r="K175" s="410" t="s">
        <v>1</v>
      </c>
      <c r="L175" s="308"/>
      <c r="M175" s="414" t="s">
        <v>1</v>
      </c>
      <c r="N175" s="415" t="s">
        <v>38</v>
      </c>
      <c r="O175" s="404">
        <v>0</v>
      </c>
      <c r="P175" s="404">
        <f t="shared" si="11"/>
        <v>0</v>
      </c>
      <c r="Q175" s="404">
        <v>0</v>
      </c>
      <c r="R175" s="404">
        <f t="shared" si="12"/>
        <v>0</v>
      </c>
      <c r="S175" s="404">
        <v>0</v>
      </c>
      <c r="T175" s="405">
        <f t="shared" si="13"/>
        <v>0</v>
      </c>
      <c r="U175" s="307"/>
      <c r="V175" s="307"/>
      <c r="W175" s="307"/>
      <c r="X175" s="307"/>
      <c r="Y175" s="307"/>
      <c r="Z175" s="307"/>
      <c r="AA175" s="307"/>
      <c r="AB175" s="307"/>
      <c r="AC175" s="307"/>
      <c r="AD175" s="307"/>
      <c r="AE175" s="307"/>
      <c r="AR175" s="406" t="s">
        <v>155</v>
      </c>
      <c r="AT175" s="406" t="s">
        <v>150</v>
      </c>
      <c r="AU175" s="406" t="s">
        <v>18</v>
      </c>
      <c r="AY175" s="300" t="s">
        <v>148</v>
      </c>
      <c r="BE175" s="407">
        <f t="shared" si="14"/>
        <v>0</v>
      </c>
      <c r="BF175" s="407">
        <f t="shared" si="15"/>
        <v>0</v>
      </c>
      <c r="BG175" s="407">
        <f t="shared" si="16"/>
        <v>0</v>
      </c>
      <c r="BH175" s="407">
        <f t="shared" si="17"/>
        <v>0</v>
      </c>
      <c r="BI175" s="407">
        <f t="shared" si="18"/>
        <v>0</v>
      </c>
      <c r="BJ175" s="300" t="s">
        <v>18</v>
      </c>
      <c r="BK175" s="407">
        <f t="shared" si="19"/>
        <v>0</v>
      </c>
      <c r="BL175" s="300" t="s">
        <v>155</v>
      </c>
      <c r="BM175" s="406" t="s">
        <v>2622</v>
      </c>
    </row>
    <row r="176" spans="1:65" s="310" customFormat="1" ht="21.75" customHeight="1">
      <c r="A176" s="307"/>
      <c r="B176" s="341"/>
      <c r="C176" s="395" t="s">
        <v>597</v>
      </c>
      <c r="D176" s="395" t="s">
        <v>235</v>
      </c>
      <c r="E176" s="396" t="s">
        <v>2623</v>
      </c>
      <c r="F176" s="397" t="s">
        <v>2624</v>
      </c>
      <c r="G176" s="398" t="s">
        <v>385</v>
      </c>
      <c r="H176" s="399">
        <v>16</v>
      </c>
      <c r="I176" s="400">
        <v>0</v>
      </c>
      <c r="J176" s="400">
        <f t="shared" si="10"/>
        <v>0</v>
      </c>
      <c r="K176" s="397" t="s">
        <v>1</v>
      </c>
      <c r="L176" s="401"/>
      <c r="M176" s="402" t="s">
        <v>1</v>
      </c>
      <c r="N176" s="403" t="s">
        <v>38</v>
      </c>
      <c r="O176" s="404">
        <v>0</v>
      </c>
      <c r="P176" s="404">
        <f t="shared" si="11"/>
        <v>0</v>
      </c>
      <c r="Q176" s="404">
        <v>0</v>
      </c>
      <c r="R176" s="404">
        <f t="shared" si="12"/>
        <v>0</v>
      </c>
      <c r="S176" s="404">
        <v>0</v>
      </c>
      <c r="T176" s="405">
        <f t="shared" si="13"/>
        <v>0</v>
      </c>
      <c r="U176" s="307"/>
      <c r="V176" s="307"/>
      <c r="W176" s="307"/>
      <c r="X176" s="307"/>
      <c r="Y176" s="307"/>
      <c r="Z176" s="307"/>
      <c r="AA176" s="307"/>
      <c r="AB176" s="307"/>
      <c r="AC176" s="307"/>
      <c r="AD176" s="307"/>
      <c r="AE176" s="307"/>
      <c r="AR176" s="406" t="s">
        <v>207</v>
      </c>
      <c r="AT176" s="406" t="s">
        <v>235</v>
      </c>
      <c r="AU176" s="406" t="s">
        <v>18</v>
      </c>
      <c r="AY176" s="300" t="s">
        <v>148</v>
      </c>
      <c r="BE176" s="407">
        <f t="shared" si="14"/>
        <v>0</v>
      </c>
      <c r="BF176" s="407">
        <f t="shared" si="15"/>
        <v>0</v>
      </c>
      <c r="BG176" s="407">
        <f t="shared" si="16"/>
        <v>0</v>
      </c>
      <c r="BH176" s="407">
        <f t="shared" si="17"/>
        <v>0</v>
      </c>
      <c r="BI176" s="407">
        <f t="shared" si="18"/>
        <v>0</v>
      </c>
      <c r="BJ176" s="300" t="s">
        <v>18</v>
      </c>
      <c r="BK176" s="407">
        <f t="shared" si="19"/>
        <v>0</v>
      </c>
      <c r="BL176" s="300" t="s">
        <v>155</v>
      </c>
      <c r="BM176" s="406" t="s">
        <v>2625</v>
      </c>
    </row>
    <row r="177" spans="1:65" s="310" customFormat="1" ht="21.75" customHeight="1">
      <c r="A177" s="307"/>
      <c r="B177" s="341"/>
      <c r="C177" s="395" t="s">
        <v>604</v>
      </c>
      <c r="D177" s="395" t="s">
        <v>235</v>
      </c>
      <c r="E177" s="396" t="s">
        <v>2626</v>
      </c>
      <c r="F177" s="397" t="s">
        <v>2627</v>
      </c>
      <c r="G177" s="398" t="s">
        <v>385</v>
      </c>
      <c r="H177" s="399">
        <v>16</v>
      </c>
      <c r="I177" s="400">
        <v>0</v>
      </c>
      <c r="J177" s="400">
        <f t="shared" si="10"/>
        <v>0</v>
      </c>
      <c r="K177" s="397" t="s">
        <v>1</v>
      </c>
      <c r="L177" s="401"/>
      <c r="M177" s="402" t="s">
        <v>1</v>
      </c>
      <c r="N177" s="403" t="s">
        <v>38</v>
      </c>
      <c r="O177" s="404">
        <v>0</v>
      </c>
      <c r="P177" s="404">
        <f t="shared" si="11"/>
        <v>0</v>
      </c>
      <c r="Q177" s="404">
        <v>0</v>
      </c>
      <c r="R177" s="404">
        <f t="shared" si="12"/>
        <v>0</v>
      </c>
      <c r="S177" s="404">
        <v>0</v>
      </c>
      <c r="T177" s="405">
        <f t="shared" si="13"/>
        <v>0</v>
      </c>
      <c r="U177" s="307"/>
      <c r="V177" s="307"/>
      <c r="W177" s="307"/>
      <c r="X177" s="307"/>
      <c r="Y177" s="307"/>
      <c r="Z177" s="307"/>
      <c r="AA177" s="307"/>
      <c r="AB177" s="307"/>
      <c r="AC177" s="307"/>
      <c r="AD177" s="307"/>
      <c r="AE177" s="307"/>
      <c r="AR177" s="406" t="s">
        <v>207</v>
      </c>
      <c r="AT177" s="406" t="s">
        <v>235</v>
      </c>
      <c r="AU177" s="406" t="s">
        <v>18</v>
      </c>
      <c r="AY177" s="300" t="s">
        <v>148</v>
      </c>
      <c r="BE177" s="407">
        <f t="shared" si="14"/>
        <v>0</v>
      </c>
      <c r="BF177" s="407">
        <f t="shared" si="15"/>
        <v>0</v>
      </c>
      <c r="BG177" s="407">
        <f t="shared" si="16"/>
        <v>0</v>
      </c>
      <c r="BH177" s="407">
        <f t="shared" si="17"/>
        <v>0</v>
      </c>
      <c r="BI177" s="407">
        <f t="shared" si="18"/>
        <v>0</v>
      </c>
      <c r="BJ177" s="300" t="s">
        <v>18</v>
      </c>
      <c r="BK177" s="407">
        <f t="shared" si="19"/>
        <v>0</v>
      </c>
      <c r="BL177" s="300" t="s">
        <v>155</v>
      </c>
      <c r="BM177" s="406" t="s">
        <v>2628</v>
      </c>
    </row>
    <row r="178" spans="1:65" s="310" customFormat="1" ht="21.75" customHeight="1">
      <c r="A178" s="307"/>
      <c r="B178" s="341"/>
      <c r="C178" s="395" t="s">
        <v>611</v>
      </c>
      <c r="D178" s="395" t="s">
        <v>235</v>
      </c>
      <c r="E178" s="396" t="s">
        <v>2629</v>
      </c>
      <c r="F178" s="397" t="s">
        <v>2630</v>
      </c>
      <c r="G178" s="398" t="s">
        <v>174</v>
      </c>
      <c r="H178" s="399">
        <v>12</v>
      </c>
      <c r="I178" s="400">
        <v>0</v>
      </c>
      <c r="J178" s="400">
        <f t="shared" si="10"/>
        <v>0</v>
      </c>
      <c r="K178" s="397" t="s">
        <v>1</v>
      </c>
      <c r="L178" s="401"/>
      <c r="M178" s="402" t="s">
        <v>1</v>
      </c>
      <c r="N178" s="403" t="s">
        <v>38</v>
      </c>
      <c r="O178" s="404">
        <v>0</v>
      </c>
      <c r="P178" s="404">
        <f t="shared" si="11"/>
        <v>0</v>
      </c>
      <c r="Q178" s="404">
        <v>0</v>
      </c>
      <c r="R178" s="404">
        <f t="shared" si="12"/>
        <v>0</v>
      </c>
      <c r="S178" s="404">
        <v>0</v>
      </c>
      <c r="T178" s="405">
        <f t="shared" si="13"/>
        <v>0</v>
      </c>
      <c r="U178" s="307"/>
      <c r="V178" s="307"/>
      <c r="W178" s="307"/>
      <c r="X178" s="307"/>
      <c r="Y178" s="307"/>
      <c r="Z178" s="307"/>
      <c r="AA178" s="307"/>
      <c r="AB178" s="307"/>
      <c r="AC178" s="307"/>
      <c r="AD178" s="307"/>
      <c r="AE178" s="307"/>
      <c r="AR178" s="406" t="s">
        <v>207</v>
      </c>
      <c r="AT178" s="406" t="s">
        <v>235</v>
      </c>
      <c r="AU178" s="406" t="s">
        <v>18</v>
      </c>
      <c r="AY178" s="300" t="s">
        <v>148</v>
      </c>
      <c r="BE178" s="407">
        <f t="shared" si="14"/>
        <v>0</v>
      </c>
      <c r="BF178" s="407">
        <f t="shared" si="15"/>
        <v>0</v>
      </c>
      <c r="BG178" s="407">
        <f t="shared" si="16"/>
        <v>0</v>
      </c>
      <c r="BH178" s="407">
        <f t="shared" si="17"/>
        <v>0</v>
      </c>
      <c r="BI178" s="407">
        <f t="shared" si="18"/>
        <v>0</v>
      </c>
      <c r="BJ178" s="300" t="s">
        <v>18</v>
      </c>
      <c r="BK178" s="407">
        <f t="shared" si="19"/>
        <v>0</v>
      </c>
      <c r="BL178" s="300" t="s">
        <v>155</v>
      </c>
      <c r="BM178" s="406" t="s">
        <v>2631</v>
      </c>
    </row>
    <row r="179" spans="1:65" s="310" customFormat="1" ht="21.75" customHeight="1">
      <c r="A179" s="307"/>
      <c r="B179" s="341"/>
      <c r="C179" s="395" t="s">
        <v>922</v>
      </c>
      <c r="D179" s="395" t="s">
        <v>235</v>
      </c>
      <c r="E179" s="396" t="s">
        <v>2632</v>
      </c>
      <c r="F179" s="397" t="s">
        <v>2633</v>
      </c>
      <c r="G179" s="398" t="s">
        <v>174</v>
      </c>
      <c r="H179" s="399">
        <v>12</v>
      </c>
      <c r="I179" s="400">
        <v>0</v>
      </c>
      <c r="J179" s="400">
        <f t="shared" si="10"/>
        <v>0</v>
      </c>
      <c r="K179" s="397" t="s">
        <v>1</v>
      </c>
      <c r="L179" s="401"/>
      <c r="M179" s="402" t="s">
        <v>1</v>
      </c>
      <c r="N179" s="403" t="s">
        <v>38</v>
      </c>
      <c r="O179" s="404">
        <v>0</v>
      </c>
      <c r="P179" s="404">
        <f t="shared" si="11"/>
        <v>0</v>
      </c>
      <c r="Q179" s="404">
        <v>0</v>
      </c>
      <c r="R179" s="404">
        <f t="shared" si="12"/>
        <v>0</v>
      </c>
      <c r="S179" s="404">
        <v>0</v>
      </c>
      <c r="T179" s="405">
        <f t="shared" si="13"/>
        <v>0</v>
      </c>
      <c r="U179" s="307"/>
      <c r="V179" s="307"/>
      <c r="W179" s="307"/>
      <c r="X179" s="307"/>
      <c r="Y179" s="307"/>
      <c r="Z179" s="307"/>
      <c r="AA179" s="307"/>
      <c r="AB179" s="307"/>
      <c r="AC179" s="307"/>
      <c r="AD179" s="307"/>
      <c r="AE179" s="307"/>
      <c r="AR179" s="406" t="s">
        <v>207</v>
      </c>
      <c r="AT179" s="406" t="s">
        <v>235</v>
      </c>
      <c r="AU179" s="406" t="s">
        <v>18</v>
      </c>
      <c r="AY179" s="300" t="s">
        <v>148</v>
      </c>
      <c r="BE179" s="407">
        <f t="shared" si="14"/>
        <v>0</v>
      </c>
      <c r="BF179" s="407">
        <f t="shared" si="15"/>
        <v>0</v>
      </c>
      <c r="BG179" s="407">
        <f t="shared" si="16"/>
        <v>0</v>
      </c>
      <c r="BH179" s="407">
        <f t="shared" si="17"/>
        <v>0</v>
      </c>
      <c r="BI179" s="407">
        <f t="shared" si="18"/>
        <v>0</v>
      </c>
      <c r="BJ179" s="300" t="s">
        <v>18</v>
      </c>
      <c r="BK179" s="407">
        <f t="shared" si="19"/>
        <v>0</v>
      </c>
      <c r="BL179" s="300" t="s">
        <v>155</v>
      </c>
      <c r="BM179" s="406" t="s">
        <v>2634</v>
      </c>
    </row>
    <row r="180" spans="1:65" s="310" customFormat="1" ht="21.75" customHeight="1">
      <c r="A180" s="307"/>
      <c r="B180" s="341"/>
      <c r="C180" s="408" t="s">
        <v>542</v>
      </c>
      <c r="D180" s="408" t="s">
        <v>150</v>
      </c>
      <c r="E180" s="409" t="s">
        <v>2635</v>
      </c>
      <c r="F180" s="410" t="s">
        <v>2636</v>
      </c>
      <c r="G180" s="411" t="s">
        <v>385</v>
      </c>
      <c r="H180" s="412">
        <v>15</v>
      </c>
      <c r="I180" s="413">
        <v>0</v>
      </c>
      <c r="J180" s="413">
        <f t="shared" si="10"/>
        <v>0</v>
      </c>
      <c r="K180" s="410" t="s">
        <v>2469</v>
      </c>
      <c r="L180" s="308"/>
      <c r="M180" s="414" t="s">
        <v>1</v>
      </c>
      <c r="N180" s="415" t="s">
        <v>38</v>
      </c>
      <c r="O180" s="404">
        <v>0</v>
      </c>
      <c r="P180" s="404">
        <f t="shared" si="11"/>
        <v>0</v>
      </c>
      <c r="Q180" s="404">
        <v>0</v>
      </c>
      <c r="R180" s="404">
        <f t="shared" si="12"/>
        <v>0</v>
      </c>
      <c r="S180" s="404">
        <v>0</v>
      </c>
      <c r="T180" s="405">
        <f t="shared" si="13"/>
        <v>0</v>
      </c>
      <c r="U180" s="307"/>
      <c r="V180" s="307"/>
      <c r="W180" s="307"/>
      <c r="X180" s="307"/>
      <c r="Y180" s="307"/>
      <c r="Z180" s="307"/>
      <c r="AA180" s="307"/>
      <c r="AB180" s="307"/>
      <c r="AC180" s="307"/>
      <c r="AD180" s="307"/>
      <c r="AE180" s="307"/>
      <c r="AR180" s="406" t="s">
        <v>2542</v>
      </c>
      <c r="AT180" s="406" t="s">
        <v>150</v>
      </c>
      <c r="AU180" s="406" t="s">
        <v>18</v>
      </c>
      <c r="AY180" s="300" t="s">
        <v>148</v>
      </c>
      <c r="BE180" s="407">
        <f t="shared" si="14"/>
        <v>0</v>
      </c>
      <c r="BF180" s="407">
        <f t="shared" si="15"/>
        <v>0</v>
      </c>
      <c r="BG180" s="407">
        <f t="shared" si="16"/>
        <v>0</v>
      </c>
      <c r="BH180" s="407">
        <f t="shared" si="17"/>
        <v>0</v>
      </c>
      <c r="BI180" s="407">
        <f t="shared" si="18"/>
        <v>0</v>
      </c>
      <c r="BJ180" s="300" t="s">
        <v>18</v>
      </c>
      <c r="BK180" s="407">
        <f t="shared" si="19"/>
        <v>0</v>
      </c>
      <c r="BL180" s="300" t="s">
        <v>2542</v>
      </c>
      <c r="BM180" s="406" t="s">
        <v>2637</v>
      </c>
    </row>
    <row r="181" spans="1:65" s="310" customFormat="1" ht="33" customHeight="1">
      <c r="A181" s="307"/>
      <c r="B181" s="341"/>
      <c r="C181" s="395" t="s">
        <v>547</v>
      </c>
      <c r="D181" s="395" t="s">
        <v>235</v>
      </c>
      <c r="E181" s="396" t="s">
        <v>2638</v>
      </c>
      <c r="F181" s="397" t="s">
        <v>2639</v>
      </c>
      <c r="G181" s="398" t="s">
        <v>385</v>
      </c>
      <c r="H181" s="399">
        <v>16</v>
      </c>
      <c r="I181" s="400">
        <v>0</v>
      </c>
      <c r="J181" s="400">
        <f t="shared" si="10"/>
        <v>0</v>
      </c>
      <c r="K181" s="397" t="s">
        <v>2469</v>
      </c>
      <c r="L181" s="401"/>
      <c r="M181" s="402" t="s">
        <v>1</v>
      </c>
      <c r="N181" s="403" t="s">
        <v>38</v>
      </c>
      <c r="O181" s="404">
        <v>0</v>
      </c>
      <c r="P181" s="404">
        <f t="shared" si="11"/>
        <v>0</v>
      </c>
      <c r="Q181" s="404">
        <v>0</v>
      </c>
      <c r="R181" s="404">
        <f t="shared" si="12"/>
        <v>0</v>
      </c>
      <c r="S181" s="404">
        <v>0</v>
      </c>
      <c r="T181" s="405">
        <f t="shared" si="13"/>
        <v>0</v>
      </c>
      <c r="U181" s="307"/>
      <c r="V181" s="307"/>
      <c r="W181" s="307"/>
      <c r="X181" s="307"/>
      <c r="Y181" s="307"/>
      <c r="Z181" s="307"/>
      <c r="AA181" s="307"/>
      <c r="AB181" s="307"/>
      <c r="AC181" s="307"/>
      <c r="AD181" s="307"/>
      <c r="AE181" s="307"/>
      <c r="AR181" s="406" t="s">
        <v>2465</v>
      </c>
      <c r="AT181" s="406" t="s">
        <v>235</v>
      </c>
      <c r="AU181" s="406" t="s">
        <v>18</v>
      </c>
      <c r="AY181" s="300" t="s">
        <v>148</v>
      </c>
      <c r="BE181" s="407">
        <f t="shared" si="14"/>
        <v>0</v>
      </c>
      <c r="BF181" s="407">
        <f t="shared" si="15"/>
        <v>0</v>
      </c>
      <c r="BG181" s="407">
        <f t="shared" si="16"/>
        <v>0</v>
      </c>
      <c r="BH181" s="407">
        <f t="shared" si="17"/>
        <v>0</v>
      </c>
      <c r="BI181" s="407">
        <f t="shared" si="18"/>
        <v>0</v>
      </c>
      <c r="BJ181" s="300" t="s">
        <v>18</v>
      </c>
      <c r="BK181" s="407">
        <f t="shared" si="19"/>
        <v>0</v>
      </c>
      <c r="BL181" s="300" t="s">
        <v>2465</v>
      </c>
      <c r="BM181" s="406" t="s">
        <v>2640</v>
      </c>
    </row>
    <row r="182" spans="1:65" s="310" customFormat="1" ht="21.75" customHeight="1">
      <c r="A182" s="307"/>
      <c r="B182" s="341"/>
      <c r="C182" s="408" t="s">
        <v>932</v>
      </c>
      <c r="D182" s="408" t="s">
        <v>150</v>
      </c>
      <c r="E182" s="409" t="s">
        <v>2641</v>
      </c>
      <c r="F182" s="410" t="s">
        <v>2642</v>
      </c>
      <c r="G182" s="411" t="s">
        <v>279</v>
      </c>
      <c r="H182" s="412">
        <v>68</v>
      </c>
      <c r="I182" s="413">
        <v>0</v>
      </c>
      <c r="J182" s="413">
        <f t="shared" si="10"/>
        <v>0</v>
      </c>
      <c r="K182" s="410" t="s">
        <v>2469</v>
      </c>
      <c r="L182" s="308"/>
      <c r="M182" s="414" t="s">
        <v>1</v>
      </c>
      <c r="N182" s="415" t="s">
        <v>38</v>
      </c>
      <c r="O182" s="404">
        <v>0</v>
      </c>
      <c r="P182" s="404">
        <f t="shared" si="11"/>
        <v>0</v>
      </c>
      <c r="Q182" s="404">
        <v>0</v>
      </c>
      <c r="R182" s="404">
        <f t="shared" si="12"/>
        <v>0</v>
      </c>
      <c r="S182" s="404">
        <v>0</v>
      </c>
      <c r="T182" s="405">
        <f t="shared" si="13"/>
        <v>0</v>
      </c>
      <c r="U182" s="307"/>
      <c r="V182" s="307"/>
      <c r="W182" s="307"/>
      <c r="X182" s="307"/>
      <c r="Y182" s="307"/>
      <c r="Z182" s="307"/>
      <c r="AA182" s="307"/>
      <c r="AB182" s="307"/>
      <c r="AC182" s="307"/>
      <c r="AD182" s="307"/>
      <c r="AE182" s="307"/>
      <c r="AR182" s="406" t="s">
        <v>2542</v>
      </c>
      <c r="AT182" s="406" t="s">
        <v>150</v>
      </c>
      <c r="AU182" s="406" t="s">
        <v>18</v>
      </c>
      <c r="AY182" s="300" t="s">
        <v>148</v>
      </c>
      <c r="BE182" s="407">
        <f t="shared" si="14"/>
        <v>0</v>
      </c>
      <c r="BF182" s="407">
        <f t="shared" si="15"/>
        <v>0</v>
      </c>
      <c r="BG182" s="407">
        <f t="shared" si="16"/>
        <v>0</v>
      </c>
      <c r="BH182" s="407">
        <f t="shared" si="17"/>
        <v>0</v>
      </c>
      <c r="BI182" s="407">
        <f t="shared" si="18"/>
        <v>0</v>
      </c>
      <c r="BJ182" s="300" t="s">
        <v>18</v>
      </c>
      <c r="BK182" s="407">
        <f t="shared" si="19"/>
        <v>0</v>
      </c>
      <c r="BL182" s="300" t="s">
        <v>2542</v>
      </c>
      <c r="BM182" s="406" t="s">
        <v>2643</v>
      </c>
    </row>
    <row r="183" spans="1:65" s="310" customFormat="1" ht="33" customHeight="1">
      <c r="A183" s="307"/>
      <c r="B183" s="341"/>
      <c r="C183" s="408" t="s">
        <v>556</v>
      </c>
      <c r="D183" s="408" t="s">
        <v>150</v>
      </c>
      <c r="E183" s="409" t="s">
        <v>2644</v>
      </c>
      <c r="F183" s="410" t="s">
        <v>2645</v>
      </c>
      <c r="G183" s="411" t="s">
        <v>385</v>
      </c>
      <c r="H183" s="412">
        <v>12</v>
      </c>
      <c r="I183" s="413">
        <v>0</v>
      </c>
      <c r="J183" s="413">
        <f t="shared" si="10"/>
        <v>0</v>
      </c>
      <c r="K183" s="410" t="s">
        <v>2469</v>
      </c>
      <c r="L183" s="308"/>
      <c r="M183" s="414" t="s">
        <v>1</v>
      </c>
      <c r="N183" s="415" t="s">
        <v>38</v>
      </c>
      <c r="O183" s="404">
        <v>0</v>
      </c>
      <c r="P183" s="404">
        <f t="shared" si="11"/>
        <v>0</v>
      </c>
      <c r="Q183" s="404">
        <v>0</v>
      </c>
      <c r="R183" s="404">
        <f t="shared" si="12"/>
        <v>0</v>
      </c>
      <c r="S183" s="404">
        <v>0</v>
      </c>
      <c r="T183" s="405">
        <f t="shared" si="13"/>
        <v>0</v>
      </c>
      <c r="U183" s="307"/>
      <c r="V183" s="307"/>
      <c r="W183" s="307"/>
      <c r="X183" s="307"/>
      <c r="Y183" s="307"/>
      <c r="Z183" s="307"/>
      <c r="AA183" s="307"/>
      <c r="AB183" s="307"/>
      <c r="AC183" s="307"/>
      <c r="AD183" s="307"/>
      <c r="AE183" s="307"/>
      <c r="AR183" s="406" t="s">
        <v>2542</v>
      </c>
      <c r="AT183" s="406" t="s">
        <v>150</v>
      </c>
      <c r="AU183" s="406" t="s">
        <v>18</v>
      </c>
      <c r="AY183" s="300" t="s">
        <v>148</v>
      </c>
      <c r="BE183" s="407">
        <f t="shared" si="14"/>
        <v>0</v>
      </c>
      <c r="BF183" s="407">
        <f t="shared" si="15"/>
        <v>0</v>
      </c>
      <c r="BG183" s="407">
        <f t="shared" si="16"/>
        <v>0</v>
      </c>
      <c r="BH183" s="407">
        <f t="shared" si="17"/>
        <v>0</v>
      </c>
      <c r="BI183" s="407">
        <f t="shared" si="18"/>
        <v>0</v>
      </c>
      <c r="BJ183" s="300" t="s">
        <v>18</v>
      </c>
      <c r="BK183" s="407">
        <f t="shared" si="19"/>
        <v>0</v>
      </c>
      <c r="BL183" s="300" t="s">
        <v>2542</v>
      </c>
      <c r="BM183" s="406" t="s">
        <v>2646</v>
      </c>
    </row>
    <row r="184" spans="1:65" s="310" customFormat="1" ht="21.75" customHeight="1">
      <c r="A184" s="307"/>
      <c r="B184" s="341"/>
      <c r="C184" s="395" t="s">
        <v>561</v>
      </c>
      <c r="D184" s="395" t="s">
        <v>235</v>
      </c>
      <c r="E184" s="396" t="s">
        <v>2647</v>
      </c>
      <c r="F184" s="397" t="s">
        <v>2648</v>
      </c>
      <c r="G184" s="398" t="s">
        <v>385</v>
      </c>
      <c r="H184" s="399">
        <v>1</v>
      </c>
      <c r="I184" s="400">
        <v>0</v>
      </c>
      <c r="J184" s="400">
        <f t="shared" si="10"/>
        <v>0</v>
      </c>
      <c r="K184" s="397" t="s">
        <v>2469</v>
      </c>
      <c r="L184" s="401"/>
      <c r="M184" s="402" t="s">
        <v>1</v>
      </c>
      <c r="N184" s="403" t="s">
        <v>38</v>
      </c>
      <c r="O184" s="404">
        <v>0</v>
      </c>
      <c r="P184" s="404">
        <f t="shared" si="11"/>
        <v>0</v>
      </c>
      <c r="Q184" s="404">
        <v>0</v>
      </c>
      <c r="R184" s="404">
        <f t="shared" si="12"/>
        <v>0</v>
      </c>
      <c r="S184" s="404">
        <v>0</v>
      </c>
      <c r="T184" s="405">
        <f t="shared" si="13"/>
        <v>0</v>
      </c>
      <c r="U184" s="307"/>
      <c r="V184" s="307"/>
      <c r="W184" s="307"/>
      <c r="X184" s="307"/>
      <c r="Y184" s="307"/>
      <c r="Z184" s="307"/>
      <c r="AA184" s="307"/>
      <c r="AB184" s="307"/>
      <c r="AC184" s="307"/>
      <c r="AD184" s="307"/>
      <c r="AE184" s="307"/>
      <c r="AR184" s="406" t="s">
        <v>2465</v>
      </c>
      <c r="AT184" s="406" t="s">
        <v>235</v>
      </c>
      <c r="AU184" s="406" t="s">
        <v>18</v>
      </c>
      <c r="AY184" s="300" t="s">
        <v>148</v>
      </c>
      <c r="BE184" s="407">
        <f t="shared" si="14"/>
        <v>0</v>
      </c>
      <c r="BF184" s="407">
        <f t="shared" si="15"/>
        <v>0</v>
      </c>
      <c r="BG184" s="407">
        <f t="shared" si="16"/>
        <v>0</v>
      </c>
      <c r="BH184" s="407">
        <f t="shared" si="17"/>
        <v>0</v>
      </c>
      <c r="BI184" s="407">
        <f t="shared" si="18"/>
        <v>0</v>
      </c>
      <c r="BJ184" s="300" t="s">
        <v>18</v>
      </c>
      <c r="BK184" s="407">
        <f t="shared" si="19"/>
        <v>0</v>
      </c>
      <c r="BL184" s="300" t="s">
        <v>2465</v>
      </c>
      <c r="BM184" s="406" t="s">
        <v>2649</v>
      </c>
    </row>
    <row r="185" spans="1:65" s="310" customFormat="1" ht="21.75" customHeight="1">
      <c r="A185" s="307"/>
      <c r="B185" s="341"/>
      <c r="C185" s="395" t="s">
        <v>567</v>
      </c>
      <c r="D185" s="395" t="s">
        <v>235</v>
      </c>
      <c r="E185" s="396" t="s">
        <v>2650</v>
      </c>
      <c r="F185" s="397" t="s">
        <v>2651</v>
      </c>
      <c r="G185" s="398" t="s">
        <v>385</v>
      </c>
      <c r="H185" s="399">
        <v>12</v>
      </c>
      <c r="I185" s="400">
        <v>0</v>
      </c>
      <c r="J185" s="400">
        <f t="shared" si="10"/>
        <v>0</v>
      </c>
      <c r="K185" s="397" t="s">
        <v>1</v>
      </c>
      <c r="L185" s="401"/>
      <c r="M185" s="402" t="s">
        <v>1</v>
      </c>
      <c r="N185" s="403" t="s">
        <v>38</v>
      </c>
      <c r="O185" s="404">
        <v>0</v>
      </c>
      <c r="P185" s="404">
        <f t="shared" si="11"/>
        <v>0</v>
      </c>
      <c r="Q185" s="404">
        <v>0</v>
      </c>
      <c r="R185" s="404">
        <f t="shared" si="12"/>
        <v>0</v>
      </c>
      <c r="S185" s="404">
        <v>0</v>
      </c>
      <c r="T185" s="405">
        <f t="shared" si="13"/>
        <v>0</v>
      </c>
      <c r="U185" s="307"/>
      <c r="V185" s="307"/>
      <c r="W185" s="307"/>
      <c r="X185" s="307"/>
      <c r="Y185" s="307"/>
      <c r="Z185" s="307"/>
      <c r="AA185" s="307"/>
      <c r="AB185" s="307"/>
      <c r="AC185" s="307"/>
      <c r="AD185" s="307"/>
      <c r="AE185" s="307"/>
      <c r="AR185" s="406" t="s">
        <v>207</v>
      </c>
      <c r="AT185" s="406" t="s">
        <v>235</v>
      </c>
      <c r="AU185" s="406" t="s">
        <v>18</v>
      </c>
      <c r="AY185" s="300" t="s">
        <v>148</v>
      </c>
      <c r="BE185" s="407">
        <f t="shared" si="14"/>
        <v>0</v>
      </c>
      <c r="BF185" s="407">
        <f t="shared" si="15"/>
        <v>0</v>
      </c>
      <c r="BG185" s="407">
        <f t="shared" si="16"/>
        <v>0</v>
      </c>
      <c r="BH185" s="407">
        <f t="shared" si="17"/>
        <v>0</v>
      </c>
      <c r="BI185" s="407">
        <f t="shared" si="18"/>
        <v>0</v>
      </c>
      <c r="BJ185" s="300" t="s">
        <v>18</v>
      </c>
      <c r="BK185" s="407">
        <f t="shared" si="19"/>
        <v>0</v>
      </c>
      <c r="BL185" s="300" t="s">
        <v>155</v>
      </c>
      <c r="BM185" s="406" t="s">
        <v>2652</v>
      </c>
    </row>
    <row r="186" spans="1:65" s="310" customFormat="1" ht="21.75" customHeight="1">
      <c r="A186" s="307"/>
      <c r="B186" s="341"/>
      <c r="C186" s="395" t="s">
        <v>572</v>
      </c>
      <c r="D186" s="395" t="s">
        <v>235</v>
      </c>
      <c r="E186" s="396" t="s">
        <v>2653</v>
      </c>
      <c r="F186" s="397" t="s">
        <v>2654</v>
      </c>
      <c r="G186" s="398" t="s">
        <v>385</v>
      </c>
      <c r="H186" s="399">
        <v>18</v>
      </c>
      <c r="I186" s="400">
        <v>0</v>
      </c>
      <c r="J186" s="400">
        <f t="shared" si="10"/>
        <v>0</v>
      </c>
      <c r="K186" s="397" t="s">
        <v>1</v>
      </c>
      <c r="L186" s="401"/>
      <c r="M186" s="402" t="s">
        <v>1</v>
      </c>
      <c r="N186" s="403" t="s">
        <v>38</v>
      </c>
      <c r="O186" s="404">
        <v>0</v>
      </c>
      <c r="P186" s="404">
        <f t="shared" si="11"/>
        <v>0</v>
      </c>
      <c r="Q186" s="404">
        <v>0</v>
      </c>
      <c r="R186" s="404">
        <f t="shared" si="12"/>
        <v>0</v>
      </c>
      <c r="S186" s="404">
        <v>0</v>
      </c>
      <c r="T186" s="405">
        <f t="shared" si="13"/>
        <v>0</v>
      </c>
      <c r="U186" s="307"/>
      <c r="V186" s="307"/>
      <c r="W186" s="307"/>
      <c r="X186" s="307"/>
      <c r="Y186" s="307"/>
      <c r="Z186" s="307"/>
      <c r="AA186" s="307"/>
      <c r="AB186" s="307"/>
      <c r="AC186" s="307"/>
      <c r="AD186" s="307"/>
      <c r="AE186" s="307"/>
      <c r="AR186" s="406" t="s">
        <v>207</v>
      </c>
      <c r="AT186" s="406" t="s">
        <v>235</v>
      </c>
      <c r="AU186" s="406" t="s">
        <v>18</v>
      </c>
      <c r="AY186" s="300" t="s">
        <v>148</v>
      </c>
      <c r="BE186" s="407">
        <f t="shared" si="14"/>
        <v>0</v>
      </c>
      <c r="BF186" s="407">
        <f t="shared" si="15"/>
        <v>0</v>
      </c>
      <c r="BG186" s="407">
        <f t="shared" si="16"/>
        <v>0</v>
      </c>
      <c r="BH186" s="407">
        <f t="shared" si="17"/>
        <v>0</v>
      </c>
      <c r="BI186" s="407">
        <f t="shared" si="18"/>
        <v>0</v>
      </c>
      <c r="BJ186" s="300" t="s">
        <v>18</v>
      </c>
      <c r="BK186" s="407">
        <f t="shared" si="19"/>
        <v>0</v>
      </c>
      <c r="BL186" s="300" t="s">
        <v>155</v>
      </c>
      <c r="BM186" s="406" t="s">
        <v>2655</v>
      </c>
    </row>
    <row r="187" spans="1:65" s="310" customFormat="1" ht="16.5" customHeight="1">
      <c r="A187" s="307"/>
      <c r="B187" s="341"/>
      <c r="C187" s="395" t="s">
        <v>577</v>
      </c>
      <c r="D187" s="395" t="s">
        <v>235</v>
      </c>
      <c r="E187" s="396" t="s">
        <v>2656</v>
      </c>
      <c r="F187" s="397" t="s">
        <v>2657</v>
      </c>
      <c r="G187" s="398" t="s">
        <v>385</v>
      </c>
      <c r="H187" s="399">
        <v>12</v>
      </c>
      <c r="I187" s="400">
        <v>0</v>
      </c>
      <c r="J187" s="400">
        <f t="shared" si="10"/>
        <v>0</v>
      </c>
      <c r="K187" s="397" t="s">
        <v>1</v>
      </c>
      <c r="L187" s="401"/>
      <c r="M187" s="402" t="s">
        <v>1</v>
      </c>
      <c r="N187" s="403" t="s">
        <v>38</v>
      </c>
      <c r="O187" s="404">
        <v>0</v>
      </c>
      <c r="P187" s="404">
        <f t="shared" si="11"/>
        <v>0</v>
      </c>
      <c r="Q187" s="404">
        <v>0</v>
      </c>
      <c r="R187" s="404">
        <f t="shared" si="12"/>
        <v>0</v>
      </c>
      <c r="S187" s="404">
        <v>0</v>
      </c>
      <c r="T187" s="405">
        <f t="shared" si="13"/>
        <v>0</v>
      </c>
      <c r="U187" s="307"/>
      <c r="V187" s="307"/>
      <c r="W187" s="307"/>
      <c r="X187" s="307"/>
      <c r="Y187" s="307"/>
      <c r="Z187" s="307"/>
      <c r="AA187" s="307"/>
      <c r="AB187" s="307"/>
      <c r="AC187" s="307"/>
      <c r="AD187" s="307"/>
      <c r="AE187" s="307"/>
      <c r="AR187" s="406" t="s">
        <v>207</v>
      </c>
      <c r="AT187" s="406" t="s">
        <v>235</v>
      </c>
      <c r="AU187" s="406" t="s">
        <v>18</v>
      </c>
      <c r="AY187" s="300" t="s">
        <v>148</v>
      </c>
      <c r="BE187" s="407">
        <f t="shared" si="14"/>
        <v>0</v>
      </c>
      <c r="BF187" s="407">
        <f t="shared" si="15"/>
        <v>0</v>
      </c>
      <c r="BG187" s="407">
        <f t="shared" si="16"/>
        <v>0</v>
      </c>
      <c r="BH187" s="407">
        <f t="shared" si="17"/>
        <v>0</v>
      </c>
      <c r="BI187" s="407">
        <f t="shared" si="18"/>
        <v>0</v>
      </c>
      <c r="BJ187" s="300" t="s">
        <v>18</v>
      </c>
      <c r="BK187" s="407">
        <f t="shared" si="19"/>
        <v>0</v>
      </c>
      <c r="BL187" s="300" t="s">
        <v>155</v>
      </c>
      <c r="BM187" s="406" t="s">
        <v>2658</v>
      </c>
    </row>
    <row r="188" spans="1:65" s="310" customFormat="1" ht="21.75" customHeight="1">
      <c r="A188" s="307"/>
      <c r="B188" s="341"/>
      <c r="C188" s="395" t="s">
        <v>583</v>
      </c>
      <c r="D188" s="395" t="s">
        <v>235</v>
      </c>
      <c r="E188" s="396" t="s">
        <v>2659</v>
      </c>
      <c r="F188" s="397" t="s">
        <v>2660</v>
      </c>
      <c r="G188" s="398" t="s">
        <v>174</v>
      </c>
      <c r="H188" s="399">
        <v>425</v>
      </c>
      <c r="I188" s="400">
        <v>0</v>
      </c>
      <c r="J188" s="400">
        <f t="shared" si="10"/>
        <v>0</v>
      </c>
      <c r="K188" s="397" t="s">
        <v>1</v>
      </c>
      <c r="L188" s="401"/>
      <c r="M188" s="402" t="s">
        <v>1</v>
      </c>
      <c r="N188" s="403" t="s">
        <v>38</v>
      </c>
      <c r="O188" s="404">
        <v>0</v>
      </c>
      <c r="P188" s="404">
        <f t="shared" si="11"/>
        <v>0</v>
      </c>
      <c r="Q188" s="404">
        <v>0</v>
      </c>
      <c r="R188" s="404">
        <f t="shared" si="12"/>
        <v>0</v>
      </c>
      <c r="S188" s="404">
        <v>0</v>
      </c>
      <c r="T188" s="405">
        <f t="shared" si="13"/>
        <v>0</v>
      </c>
      <c r="U188" s="307"/>
      <c r="V188" s="307"/>
      <c r="W188" s="307"/>
      <c r="X188" s="307"/>
      <c r="Y188" s="307"/>
      <c r="Z188" s="307"/>
      <c r="AA188" s="307"/>
      <c r="AB188" s="307"/>
      <c r="AC188" s="307"/>
      <c r="AD188" s="307"/>
      <c r="AE188" s="307"/>
      <c r="AR188" s="406" t="s">
        <v>207</v>
      </c>
      <c r="AT188" s="406" t="s">
        <v>235</v>
      </c>
      <c r="AU188" s="406" t="s">
        <v>18</v>
      </c>
      <c r="AY188" s="300" t="s">
        <v>148</v>
      </c>
      <c r="BE188" s="407">
        <f t="shared" si="14"/>
        <v>0</v>
      </c>
      <c r="BF188" s="407">
        <f t="shared" si="15"/>
        <v>0</v>
      </c>
      <c r="BG188" s="407">
        <f t="shared" si="16"/>
        <v>0</v>
      </c>
      <c r="BH188" s="407">
        <f t="shared" si="17"/>
        <v>0</v>
      </c>
      <c r="BI188" s="407">
        <f t="shared" si="18"/>
        <v>0</v>
      </c>
      <c r="BJ188" s="300" t="s">
        <v>18</v>
      </c>
      <c r="BK188" s="407">
        <f t="shared" si="19"/>
        <v>0</v>
      </c>
      <c r="BL188" s="300" t="s">
        <v>155</v>
      </c>
      <c r="BM188" s="406" t="s">
        <v>2661</v>
      </c>
    </row>
    <row r="189" spans="1:65" s="310" customFormat="1" ht="33" customHeight="1">
      <c r="A189" s="307"/>
      <c r="B189" s="341"/>
      <c r="C189" s="408" t="s">
        <v>500</v>
      </c>
      <c r="D189" s="408" t="s">
        <v>150</v>
      </c>
      <c r="E189" s="409" t="s">
        <v>2662</v>
      </c>
      <c r="F189" s="410" t="s">
        <v>2663</v>
      </c>
      <c r="G189" s="411" t="s">
        <v>174</v>
      </c>
      <c r="H189" s="412">
        <v>1060</v>
      </c>
      <c r="I189" s="413">
        <v>0</v>
      </c>
      <c r="J189" s="413">
        <f t="shared" si="10"/>
        <v>0</v>
      </c>
      <c r="K189" s="410" t="s">
        <v>2469</v>
      </c>
      <c r="L189" s="308"/>
      <c r="M189" s="414" t="s">
        <v>1</v>
      </c>
      <c r="N189" s="415" t="s">
        <v>38</v>
      </c>
      <c r="O189" s="404">
        <v>0</v>
      </c>
      <c r="P189" s="404">
        <f t="shared" si="11"/>
        <v>0</v>
      </c>
      <c r="Q189" s="404">
        <v>0</v>
      </c>
      <c r="R189" s="404">
        <f t="shared" si="12"/>
        <v>0</v>
      </c>
      <c r="S189" s="404">
        <v>0</v>
      </c>
      <c r="T189" s="405">
        <f t="shared" si="13"/>
        <v>0</v>
      </c>
      <c r="U189" s="307"/>
      <c r="V189" s="307"/>
      <c r="W189" s="307"/>
      <c r="X189" s="307"/>
      <c r="Y189" s="307"/>
      <c r="Z189" s="307"/>
      <c r="AA189" s="307"/>
      <c r="AB189" s="307"/>
      <c r="AC189" s="307"/>
      <c r="AD189" s="307"/>
      <c r="AE189" s="307"/>
      <c r="AR189" s="406" t="s">
        <v>2542</v>
      </c>
      <c r="AT189" s="406" t="s">
        <v>150</v>
      </c>
      <c r="AU189" s="406" t="s">
        <v>18</v>
      </c>
      <c r="AY189" s="300" t="s">
        <v>148</v>
      </c>
      <c r="BE189" s="407">
        <f t="shared" si="14"/>
        <v>0</v>
      </c>
      <c r="BF189" s="407">
        <f t="shared" si="15"/>
        <v>0</v>
      </c>
      <c r="BG189" s="407">
        <f t="shared" si="16"/>
        <v>0</v>
      </c>
      <c r="BH189" s="407">
        <f t="shared" si="17"/>
        <v>0</v>
      </c>
      <c r="BI189" s="407">
        <f t="shared" si="18"/>
        <v>0</v>
      </c>
      <c r="BJ189" s="300" t="s">
        <v>18</v>
      </c>
      <c r="BK189" s="407">
        <f t="shared" si="19"/>
        <v>0</v>
      </c>
      <c r="BL189" s="300" t="s">
        <v>2542</v>
      </c>
      <c r="BM189" s="406" t="s">
        <v>2664</v>
      </c>
    </row>
    <row r="190" spans="1:65" s="310" customFormat="1" ht="44.25" customHeight="1">
      <c r="A190" s="307"/>
      <c r="B190" s="341"/>
      <c r="C190" s="395" t="s">
        <v>505</v>
      </c>
      <c r="D190" s="395" t="s">
        <v>235</v>
      </c>
      <c r="E190" s="396" t="s">
        <v>2665</v>
      </c>
      <c r="F190" s="397" t="s">
        <v>2666</v>
      </c>
      <c r="G190" s="398" t="s">
        <v>385</v>
      </c>
      <c r="H190" s="399">
        <v>8</v>
      </c>
      <c r="I190" s="400">
        <v>0</v>
      </c>
      <c r="J190" s="400">
        <f t="shared" si="10"/>
        <v>0</v>
      </c>
      <c r="K190" s="397" t="s">
        <v>2469</v>
      </c>
      <c r="L190" s="401"/>
      <c r="M190" s="402" t="s">
        <v>1</v>
      </c>
      <c r="N190" s="403" t="s">
        <v>38</v>
      </c>
      <c r="O190" s="404">
        <v>0</v>
      </c>
      <c r="P190" s="404">
        <f t="shared" si="11"/>
        <v>0</v>
      </c>
      <c r="Q190" s="404">
        <v>0</v>
      </c>
      <c r="R190" s="404">
        <f t="shared" si="12"/>
        <v>0</v>
      </c>
      <c r="S190" s="404">
        <v>0</v>
      </c>
      <c r="T190" s="405">
        <f t="shared" si="13"/>
        <v>0</v>
      </c>
      <c r="U190" s="307"/>
      <c r="V190" s="307"/>
      <c r="W190" s="307"/>
      <c r="X190" s="307"/>
      <c r="Y190" s="307"/>
      <c r="Z190" s="307"/>
      <c r="AA190" s="307"/>
      <c r="AB190" s="307"/>
      <c r="AC190" s="307"/>
      <c r="AD190" s="307"/>
      <c r="AE190" s="307"/>
      <c r="AR190" s="406" t="s">
        <v>2465</v>
      </c>
      <c r="AT190" s="406" t="s">
        <v>235</v>
      </c>
      <c r="AU190" s="406" t="s">
        <v>18</v>
      </c>
      <c r="AY190" s="300" t="s">
        <v>148</v>
      </c>
      <c r="BE190" s="407">
        <f t="shared" si="14"/>
        <v>0</v>
      </c>
      <c r="BF190" s="407">
        <f t="shared" si="15"/>
        <v>0</v>
      </c>
      <c r="BG190" s="407">
        <f t="shared" si="16"/>
        <v>0</v>
      </c>
      <c r="BH190" s="407">
        <f t="shared" si="17"/>
        <v>0</v>
      </c>
      <c r="BI190" s="407">
        <f t="shared" si="18"/>
        <v>0</v>
      </c>
      <c r="BJ190" s="300" t="s">
        <v>18</v>
      </c>
      <c r="BK190" s="407">
        <f t="shared" si="19"/>
        <v>0</v>
      </c>
      <c r="BL190" s="300" t="s">
        <v>2465</v>
      </c>
      <c r="BM190" s="406" t="s">
        <v>2667</v>
      </c>
    </row>
    <row r="191" spans="1:65" s="310" customFormat="1" ht="33" customHeight="1">
      <c r="A191" s="307"/>
      <c r="B191" s="341"/>
      <c r="C191" s="408" t="s">
        <v>495</v>
      </c>
      <c r="D191" s="408" t="s">
        <v>150</v>
      </c>
      <c r="E191" s="409" t="s">
        <v>2668</v>
      </c>
      <c r="F191" s="410" t="s">
        <v>2669</v>
      </c>
      <c r="G191" s="411" t="s">
        <v>174</v>
      </c>
      <c r="H191" s="412">
        <v>240</v>
      </c>
      <c r="I191" s="413">
        <v>0</v>
      </c>
      <c r="J191" s="413">
        <f t="shared" si="10"/>
        <v>0</v>
      </c>
      <c r="K191" s="410" t="s">
        <v>2469</v>
      </c>
      <c r="L191" s="308"/>
      <c r="M191" s="414" t="s">
        <v>1</v>
      </c>
      <c r="N191" s="415" t="s">
        <v>38</v>
      </c>
      <c r="O191" s="404">
        <v>0</v>
      </c>
      <c r="P191" s="404">
        <f t="shared" si="11"/>
        <v>0</v>
      </c>
      <c r="Q191" s="404">
        <v>0</v>
      </c>
      <c r="R191" s="404">
        <f t="shared" si="12"/>
        <v>0</v>
      </c>
      <c r="S191" s="404">
        <v>0</v>
      </c>
      <c r="T191" s="405">
        <f t="shared" si="13"/>
        <v>0</v>
      </c>
      <c r="U191" s="307"/>
      <c r="V191" s="307"/>
      <c r="W191" s="307"/>
      <c r="X191" s="307"/>
      <c r="Y191" s="307"/>
      <c r="Z191" s="307"/>
      <c r="AA191" s="307"/>
      <c r="AB191" s="307"/>
      <c r="AC191" s="307"/>
      <c r="AD191" s="307"/>
      <c r="AE191" s="307"/>
      <c r="AR191" s="406" t="s">
        <v>2542</v>
      </c>
      <c r="AT191" s="406" t="s">
        <v>150</v>
      </c>
      <c r="AU191" s="406" t="s">
        <v>18</v>
      </c>
      <c r="AY191" s="300" t="s">
        <v>148</v>
      </c>
      <c r="BE191" s="407">
        <f t="shared" si="14"/>
        <v>0</v>
      </c>
      <c r="BF191" s="407">
        <f t="shared" si="15"/>
        <v>0</v>
      </c>
      <c r="BG191" s="407">
        <f t="shared" si="16"/>
        <v>0</v>
      </c>
      <c r="BH191" s="407">
        <f t="shared" si="17"/>
        <v>0</v>
      </c>
      <c r="BI191" s="407">
        <f t="shared" si="18"/>
        <v>0</v>
      </c>
      <c r="BJ191" s="300" t="s">
        <v>18</v>
      </c>
      <c r="BK191" s="407">
        <f t="shared" si="19"/>
        <v>0</v>
      </c>
      <c r="BL191" s="300" t="s">
        <v>2542</v>
      </c>
      <c r="BM191" s="406" t="s">
        <v>2670</v>
      </c>
    </row>
    <row r="192" spans="1:65" s="310" customFormat="1" ht="33" customHeight="1">
      <c r="A192" s="307"/>
      <c r="B192" s="341"/>
      <c r="C192" s="408" t="s">
        <v>511</v>
      </c>
      <c r="D192" s="408" t="s">
        <v>150</v>
      </c>
      <c r="E192" s="409" t="s">
        <v>2671</v>
      </c>
      <c r="F192" s="410" t="s">
        <v>2672</v>
      </c>
      <c r="G192" s="411" t="s">
        <v>385</v>
      </c>
      <c r="H192" s="412">
        <v>8</v>
      </c>
      <c r="I192" s="413">
        <v>0</v>
      </c>
      <c r="J192" s="413">
        <f t="shared" si="10"/>
        <v>0</v>
      </c>
      <c r="K192" s="410" t="s">
        <v>2469</v>
      </c>
      <c r="L192" s="308"/>
      <c r="M192" s="414" t="s">
        <v>1</v>
      </c>
      <c r="N192" s="415" t="s">
        <v>38</v>
      </c>
      <c r="O192" s="404">
        <v>0</v>
      </c>
      <c r="P192" s="404">
        <f t="shared" si="11"/>
        <v>0</v>
      </c>
      <c r="Q192" s="404">
        <v>0</v>
      </c>
      <c r="R192" s="404">
        <f t="shared" si="12"/>
        <v>0</v>
      </c>
      <c r="S192" s="404">
        <v>0</v>
      </c>
      <c r="T192" s="405">
        <f t="shared" si="13"/>
        <v>0</v>
      </c>
      <c r="U192" s="307"/>
      <c r="V192" s="307"/>
      <c r="W192" s="307"/>
      <c r="X192" s="307"/>
      <c r="Y192" s="307"/>
      <c r="Z192" s="307"/>
      <c r="AA192" s="307"/>
      <c r="AB192" s="307"/>
      <c r="AC192" s="307"/>
      <c r="AD192" s="307"/>
      <c r="AE192" s="307"/>
      <c r="AR192" s="406" t="s">
        <v>2542</v>
      </c>
      <c r="AT192" s="406" t="s">
        <v>150</v>
      </c>
      <c r="AU192" s="406" t="s">
        <v>18</v>
      </c>
      <c r="AY192" s="300" t="s">
        <v>148</v>
      </c>
      <c r="BE192" s="407">
        <f t="shared" si="14"/>
        <v>0</v>
      </c>
      <c r="BF192" s="407">
        <f t="shared" si="15"/>
        <v>0</v>
      </c>
      <c r="BG192" s="407">
        <f t="shared" si="16"/>
        <v>0</v>
      </c>
      <c r="BH192" s="407">
        <f t="shared" si="17"/>
        <v>0</v>
      </c>
      <c r="BI192" s="407">
        <f t="shared" si="18"/>
        <v>0</v>
      </c>
      <c r="BJ192" s="300" t="s">
        <v>18</v>
      </c>
      <c r="BK192" s="407">
        <f t="shared" si="19"/>
        <v>0</v>
      </c>
      <c r="BL192" s="300" t="s">
        <v>2542</v>
      </c>
      <c r="BM192" s="406" t="s">
        <v>2673</v>
      </c>
    </row>
    <row r="193" spans="1:65" s="310" customFormat="1" ht="21.75" customHeight="1">
      <c r="A193" s="307"/>
      <c r="B193" s="341"/>
      <c r="C193" s="395" t="s">
        <v>519</v>
      </c>
      <c r="D193" s="395" t="s">
        <v>235</v>
      </c>
      <c r="E193" s="396" t="s">
        <v>2674</v>
      </c>
      <c r="F193" s="397" t="s">
        <v>2675</v>
      </c>
      <c r="G193" s="398" t="s">
        <v>385</v>
      </c>
      <c r="H193" s="399">
        <v>28</v>
      </c>
      <c r="I193" s="400">
        <v>0</v>
      </c>
      <c r="J193" s="400">
        <f t="shared" si="10"/>
        <v>0</v>
      </c>
      <c r="K193" s="397" t="s">
        <v>2469</v>
      </c>
      <c r="L193" s="401"/>
      <c r="M193" s="402" t="s">
        <v>1</v>
      </c>
      <c r="N193" s="403" t="s">
        <v>38</v>
      </c>
      <c r="O193" s="404">
        <v>0</v>
      </c>
      <c r="P193" s="404">
        <f t="shared" si="11"/>
        <v>0</v>
      </c>
      <c r="Q193" s="404">
        <v>0</v>
      </c>
      <c r="R193" s="404">
        <f t="shared" si="12"/>
        <v>0</v>
      </c>
      <c r="S193" s="404">
        <v>0</v>
      </c>
      <c r="T193" s="405">
        <f t="shared" si="13"/>
        <v>0</v>
      </c>
      <c r="U193" s="307"/>
      <c r="V193" s="307"/>
      <c r="W193" s="307"/>
      <c r="X193" s="307"/>
      <c r="Y193" s="307"/>
      <c r="Z193" s="307"/>
      <c r="AA193" s="307"/>
      <c r="AB193" s="307"/>
      <c r="AC193" s="307"/>
      <c r="AD193" s="307"/>
      <c r="AE193" s="307"/>
      <c r="AR193" s="406" t="s">
        <v>2465</v>
      </c>
      <c r="AT193" s="406" t="s">
        <v>235</v>
      </c>
      <c r="AU193" s="406" t="s">
        <v>18</v>
      </c>
      <c r="AY193" s="300" t="s">
        <v>148</v>
      </c>
      <c r="BE193" s="407">
        <f t="shared" si="14"/>
        <v>0</v>
      </c>
      <c r="BF193" s="407">
        <f t="shared" si="15"/>
        <v>0</v>
      </c>
      <c r="BG193" s="407">
        <f t="shared" si="16"/>
        <v>0</v>
      </c>
      <c r="BH193" s="407">
        <f t="shared" si="17"/>
        <v>0</v>
      </c>
      <c r="BI193" s="407">
        <f t="shared" si="18"/>
        <v>0</v>
      </c>
      <c r="BJ193" s="300" t="s">
        <v>18</v>
      </c>
      <c r="BK193" s="407">
        <f t="shared" si="19"/>
        <v>0</v>
      </c>
      <c r="BL193" s="300" t="s">
        <v>2465</v>
      </c>
      <c r="BM193" s="406" t="s">
        <v>2676</v>
      </c>
    </row>
    <row r="194" spans="1:65" s="310" customFormat="1" ht="21.75" customHeight="1">
      <c r="A194" s="307"/>
      <c r="B194" s="341"/>
      <c r="C194" s="408" t="s">
        <v>526</v>
      </c>
      <c r="D194" s="408" t="s">
        <v>150</v>
      </c>
      <c r="E194" s="409" t="s">
        <v>2677</v>
      </c>
      <c r="F194" s="410" t="s">
        <v>2678</v>
      </c>
      <c r="G194" s="411" t="s">
        <v>385</v>
      </c>
      <c r="H194" s="412">
        <v>28</v>
      </c>
      <c r="I194" s="413">
        <v>0</v>
      </c>
      <c r="J194" s="413">
        <f t="shared" si="10"/>
        <v>0</v>
      </c>
      <c r="K194" s="410" t="s">
        <v>2469</v>
      </c>
      <c r="L194" s="308"/>
      <c r="M194" s="414" t="s">
        <v>1</v>
      </c>
      <c r="N194" s="415" t="s">
        <v>38</v>
      </c>
      <c r="O194" s="404">
        <v>0</v>
      </c>
      <c r="P194" s="404">
        <f t="shared" si="11"/>
        <v>0</v>
      </c>
      <c r="Q194" s="404">
        <v>0</v>
      </c>
      <c r="R194" s="404">
        <f t="shared" si="12"/>
        <v>0</v>
      </c>
      <c r="S194" s="404">
        <v>0</v>
      </c>
      <c r="T194" s="405">
        <f t="shared" si="13"/>
        <v>0</v>
      </c>
      <c r="U194" s="307"/>
      <c r="V194" s="307"/>
      <c r="W194" s="307"/>
      <c r="X194" s="307"/>
      <c r="Y194" s="307"/>
      <c r="Z194" s="307"/>
      <c r="AA194" s="307"/>
      <c r="AB194" s="307"/>
      <c r="AC194" s="307"/>
      <c r="AD194" s="307"/>
      <c r="AE194" s="307"/>
      <c r="AR194" s="406" t="s">
        <v>2542</v>
      </c>
      <c r="AT194" s="406" t="s">
        <v>150</v>
      </c>
      <c r="AU194" s="406" t="s">
        <v>18</v>
      </c>
      <c r="AY194" s="300" t="s">
        <v>148</v>
      </c>
      <c r="BE194" s="407">
        <f t="shared" si="14"/>
        <v>0</v>
      </c>
      <c r="BF194" s="407">
        <f t="shared" si="15"/>
        <v>0</v>
      </c>
      <c r="BG194" s="407">
        <f t="shared" si="16"/>
        <v>0</v>
      </c>
      <c r="BH194" s="407">
        <f t="shared" si="17"/>
        <v>0</v>
      </c>
      <c r="BI194" s="407">
        <f t="shared" si="18"/>
        <v>0</v>
      </c>
      <c r="BJ194" s="300" t="s">
        <v>18</v>
      </c>
      <c r="BK194" s="407">
        <f t="shared" si="19"/>
        <v>0</v>
      </c>
      <c r="BL194" s="300" t="s">
        <v>2542</v>
      </c>
      <c r="BM194" s="406" t="s">
        <v>2679</v>
      </c>
    </row>
    <row r="195" spans="1:65" s="310" customFormat="1" ht="21.75" customHeight="1">
      <c r="A195" s="307"/>
      <c r="B195" s="341"/>
      <c r="C195" s="395" t="s">
        <v>531</v>
      </c>
      <c r="D195" s="395" t="s">
        <v>235</v>
      </c>
      <c r="E195" s="396" t="s">
        <v>2680</v>
      </c>
      <c r="F195" s="397" t="s">
        <v>2681</v>
      </c>
      <c r="G195" s="398" t="s">
        <v>385</v>
      </c>
      <c r="H195" s="399">
        <v>15</v>
      </c>
      <c r="I195" s="400">
        <v>0</v>
      </c>
      <c r="J195" s="400">
        <f t="shared" si="10"/>
        <v>0</v>
      </c>
      <c r="K195" s="397" t="s">
        <v>2469</v>
      </c>
      <c r="L195" s="401"/>
      <c r="M195" s="402" t="s">
        <v>1</v>
      </c>
      <c r="N195" s="403" t="s">
        <v>38</v>
      </c>
      <c r="O195" s="404">
        <v>0</v>
      </c>
      <c r="P195" s="404">
        <f t="shared" si="11"/>
        <v>0</v>
      </c>
      <c r="Q195" s="404">
        <v>0</v>
      </c>
      <c r="R195" s="404">
        <f t="shared" si="12"/>
        <v>0</v>
      </c>
      <c r="S195" s="404">
        <v>0</v>
      </c>
      <c r="T195" s="405">
        <f t="shared" si="13"/>
        <v>0</v>
      </c>
      <c r="U195" s="307"/>
      <c r="V195" s="307"/>
      <c r="W195" s="307"/>
      <c r="X195" s="307"/>
      <c r="Y195" s="307"/>
      <c r="Z195" s="307"/>
      <c r="AA195" s="307"/>
      <c r="AB195" s="307"/>
      <c r="AC195" s="307"/>
      <c r="AD195" s="307"/>
      <c r="AE195" s="307"/>
      <c r="AR195" s="406" t="s">
        <v>2465</v>
      </c>
      <c r="AT195" s="406" t="s">
        <v>235</v>
      </c>
      <c r="AU195" s="406" t="s">
        <v>18</v>
      </c>
      <c r="AY195" s="300" t="s">
        <v>148</v>
      </c>
      <c r="BE195" s="407">
        <f t="shared" si="14"/>
        <v>0</v>
      </c>
      <c r="BF195" s="407">
        <f t="shared" si="15"/>
        <v>0</v>
      </c>
      <c r="BG195" s="407">
        <f t="shared" si="16"/>
        <v>0</v>
      </c>
      <c r="BH195" s="407">
        <f t="shared" si="17"/>
        <v>0</v>
      </c>
      <c r="BI195" s="407">
        <f t="shared" si="18"/>
        <v>0</v>
      </c>
      <c r="BJ195" s="300" t="s">
        <v>18</v>
      </c>
      <c r="BK195" s="407">
        <f t="shared" si="19"/>
        <v>0</v>
      </c>
      <c r="BL195" s="300" t="s">
        <v>2465</v>
      </c>
      <c r="BM195" s="406" t="s">
        <v>2682</v>
      </c>
    </row>
    <row r="196" spans="1:65" s="310" customFormat="1" ht="21.75" customHeight="1">
      <c r="A196" s="307"/>
      <c r="B196" s="341"/>
      <c r="C196" s="408" t="s">
        <v>926</v>
      </c>
      <c r="D196" s="408" t="s">
        <v>150</v>
      </c>
      <c r="E196" s="409" t="s">
        <v>2683</v>
      </c>
      <c r="F196" s="410" t="s">
        <v>2684</v>
      </c>
      <c r="G196" s="411" t="s">
        <v>385</v>
      </c>
      <c r="H196" s="412">
        <v>1</v>
      </c>
      <c r="I196" s="413">
        <v>0</v>
      </c>
      <c r="J196" s="413">
        <f t="shared" si="10"/>
        <v>0</v>
      </c>
      <c r="K196" s="410" t="s">
        <v>2469</v>
      </c>
      <c r="L196" s="308"/>
      <c r="M196" s="414" t="s">
        <v>1</v>
      </c>
      <c r="N196" s="415" t="s">
        <v>38</v>
      </c>
      <c r="O196" s="404">
        <v>0</v>
      </c>
      <c r="P196" s="404">
        <f t="shared" si="11"/>
        <v>0</v>
      </c>
      <c r="Q196" s="404">
        <v>0</v>
      </c>
      <c r="R196" s="404">
        <f t="shared" si="12"/>
        <v>0</v>
      </c>
      <c r="S196" s="404">
        <v>0</v>
      </c>
      <c r="T196" s="405">
        <f t="shared" si="13"/>
        <v>0</v>
      </c>
      <c r="U196" s="307"/>
      <c r="V196" s="307"/>
      <c r="W196" s="307"/>
      <c r="X196" s="307"/>
      <c r="Y196" s="307"/>
      <c r="Z196" s="307"/>
      <c r="AA196" s="307"/>
      <c r="AB196" s="307"/>
      <c r="AC196" s="307"/>
      <c r="AD196" s="307"/>
      <c r="AE196" s="307"/>
      <c r="AR196" s="406" t="s">
        <v>2542</v>
      </c>
      <c r="AT196" s="406" t="s">
        <v>150</v>
      </c>
      <c r="AU196" s="406" t="s">
        <v>18</v>
      </c>
      <c r="AY196" s="300" t="s">
        <v>148</v>
      </c>
      <c r="BE196" s="407">
        <f t="shared" si="14"/>
        <v>0</v>
      </c>
      <c r="BF196" s="407">
        <f t="shared" si="15"/>
        <v>0</v>
      </c>
      <c r="BG196" s="407">
        <f t="shared" si="16"/>
        <v>0</v>
      </c>
      <c r="BH196" s="407">
        <f t="shared" si="17"/>
        <v>0</v>
      </c>
      <c r="BI196" s="407">
        <f t="shared" si="18"/>
        <v>0</v>
      </c>
      <c r="BJ196" s="300" t="s">
        <v>18</v>
      </c>
      <c r="BK196" s="407">
        <f t="shared" si="19"/>
        <v>0</v>
      </c>
      <c r="BL196" s="300" t="s">
        <v>2542</v>
      </c>
      <c r="BM196" s="406" t="s">
        <v>2685</v>
      </c>
    </row>
    <row r="197" spans="1:65" s="310" customFormat="1" ht="21.75" customHeight="1">
      <c r="A197" s="307"/>
      <c r="B197" s="341"/>
      <c r="C197" s="408" t="s">
        <v>929</v>
      </c>
      <c r="D197" s="408" t="s">
        <v>150</v>
      </c>
      <c r="E197" s="409" t="s">
        <v>2686</v>
      </c>
      <c r="F197" s="410" t="s">
        <v>2687</v>
      </c>
      <c r="G197" s="411" t="s">
        <v>385</v>
      </c>
      <c r="H197" s="412">
        <v>1</v>
      </c>
      <c r="I197" s="413">
        <v>0</v>
      </c>
      <c r="J197" s="413">
        <f t="shared" si="10"/>
        <v>0</v>
      </c>
      <c r="K197" s="410" t="s">
        <v>2469</v>
      </c>
      <c r="L197" s="308"/>
      <c r="M197" s="414" t="s">
        <v>1</v>
      </c>
      <c r="N197" s="415" t="s">
        <v>38</v>
      </c>
      <c r="O197" s="404">
        <v>0</v>
      </c>
      <c r="P197" s="404">
        <f t="shared" si="11"/>
        <v>0</v>
      </c>
      <c r="Q197" s="404">
        <v>0</v>
      </c>
      <c r="R197" s="404">
        <f t="shared" si="12"/>
        <v>0</v>
      </c>
      <c r="S197" s="404">
        <v>0</v>
      </c>
      <c r="T197" s="405">
        <f t="shared" si="13"/>
        <v>0</v>
      </c>
      <c r="U197" s="307"/>
      <c r="V197" s="307"/>
      <c r="W197" s="307"/>
      <c r="X197" s="307"/>
      <c r="Y197" s="307"/>
      <c r="Z197" s="307"/>
      <c r="AA197" s="307"/>
      <c r="AB197" s="307"/>
      <c r="AC197" s="307"/>
      <c r="AD197" s="307"/>
      <c r="AE197" s="307"/>
      <c r="AR197" s="406" t="s">
        <v>2542</v>
      </c>
      <c r="AT197" s="406" t="s">
        <v>150</v>
      </c>
      <c r="AU197" s="406" t="s">
        <v>18</v>
      </c>
      <c r="AY197" s="300" t="s">
        <v>148</v>
      </c>
      <c r="BE197" s="407">
        <f t="shared" si="14"/>
        <v>0</v>
      </c>
      <c r="BF197" s="407">
        <f t="shared" si="15"/>
        <v>0</v>
      </c>
      <c r="BG197" s="407">
        <f t="shared" si="16"/>
        <v>0</v>
      </c>
      <c r="BH197" s="407">
        <f t="shared" si="17"/>
        <v>0</v>
      </c>
      <c r="BI197" s="407">
        <f t="shared" si="18"/>
        <v>0</v>
      </c>
      <c r="BJ197" s="300" t="s">
        <v>18</v>
      </c>
      <c r="BK197" s="407">
        <f t="shared" si="19"/>
        <v>0</v>
      </c>
      <c r="BL197" s="300" t="s">
        <v>2542</v>
      </c>
      <c r="BM197" s="406" t="s">
        <v>2688</v>
      </c>
    </row>
    <row r="198" spans="1:65" s="310" customFormat="1" ht="16.5" customHeight="1">
      <c r="A198" s="307"/>
      <c r="B198" s="341"/>
      <c r="C198" s="408" t="s">
        <v>934</v>
      </c>
      <c r="D198" s="408" t="s">
        <v>150</v>
      </c>
      <c r="E198" s="409" t="s">
        <v>2689</v>
      </c>
      <c r="F198" s="410" t="s">
        <v>2690</v>
      </c>
      <c r="G198" s="411" t="s">
        <v>2691</v>
      </c>
      <c r="H198" s="412">
        <v>216</v>
      </c>
      <c r="I198" s="413">
        <v>0</v>
      </c>
      <c r="J198" s="413">
        <f t="shared" si="10"/>
        <v>0</v>
      </c>
      <c r="K198" s="410" t="s">
        <v>1</v>
      </c>
      <c r="L198" s="308"/>
      <c r="M198" s="414" t="s">
        <v>1</v>
      </c>
      <c r="N198" s="415" t="s">
        <v>38</v>
      </c>
      <c r="O198" s="404">
        <v>0</v>
      </c>
      <c r="P198" s="404">
        <f t="shared" si="11"/>
        <v>0</v>
      </c>
      <c r="Q198" s="404">
        <v>0</v>
      </c>
      <c r="R198" s="404">
        <f t="shared" si="12"/>
        <v>0</v>
      </c>
      <c r="S198" s="404">
        <v>0</v>
      </c>
      <c r="T198" s="405">
        <f t="shared" si="13"/>
        <v>0</v>
      </c>
      <c r="U198" s="307"/>
      <c r="V198" s="307"/>
      <c r="W198" s="307"/>
      <c r="X198" s="307"/>
      <c r="Y198" s="307"/>
      <c r="Z198" s="307"/>
      <c r="AA198" s="307"/>
      <c r="AB198" s="307"/>
      <c r="AC198" s="307"/>
      <c r="AD198" s="307"/>
      <c r="AE198" s="307"/>
      <c r="AR198" s="406" t="s">
        <v>155</v>
      </c>
      <c r="AT198" s="406" t="s">
        <v>150</v>
      </c>
      <c r="AU198" s="406" t="s">
        <v>18</v>
      </c>
      <c r="AY198" s="300" t="s">
        <v>148</v>
      </c>
      <c r="BE198" s="407">
        <f t="shared" si="14"/>
        <v>0</v>
      </c>
      <c r="BF198" s="407">
        <f t="shared" si="15"/>
        <v>0</v>
      </c>
      <c r="BG198" s="407">
        <f t="shared" si="16"/>
        <v>0</v>
      </c>
      <c r="BH198" s="407">
        <f t="shared" si="17"/>
        <v>0</v>
      </c>
      <c r="BI198" s="407">
        <f t="shared" si="18"/>
        <v>0</v>
      </c>
      <c r="BJ198" s="300" t="s">
        <v>18</v>
      </c>
      <c r="BK198" s="407">
        <f t="shared" si="19"/>
        <v>0</v>
      </c>
      <c r="BL198" s="300" t="s">
        <v>155</v>
      </c>
      <c r="BM198" s="406" t="s">
        <v>2692</v>
      </c>
    </row>
    <row r="199" spans="1:65" s="381" customFormat="1" ht="25.9" customHeight="1">
      <c r="B199" s="382"/>
      <c r="C199" s="383"/>
      <c r="D199" s="384" t="s">
        <v>72</v>
      </c>
      <c r="E199" s="385" t="s">
        <v>1404</v>
      </c>
      <c r="F199" s="385" t="s">
        <v>2693</v>
      </c>
      <c r="G199" s="383"/>
      <c r="H199" s="383"/>
      <c r="I199" s="383"/>
      <c r="J199" s="386">
        <f>BK199</f>
        <v>0</v>
      </c>
      <c r="K199" s="383"/>
      <c r="L199" s="387"/>
      <c r="M199" s="388"/>
      <c r="N199" s="389"/>
      <c r="O199" s="389"/>
      <c r="P199" s="390">
        <f>SUM(P200:P202)</f>
        <v>0</v>
      </c>
      <c r="Q199" s="389"/>
      <c r="R199" s="390">
        <f>SUM(R200:R202)</f>
        <v>0</v>
      </c>
      <c r="S199" s="389"/>
      <c r="T199" s="391">
        <f>SUM(T200:T202)</f>
        <v>0</v>
      </c>
      <c r="AR199" s="392" t="s">
        <v>18</v>
      </c>
      <c r="AT199" s="393" t="s">
        <v>72</v>
      </c>
      <c r="AU199" s="393" t="s">
        <v>73</v>
      </c>
      <c r="AY199" s="392" t="s">
        <v>148</v>
      </c>
      <c r="BK199" s="394">
        <f>SUM(BK200:BK202)</f>
        <v>0</v>
      </c>
    </row>
    <row r="200" spans="1:65" s="310" customFormat="1" ht="21.75" customHeight="1">
      <c r="A200" s="307"/>
      <c r="B200" s="341"/>
      <c r="C200" s="408" t="s">
        <v>983</v>
      </c>
      <c r="D200" s="408" t="s">
        <v>150</v>
      </c>
      <c r="E200" s="409" t="s">
        <v>2694</v>
      </c>
      <c r="F200" s="410" t="s">
        <v>2695</v>
      </c>
      <c r="G200" s="411" t="s">
        <v>385</v>
      </c>
      <c r="H200" s="412">
        <v>2</v>
      </c>
      <c r="I200" s="413">
        <v>0</v>
      </c>
      <c r="J200" s="413">
        <f>ROUND(I200*H200,2)</f>
        <v>0</v>
      </c>
      <c r="K200" s="410" t="s">
        <v>2469</v>
      </c>
      <c r="L200" s="308"/>
      <c r="M200" s="414" t="s">
        <v>1</v>
      </c>
      <c r="N200" s="415" t="s">
        <v>38</v>
      </c>
      <c r="O200" s="404">
        <v>0</v>
      </c>
      <c r="P200" s="404">
        <f>O200*H200</f>
        <v>0</v>
      </c>
      <c r="Q200" s="404">
        <v>0</v>
      </c>
      <c r="R200" s="404">
        <f>Q200*H200</f>
        <v>0</v>
      </c>
      <c r="S200" s="404">
        <v>0</v>
      </c>
      <c r="T200" s="405">
        <f>S200*H200</f>
        <v>0</v>
      </c>
      <c r="U200" s="307"/>
      <c r="V200" s="307"/>
      <c r="W200" s="307"/>
      <c r="X200" s="307"/>
      <c r="Y200" s="307"/>
      <c r="Z200" s="307"/>
      <c r="AA200" s="307"/>
      <c r="AB200" s="307"/>
      <c r="AC200" s="307"/>
      <c r="AD200" s="307"/>
      <c r="AE200" s="307"/>
      <c r="AR200" s="406" t="s">
        <v>2542</v>
      </c>
      <c r="AT200" s="406" t="s">
        <v>150</v>
      </c>
      <c r="AU200" s="406" t="s">
        <v>18</v>
      </c>
      <c r="AY200" s="300" t="s">
        <v>148</v>
      </c>
      <c r="BE200" s="407">
        <f>IF(N200="základní",J200,0)</f>
        <v>0</v>
      </c>
      <c r="BF200" s="407">
        <f>IF(N200="snížená",J200,0)</f>
        <v>0</v>
      </c>
      <c r="BG200" s="407">
        <f>IF(N200="zákl. přenesená",J200,0)</f>
        <v>0</v>
      </c>
      <c r="BH200" s="407">
        <f>IF(N200="sníž. přenesená",J200,0)</f>
        <v>0</v>
      </c>
      <c r="BI200" s="407">
        <f>IF(N200="nulová",J200,0)</f>
        <v>0</v>
      </c>
      <c r="BJ200" s="300" t="s">
        <v>18</v>
      </c>
      <c r="BK200" s="407">
        <f>ROUND(I200*H200,2)</f>
        <v>0</v>
      </c>
      <c r="BL200" s="300" t="s">
        <v>2542</v>
      </c>
      <c r="BM200" s="406" t="s">
        <v>2696</v>
      </c>
    </row>
    <row r="201" spans="1:65" s="310" customFormat="1" ht="21.75" customHeight="1">
      <c r="A201" s="307"/>
      <c r="B201" s="341"/>
      <c r="C201" s="408" t="s">
        <v>977</v>
      </c>
      <c r="D201" s="408" t="s">
        <v>150</v>
      </c>
      <c r="E201" s="409" t="s">
        <v>2697</v>
      </c>
      <c r="F201" s="410" t="s">
        <v>2698</v>
      </c>
      <c r="G201" s="411" t="s">
        <v>385</v>
      </c>
      <c r="H201" s="412">
        <v>15</v>
      </c>
      <c r="I201" s="413">
        <v>0</v>
      </c>
      <c r="J201" s="413">
        <f>ROUND(I201*H201,2)</f>
        <v>0</v>
      </c>
      <c r="K201" s="410" t="s">
        <v>2469</v>
      </c>
      <c r="L201" s="308"/>
      <c r="M201" s="414" t="s">
        <v>1</v>
      </c>
      <c r="N201" s="415" t="s">
        <v>38</v>
      </c>
      <c r="O201" s="404">
        <v>0</v>
      </c>
      <c r="P201" s="404">
        <f>O201*H201</f>
        <v>0</v>
      </c>
      <c r="Q201" s="404">
        <v>0</v>
      </c>
      <c r="R201" s="404">
        <f>Q201*H201</f>
        <v>0</v>
      </c>
      <c r="S201" s="404">
        <v>0</v>
      </c>
      <c r="T201" s="405">
        <f>S201*H201</f>
        <v>0</v>
      </c>
      <c r="U201" s="307"/>
      <c r="V201" s="307"/>
      <c r="W201" s="307"/>
      <c r="X201" s="307"/>
      <c r="Y201" s="307"/>
      <c r="Z201" s="307"/>
      <c r="AA201" s="307"/>
      <c r="AB201" s="307"/>
      <c r="AC201" s="307"/>
      <c r="AD201" s="307"/>
      <c r="AE201" s="307"/>
      <c r="AR201" s="406" t="s">
        <v>2542</v>
      </c>
      <c r="AT201" s="406" t="s">
        <v>150</v>
      </c>
      <c r="AU201" s="406" t="s">
        <v>18</v>
      </c>
      <c r="AY201" s="300" t="s">
        <v>148</v>
      </c>
      <c r="BE201" s="407">
        <f>IF(N201="základní",J201,0)</f>
        <v>0</v>
      </c>
      <c r="BF201" s="407">
        <f>IF(N201="snížená",J201,0)</f>
        <v>0</v>
      </c>
      <c r="BG201" s="407">
        <f>IF(N201="zákl. přenesená",J201,0)</f>
        <v>0</v>
      </c>
      <c r="BH201" s="407">
        <f>IF(N201="sníž. přenesená",J201,0)</f>
        <v>0</v>
      </c>
      <c r="BI201" s="407">
        <f>IF(N201="nulová",J201,0)</f>
        <v>0</v>
      </c>
      <c r="BJ201" s="300" t="s">
        <v>18</v>
      </c>
      <c r="BK201" s="407">
        <f>ROUND(I201*H201,2)</f>
        <v>0</v>
      </c>
      <c r="BL201" s="300" t="s">
        <v>2542</v>
      </c>
      <c r="BM201" s="406" t="s">
        <v>2699</v>
      </c>
    </row>
    <row r="202" spans="1:65" s="310" customFormat="1" ht="21.75" customHeight="1">
      <c r="A202" s="307"/>
      <c r="B202" s="341"/>
      <c r="C202" s="408" t="s">
        <v>980</v>
      </c>
      <c r="D202" s="408" t="s">
        <v>150</v>
      </c>
      <c r="E202" s="409" t="s">
        <v>2700</v>
      </c>
      <c r="F202" s="410" t="s">
        <v>2701</v>
      </c>
      <c r="G202" s="411" t="s">
        <v>385</v>
      </c>
      <c r="H202" s="412">
        <v>15</v>
      </c>
      <c r="I202" s="413">
        <v>0</v>
      </c>
      <c r="J202" s="413">
        <f>ROUND(I202*H202,2)</f>
        <v>0</v>
      </c>
      <c r="K202" s="410" t="s">
        <v>2469</v>
      </c>
      <c r="L202" s="308"/>
      <c r="M202" s="414" t="s">
        <v>1</v>
      </c>
      <c r="N202" s="415" t="s">
        <v>38</v>
      </c>
      <c r="O202" s="404">
        <v>0</v>
      </c>
      <c r="P202" s="404">
        <f>O202*H202</f>
        <v>0</v>
      </c>
      <c r="Q202" s="404">
        <v>0</v>
      </c>
      <c r="R202" s="404">
        <f>Q202*H202</f>
        <v>0</v>
      </c>
      <c r="S202" s="404">
        <v>0</v>
      </c>
      <c r="T202" s="405">
        <f>S202*H202</f>
        <v>0</v>
      </c>
      <c r="U202" s="307"/>
      <c r="V202" s="307"/>
      <c r="W202" s="307"/>
      <c r="X202" s="307"/>
      <c r="Y202" s="307"/>
      <c r="Z202" s="307"/>
      <c r="AA202" s="307"/>
      <c r="AB202" s="307"/>
      <c r="AC202" s="307"/>
      <c r="AD202" s="307"/>
      <c r="AE202" s="307"/>
      <c r="AR202" s="406" t="s">
        <v>2542</v>
      </c>
      <c r="AT202" s="406" t="s">
        <v>150</v>
      </c>
      <c r="AU202" s="406" t="s">
        <v>18</v>
      </c>
      <c r="AY202" s="300" t="s">
        <v>148</v>
      </c>
      <c r="BE202" s="407">
        <f>IF(N202="základní",J202,0)</f>
        <v>0</v>
      </c>
      <c r="BF202" s="407">
        <f>IF(N202="snížená",J202,0)</f>
        <v>0</v>
      </c>
      <c r="BG202" s="407">
        <f>IF(N202="zákl. přenesená",J202,0)</f>
        <v>0</v>
      </c>
      <c r="BH202" s="407">
        <f>IF(N202="sníž. přenesená",J202,0)</f>
        <v>0</v>
      </c>
      <c r="BI202" s="407">
        <f>IF(N202="nulová",J202,0)</f>
        <v>0</v>
      </c>
      <c r="BJ202" s="300" t="s">
        <v>18</v>
      </c>
      <c r="BK202" s="407">
        <f>ROUND(I202*H202,2)</f>
        <v>0</v>
      </c>
      <c r="BL202" s="300" t="s">
        <v>2542</v>
      </c>
      <c r="BM202" s="406" t="s">
        <v>2702</v>
      </c>
    </row>
    <row r="203" spans="1:65" s="381" customFormat="1" ht="25.9" customHeight="1">
      <c r="B203" s="382"/>
      <c r="C203" s="383"/>
      <c r="D203" s="384" t="s">
        <v>72</v>
      </c>
      <c r="E203" s="385" t="s">
        <v>2703</v>
      </c>
      <c r="F203" s="385" t="s">
        <v>86</v>
      </c>
      <c r="G203" s="383"/>
      <c r="H203" s="383"/>
      <c r="I203" s="383"/>
      <c r="J203" s="386">
        <f>BK203</f>
        <v>0</v>
      </c>
      <c r="K203" s="383"/>
      <c r="L203" s="387"/>
      <c r="M203" s="388"/>
      <c r="N203" s="389"/>
      <c r="O203" s="389"/>
      <c r="P203" s="390">
        <f>SUM(P204:P211)</f>
        <v>100</v>
      </c>
      <c r="Q203" s="389"/>
      <c r="R203" s="390">
        <f>SUM(R204:R211)</f>
        <v>0</v>
      </c>
      <c r="S203" s="389"/>
      <c r="T203" s="391">
        <f>SUM(T204:T211)</f>
        <v>0</v>
      </c>
      <c r="AR203" s="392" t="s">
        <v>18</v>
      </c>
      <c r="AT203" s="393" t="s">
        <v>72</v>
      </c>
      <c r="AU203" s="393" t="s">
        <v>73</v>
      </c>
      <c r="AY203" s="392" t="s">
        <v>148</v>
      </c>
      <c r="BK203" s="394">
        <f>SUM(BK204:BK211)</f>
        <v>0</v>
      </c>
    </row>
    <row r="204" spans="1:65" s="310" customFormat="1" ht="16.5" customHeight="1">
      <c r="A204" s="307"/>
      <c r="B204" s="341"/>
      <c r="C204" s="408" t="s">
        <v>985</v>
      </c>
      <c r="D204" s="408" t="s">
        <v>150</v>
      </c>
      <c r="E204" s="409" t="s">
        <v>2704</v>
      </c>
      <c r="F204" s="410" t="s">
        <v>2705</v>
      </c>
      <c r="G204" s="411" t="s">
        <v>2706</v>
      </c>
      <c r="H204" s="412">
        <v>1</v>
      </c>
      <c r="I204" s="413">
        <v>0</v>
      </c>
      <c r="J204" s="413">
        <f t="shared" ref="J204:J211" si="20">ROUND(I204*H204,2)</f>
        <v>0</v>
      </c>
      <c r="K204" s="410" t="s">
        <v>1</v>
      </c>
      <c r="L204" s="308"/>
      <c r="M204" s="414" t="s">
        <v>1</v>
      </c>
      <c r="N204" s="415" t="s">
        <v>38</v>
      </c>
      <c r="O204" s="404">
        <v>0</v>
      </c>
      <c r="P204" s="404">
        <f t="shared" ref="P204:P211" si="21">O204*H204</f>
        <v>0</v>
      </c>
      <c r="Q204" s="404">
        <v>0</v>
      </c>
      <c r="R204" s="404">
        <f t="shared" ref="R204:R211" si="22">Q204*H204</f>
        <v>0</v>
      </c>
      <c r="S204" s="404">
        <v>0</v>
      </c>
      <c r="T204" s="405">
        <f t="shared" ref="T204:T211" si="23">S204*H204</f>
        <v>0</v>
      </c>
      <c r="U204" s="307"/>
      <c r="V204" s="307"/>
      <c r="W204" s="307"/>
      <c r="X204" s="307"/>
      <c r="Y204" s="307"/>
      <c r="Z204" s="307"/>
      <c r="AA204" s="307"/>
      <c r="AB204" s="307"/>
      <c r="AC204" s="307"/>
      <c r="AD204" s="307"/>
      <c r="AE204" s="307"/>
      <c r="AR204" s="406" t="s">
        <v>155</v>
      </c>
      <c r="AT204" s="406" t="s">
        <v>150</v>
      </c>
      <c r="AU204" s="406" t="s">
        <v>18</v>
      </c>
      <c r="AY204" s="300" t="s">
        <v>148</v>
      </c>
      <c r="BE204" s="407">
        <f t="shared" ref="BE204:BE211" si="24">IF(N204="základní",J204,0)</f>
        <v>0</v>
      </c>
      <c r="BF204" s="407">
        <f t="shared" ref="BF204:BF211" si="25">IF(N204="snížená",J204,0)</f>
        <v>0</v>
      </c>
      <c r="BG204" s="407">
        <f t="shared" ref="BG204:BG211" si="26">IF(N204="zákl. přenesená",J204,0)</f>
        <v>0</v>
      </c>
      <c r="BH204" s="407">
        <f t="shared" ref="BH204:BH211" si="27">IF(N204="sníž. přenesená",J204,0)</f>
        <v>0</v>
      </c>
      <c r="BI204" s="407">
        <f t="shared" ref="BI204:BI211" si="28">IF(N204="nulová",J204,0)</f>
        <v>0</v>
      </c>
      <c r="BJ204" s="300" t="s">
        <v>18</v>
      </c>
      <c r="BK204" s="407">
        <f t="shared" ref="BK204:BK211" si="29">ROUND(I204*H204,2)</f>
        <v>0</v>
      </c>
      <c r="BL204" s="300" t="s">
        <v>155</v>
      </c>
      <c r="BM204" s="406" t="s">
        <v>2707</v>
      </c>
    </row>
    <row r="205" spans="1:65" s="310" customFormat="1" ht="16.5" customHeight="1">
      <c r="A205" s="307"/>
      <c r="B205" s="341"/>
      <c r="C205" s="408" t="s">
        <v>1005</v>
      </c>
      <c r="D205" s="408" t="s">
        <v>150</v>
      </c>
      <c r="E205" s="409" t="s">
        <v>2708</v>
      </c>
      <c r="F205" s="410" t="s">
        <v>2709</v>
      </c>
      <c r="G205" s="411" t="s">
        <v>2710</v>
      </c>
      <c r="H205" s="412">
        <v>80</v>
      </c>
      <c r="I205" s="413">
        <v>0</v>
      </c>
      <c r="J205" s="413">
        <f t="shared" si="20"/>
        <v>0</v>
      </c>
      <c r="K205" s="410" t="s">
        <v>154</v>
      </c>
      <c r="L205" s="308"/>
      <c r="M205" s="414" t="s">
        <v>1</v>
      </c>
      <c r="N205" s="415" t="s">
        <v>38</v>
      </c>
      <c r="O205" s="404">
        <v>0</v>
      </c>
      <c r="P205" s="404">
        <f t="shared" si="21"/>
        <v>0</v>
      </c>
      <c r="Q205" s="404">
        <v>0</v>
      </c>
      <c r="R205" s="404">
        <f t="shared" si="22"/>
        <v>0</v>
      </c>
      <c r="S205" s="404">
        <v>0</v>
      </c>
      <c r="T205" s="405">
        <f t="shared" si="23"/>
        <v>0</v>
      </c>
      <c r="U205" s="307"/>
      <c r="V205" s="307"/>
      <c r="W205" s="307"/>
      <c r="X205" s="307"/>
      <c r="Y205" s="307"/>
      <c r="Z205" s="307"/>
      <c r="AA205" s="307"/>
      <c r="AB205" s="307"/>
      <c r="AC205" s="307"/>
      <c r="AD205" s="307"/>
      <c r="AE205" s="307"/>
      <c r="AR205" s="406" t="s">
        <v>628</v>
      </c>
      <c r="AT205" s="406" t="s">
        <v>150</v>
      </c>
      <c r="AU205" s="406" t="s">
        <v>18</v>
      </c>
      <c r="AY205" s="300" t="s">
        <v>148</v>
      </c>
      <c r="BE205" s="407">
        <f t="shared" si="24"/>
        <v>0</v>
      </c>
      <c r="BF205" s="407">
        <f t="shared" si="25"/>
        <v>0</v>
      </c>
      <c r="BG205" s="407">
        <f t="shared" si="26"/>
        <v>0</v>
      </c>
      <c r="BH205" s="407">
        <f t="shared" si="27"/>
        <v>0</v>
      </c>
      <c r="BI205" s="407">
        <f t="shared" si="28"/>
        <v>0</v>
      </c>
      <c r="BJ205" s="300" t="s">
        <v>18</v>
      </c>
      <c r="BK205" s="407">
        <f t="shared" si="29"/>
        <v>0</v>
      </c>
      <c r="BL205" s="300" t="s">
        <v>628</v>
      </c>
      <c r="BM205" s="406" t="s">
        <v>2711</v>
      </c>
    </row>
    <row r="206" spans="1:65" s="310" customFormat="1" ht="16.5" customHeight="1">
      <c r="A206" s="307"/>
      <c r="B206" s="341"/>
      <c r="C206" s="408" t="s">
        <v>1011</v>
      </c>
      <c r="D206" s="408" t="s">
        <v>150</v>
      </c>
      <c r="E206" s="409" t="s">
        <v>2712</v>
      </c>
      <c r="F206" s="410" t="s">
        <v>2713</v>
      </c>
      <c r="G206" s="411" t="s">
        <v>2714</v>
      </c>
      <c r="H206" s="412">
        <v>1</v>
      </c>
      <c r="I206" s="413">
        <v>0</v>
      </c>
      <c r="J206" s="413">
        <f t="shared" si="20"/>
        <v>0</v>
      </c>
      <c r="K206" s="410" t="s">
        <v>154</v>
      </c>
      <c r="L206" s="308"/>
      <c r="M206" s="414" t="s">
        <v>1</v>
      </c>
      <c r="N206" s="415" t="s">
        <v>38</v>
      </c>
      <c r="O206" s="404">
        <v>0</v>
      </c>
      <c r="P206" s="404">
        <f t="shared" si="21"/>
        <v>0</v>
      </c>
      <c r="Q206" s="404">
        <v>0</v>
      </c>
      <c r="R206" s="404">
        <f t="shared" si="22"/>
        <v>0</v>
      </c>
      <c r="S206" s="404">
        <v>0</v>
      </c>
      <c r="T206" s="405">
        <f t="shared" si="23"/>
        <v>0</v>
      </c>
      <c r="U206" s="307"/>
      <c r="V206" s="307"/>
      <c r="W206" s="307"/>
      <c r="X206" s="307"/>
      <c r="Y206" s="307"/>
      <c r="Z206" s="307"/>
      <c r="AA206" s="307"/>
      <c r="AB206" s="307"/>
      <c r="AC206" s="307"/>
      <c r="AD206" s="307"/>
      <c r="AE206" s="307"/>
      <c r="AR206" s="406" t="s">
        <v>628</v>
      </c>
      <c r="AT206" s="406" t="s">
        <v>150</v>
      </c>
      <c r="AU206" s="406" t="s">
        <v>18</v>
      </c>
      <c r="AY206" s="300" t="s">
        <v>148</v>
      </c>
      <c r="BE206" s="407">
        <f t="shared" si="24"/>
        <v>0</v>
      </c>
      <c r="BF206" s="407">
        <f t="shared" si="25"/>
        <v>0</v>
      </c>
      <c r="BG206" s="407">
        <f t="shared" si="26"/>
        <v>0</v>
      </c>
      <c r="BH206" s="407">
        <f t="shared" si="27"/>
        <v>0</v>
      </c>
      <c r="BI206" s="407">
        <f t="shared" si="28"/>
        <v>0</v>
      </c>
      <c r="BJ206" s="300" t="s">
        <v>18</v>
      </c>
      <c r="BK206" s="407">
        <f t="shared" si="29"/>
        <v>0</v>
      </c>
      <c r="BL206" s="300" t="s">
        <v>628</v>
      </c>
      <c r="BM206" s="406" t="s">
        <v>2715</v>
      </c>
    </row>
    <row r="207" spans="1:65" s="310" customFormat="1" ht="16.5" customHeight="1">
      <c r="A207" s="307"/>
      <c r="B207" s="341"/>
      <c r="C207" s="408" t="s">
        <v>987</v>
      </c>
      <c r="D207" s="408" t="s">
        <v>150</v>
      </c>
      <c r="E207" s="409" t="s">
        <v>636</v>
      </c>
      <c r="F207" s="410" t="s">
        <v>635</v>
      </c>
      <c r="G207" s="411" t="s">
        <v>2706</v>
      </c>
      <c r="H207" s="412">
        <v>1</v>
      </c>
      <c r="I207" s="413">
        <v>0</v>
      </c>
      <c r="J207" s="413">
        <f t="shared" si="20"/>
        <v>0</v>
      </c>
      <c r="K207" s="410" t="s">
        <v>1</v>
      </c>
      <c r="L207" s="308"/>
      <c r="M207" s="414" t="s">
        <v>1</v>
      </c>
      <c r="N207" s="415" t="s">
        <v>38</v>
      </c>
      <c r="O207" s="404">
        <v>0</v>
      </c>
      <c r="P207" s="404">
        <f t="shared" si="21"/>
        <v>0</v>
      </c>
      <c r="Q207" s="404">
        <v>0</v>
      </c>
      <c r="R207" s="404">
        <f t="shared" si="22"/>
        <v>0</v>
      </c>
      <c r="S207" s="404">
        <v>0</v>
      </c>
      <c r="T207" s="405">
        <f t="shared" si="23"/>
        <v>0</v>
      </c>
      <c r="U207" s="307"/>
      <c r="V207" s="307"/>
      <c r="W207" s="307"/>
      <c r="X207" s="307"/>
      <c r="Y207" s="307"/>
      <c r="Z207" s="307"/>
      <c r="AA207" s="307"/>
      <c r="AB207" s="307"/>
      <c r="AC207" s="307"/>
      <c r="AD207" s="307"/>
      <c r="AE207" s="307"/>
      <c r="AR207" s="406" t="s">
        <v>155</v>
      </c>
      <c r="AT207" s="406" t="s">
        <v>150</v>
      </c>
      <c r="AU207" s="406" t="s">
        <v>18</v>
      </c>
      <c r="AY207" s="300" t="s">
        <v>148</v>
      </c>
      <c r="BE207" s="407">
        <f t="shared" si="24"/>
        <v>0</v>
      </c>
      <c r="BF207" s="407">
        <f t="shared" si="25"/>
        <v>0</v>
      </c>
      <c r="BG207" s="407">
        <f t="shared" si="26"/>
        <v>0</v>
      </c>
      <c r="BH207" s="407">
        <f t="shared" si="27"/>
        <v>0</v>
      </c>
      <c r="BI207" s="407">
        <f t="shared" si="28"/>
        <v>0</v>
      </c>
      <c r="BJ207" s="300" t="s">
        <v>18</v>
      </c>
      <c r="BK207" s="407">
        <f t="shared" si="29"/>
        <v>0</v>
      </c>
      <c r="BL207" s="300" t="s">
        <v>155</v>
      </c>
      <c r="BM207" s="406" t="s">
        <v>2716</v>
      </c>
    </row>
    <row r="208" spans="1:65" s="310" customFormat="1" ht="16.5" customHeight="1">
      <c r="A208" s="307"/>
      <c r="B208" s="341"/>
      <c r="C208" s="408" t="s">
        <v>989</v>
      </c>
      <c r="D208" s="408" t="s">
        <v>150</v>
      </c>
      <c r="E208" s="409" t="s">
        <v>2717</v>
      </c>
      <c r="F208" s="410" t="s">
        <v>2718</v>
      </c>
      <c r="G208" s="411" t="s">
        <v>2706</v>
      </c>
      <c r="H208" s="412">
        <v>1</v>
      </c>
      <c r="I208" s="413">
        <v>0</v>
      </c>
      <c r="J208" s="413">
        <f t="shared" si="20"/>
        <v>0</v>
      </c>
      <c r="K208" s="410" t="s">
        <v>1</v>
      </c>
      <c r="L208" s="308"/>
      <c r="M208" s="414" t="s">
        <v>1</v>
      </c>
      <c r="N208" s="415" t="s">
        <v>38</v>
      </c>
      <c r="O208" s="404">
        <v>0</v>
      </c>
      <c r="P208" s="404">
        <f t="shared" si="21"/>
        <v>0</v>
      </c>
      <c r="Q208" s="404">
        <v>0</v>
      </c>
      <c r="R208" s="404">
        <f t="shared" si="22"/>
        <v>0</v>
      </c>
      <c r="S208" s="404">
        <v>0</v>
      </c>
      <c r="T208" s="405">
        <f t="shared" si="23"/>
        <v>0</v>
      </c>
      <c r="U208" s="307"/>
      <c r="V208" s="307"/>
      <c r="W208" s="307"/>
      <c r="X208" s="307"/>
      <c r="Y208" s="307"/>
      <c r="Z208" s="307"/>
      <c r="AA208" s="307"/>
      <c r="AB208" s="307"/>
      <c r="AC208" s="307"/>
      <c r="AD208" s="307"/>
      <c r="AE208" s="307"/>
      <c r="AR208" s="406" t="s">
        <v>155</v>
      </c>
      <c r="AT208" s="406" t="s">
        <v>150</v>
      </c>
      <c r="AU208" s="406" t="s">
        <v>18</v>
      </c>
      <c r="AY208" s="300" t="s">
        <v>148</v>
      </c>
      <c r="BE208" s="407">
        <f t="shared" si="24"/>
        <v>0</v>
      </c>
      <c r="BF208" s="407">
        <f t="shared" si="25"/>
        <v>0</v>
      </c>
      <c r="BG208" s="407">
        <f t="shared" si="26"/>
        <v>0</v>
      </c>
      <c r="BH208" s="407">
        <f t="shared" si="27"/>
        <v>0</v>
      </c>
      <c r="BI208" s="407">
        <f t="shared" si="28"/>
        <v>0</v>
      </c>
      <c r="BJ208" s="300" t="s">
        <v>18</v>
      </c>
      <c r="BK208" s="407">
        <f t="shared" si="29"/>
        <v>0</v>
      </c>
      <c r="BL208" s="300" t="s">
        <v>155</v>
      </c>
      <c r="BM208" s="406" t="s">
        <v>2719</v>
      </c>
    </row>
    <row r="209" spans="1:65" s="310" customFormat="1" ht="16.5" customHeight="1">
      <c r="A209" s="307"/>
      <c r="B209" s="341"/>
      <c r="C209" s="408" t="s">
        <v>991</v>
      </c>
      <c r="D209" s="408" t="s">
        <v>150</v>
      </c>
      <c r="E209" s="409" t="s">
        <v>2720</v>
      </c>
      <c r="F209" s="410" t="s">
        <v>2721</v>
      </c>
      <c r="G209" s="411" t="s">
        <v>2706</v>
      </c>
      <c r="H209" s="412">
        <v>1</v>
      </c>
      <c r="I209" s="413">
        <v>0</v>
      </c>
      <c r="J209" s="413">
        <f t="shared" si="20"/>
        <v>0</v>
      </c>
      <c r="K209" s="410" t="s">
        <v>1</v>
      </c>
      <c r="L209" s="308"/>
      <c r="M209" s="414" t="s">
        <v>1</v>
      </c>
      <c r="N209" s="415" t="s">
        <v>38</v>
      </c>
      <c r="O209" s="404">
        <v>0</v>
      </c>
      <c r="P209" s="404">
        <f t="shared" si="21"/>
        <v>0</v>
      </c>
      <c r="Q209" s="404">
        <v>0</v>
      </c>
      <c r="R209" s="404">
        <f t="shared" si="22"/>
        <v>0</v>
      </c>
      <c r="S209" s="404">
        <v>0</v>
      </c>
      <c r="T209" s="405">
        <f t="shared" si="23"/>
        <v>0</v>
      </c>
      <c r="U209" s="307"/>
      <c r="V209" s="307"/>
      <c r="W209" s="307"/>
      <c r="X209" s="307"/>
      <c r="Y209" s="307"/>
      <c r="Z209" s="307"/>
      <c r="AA209" s="307"/>
      <c r="AB209" s="307"/>
      <c r="AC209" s="307"/>
      <c r="AD209" s="307"/>
      <c r="AE209" s="307"/>
      <c r="AR209" s="406" t="s">
        <v>155</v>
      </c>
      <c r="AT209" s="406" t="s">
        <v>150</v>
      </c>
      <c r="AU209" s="406" t="s">
        <v>18</v>
      </c>
      <c r="AY209" s="300" t="s">
        <v>148</v>
      </c>
      <c r="BE209" s="407">
        <f t="shared" si="24"/>
        <v>0</v>
      </c>
      <c r="BF209" s="407">
        <f t="shared" si="25"/>
        <v>0</v>
      </c>
      <c r="BG209" s="407">
        <f t="shared" si="26"/>
        <v>0</v>
      </c>
      <c r="BH209" s="407">
        <f t="shared" si="27"/>
        <v>0</v>
      </c>
      <c r="BI209" s="407">
        <f t="shared" si="28"/>
        <v>0</v>
      </c>
      <c r="BJ209" s="300" t="s">
        <v>18</v>
      </c>
      <c r="BK209" s="407">
        <f t="shared" si="29"/>
        <v>0</v>
      </c>
      <c r="BL209" s="300" t="s">
        <v>155</v>
      </c>
      <c r="BM209" s="406" t="s">
        <v>2722</v>
      </c>
    </row>
    <row r="210" spans="1:65" s="310" customFormat="1" ht="16.5" customHeight="1">
      <c r="A210" s="307"/>
      <c r="B210" s="341"/>
      <c r="C210" s="408" t="s">
        <v>999</v>
      </c>
      <c r="D210" s="408" t="s">
        <v>150</v>
      </c>
      <c r="E210" s="409" t="s">
        <v>2723</v>
      </c>
      <c r="F210" s="410" t="s">
        <v>1560</v>
      </c>
      <c r="G210" s="411" t="s">
        <v>2706</v>
      </c>
      <c r="H210" s="412">
        <v>1</v>
      </c>
      <c r="I210" s="413">
        <v>0</v>
      </c>
      <c r="J210" s="413">
        <f t="shared" si="20"/>
        <v>0</v>
      </c>
      <c r="K210" s="410" t="s">
        <v>1</v>
      </c>
      <c r="L210" s="308"/>
      <c r="M210" s="414" t="s">
        <v>1</v>
      </c>
      <c r="N210" s="415" t="s">
        <v>38</v>
      </c>
      <c r="O210" s="404">
        <v>0</v>
      </c>
      <c r="P210" s="404">
        <f t="shared" si="21"/>
        <v>0</v>
      </c>
      <c r="Q210" s="404">
        <v>0</v>
      </c>
      <c r="R210" s="404">
        <f t="shared" si="22"/>
        <v>0</v>
      </c>
      <c r="S210" s="404">
        <v>0</v>
      </c>
      <c r="T210" s="405">
        <f t="shared" si="23"/>
        <v>0</v>
      </c>
      <c r="U210" s="307"/>
      <c r="V210" s="307"/>
      <c r="W210" s="307"/>
      <c r="X210" s="307"/>
      <c r="Y210" s="307"/>
      <c r="Z210" s="307"/>
      <c r="AA210" s="307"/>
      <c r="AB210" s="307"/>
      <c r="AC210" s="307"/>
      <c r="AD210" s="307"/>
      <c r="AE210" s="307"/>
      <c r="AR210" s="406" t="s">
        <v>155</v>
      </c>
      <c r="AT210" s="406" t="s">
        <v>150</v>
      </c>
      <c r="AU210" s="406" t="s">
        <v>18</v>
      </c>
      <c r="AY210" s="300" t="s">
        <v>148</v>
      </c>
      <c r="BE210" s="407">
        <f t="shared" si="24"/>
        <v>0</v>
      </c>
      <c r="BF210" s="407">
        <f t="shared" si="25"/>
        <v>0</v>
      </c>
      <c r="BG210" s="407">
        <f t="shared" si="26"/>
        <v>0</v>
      </c>
      <c r="BH210" s="407">
        <f t="shared" si="27"/>
        <v>0</v>
      </c>
      <c r="BI210" s="407">
        <f t="shared" si="28"/>
        <v>0</v>
      </c>
      <c r="BJ210" s="300" t="s">
        <v>18</v>
      </c>
      <c r="BK210" s="407">
        <f t="shared" si="29"/>
        <v>0</v>
      </c>
      <c r="BL210" s="300" t="s">
        <v>155</v>
      </c>
      <c r="BM210" s="406" t="s">
        <v>2724</v>
      </c>
    </row>
    <row r="211" spans="1:65" s="310" customFormat="1" ht="16.5" customHeight="1">
      <c r="A211" s="307"/>
      <c r="B211" s="341"/>
      <c r="C211" s="408" t="s">
        <v>1017</v>
      </c>
      <c r="D211" s="408" t="s">
        <v>150</v>
      </c>
      <c r="E211" s="409" t="s">
        <v>2725</v>
      </c>
      <c r="F211" s="410" t="s">
        <v>2726</v>
      </c>
      <c r="G211" s="411" t="s">
        <v>279</v>
      </c>
      <c r="H211" s="412">
        <v>100</v>
      </c>
      <c r="I211" s="413">
        <v>0</v>
      </c>
      <c r="J211" s="413">
        <f t="shared" si="20"/>
        <v>0</v>
      </c>
      <c r="K211" s="410" t="s">
        <v>154</v>
      </c>
      <c r="L211" s="308"/>
      <c r="M211" s="414" t="s">
        <v>1</v>
      </c>
      <c r="N211" s="415" t="s">
        <v>38</v>
      </c>
      <c r="O211" s="404">
        <v>1</v>
      </c>
      <c r="P211" s="404">
        <f t="shared" si="21"/>
        <v>100</v>
      </c>
      <c r="Q211" s="404">
        <v>0</v>
      </c>
      <c r="R211" s="404">
        <f t="shared" si="22"/>
        <v>0</v>
      </c>
      <c r="S211" s="404">
        <v>0</v>
      </c>
      <c r="T211" s="405">
        <f t="shared" si="23"/>
        <v>0</v>
      </c>
      <c r="U211" s="307"/>
      <c r="V211" s="307"/>
      <c r="W211" s="307"/>
      <c r="X211" s="307"/>
      <c r="Y211" s="307"/>
      <c r="Z211" s="307"/>
      <c r="AA211" s="307"/>
      <c r="AB211" s="307"/>
      <c r="AC211" s="307"/>
      <c r="AD211" s="307"/>
      <c r="AE211" s="307"/>
      <c r="AR211" s="406" t="s">
        <v>2542</v>
      </c>
      <c r="AT211" s="406" t="s">
        <v>150</v>
      </c>
      <c r="AU211" s="406" t="s">
        <v>18</v>
      </c>
      <c r="AY211" s="300" t="s">
        <v>148</v>
      </c>
      <c r="BE211" s="407">
        <f t="shared" si="24"/>
        <v>0</v>
      </c>
      <c r="BF211" s="407">
        <f t="shared" si="25"/>
        <v>0</v>
      </c>
      <c r="BG211" s="407">
        <f t="shared" si="26"/>
        <v>0</v>
      </c>
      <c r="BH211" s="407">
        <f t="shared" si="27"/>
        <v>0</v>
      </c>
      <c r="BI211" s="407">
        <f t="shared" si="28"/>
        <v>0</v>
      </c>
      <c r="BJ211" s="300" t="s">
        <v>18</v>
      </c>
      <c r="BK211" s="407">
        <f t="shared" si="29"/>
        <v>0</v>
      </c>
      <c r="BL211" s="300" t="s">
        <v>2542</v>
      </c>
      <c r="BM211" s="406" t="s">
        <v>2727</v>
      </c>
    </row>
    <row r="212" spans="1:65" s="381" customFormat="1" ht="25.9" customHeight="1">
      <c r="B212" s="382"/>
      <c r="C212" s="383"/>
      <c r="D212" s="384" t="s">
        <v>72</v>
      </c>
      <c r="E212" s="385" t="s">
        <v>2728</v>
      </c>
      <c r="F212" s="385" t="s">
        <v>2729</v>
      </c>
      <c r="G212" s="383"/>
      <c r="H212" s="383"/>
      <c r="I212" s="383"/>
      <c r="J212" s="386">
        <f>BK212</f>
        <v>0</v>
      </c>
      <c r="K212" s="383"/>
      <c r="L212" s="387"/>
      <c r="M212" s="388"/>
      <c r="N212" s="389"/>
      <c r="O212" s="389"/>
      <c r="P212" s="390">
        <f>SUM(P213:P220)</f>
        <v>88.25139999999999</v>
      </c>
      <c r="Q212" s="389"/>
      <c r="R212" s="390">
        <f>SUM(R213:R220)</f>
        <v>9.0160000000000004E-2</v>
      </c>
      <c r="S212" s="389"/>
      <c r="T212" s="391">
        <f>SUM(T213:T220)</f>
        <v>0</v>
      </c>
      <c r="AR212" s="392" t="s">
        <v>171</v>
      </c>
      <c r="AT212" s="393" t="s">
        <v>72</v>
      </c>
      <c r="AU212" s="393" t="s">
        <v>73</v>
      </c>
      <c r="AY212" s="392" t="s">
        <v>148</v>
      </c>
      <c r="BK212" s="394">
        <f>SUM(BK213:BK220)</f>
        <v>0</v>
      </c>
    </row>
    <row r="213" spans="1:65" s="310" customFormat="1" ht="21.75" customHeight="1">
      <c r="A213" s="307"/>
      <c r="B213" s="341"/>
      <c r="C213" s="408" t="s">
        <v>943</v>
      </c>
      <c r="D213" s="408" t="s">
        <v>150</v>
      </c>
      <c r="E213" s="409" t="s">
        <v>2730</v>
      </c>
      <c r="F213" s="410" t="s">
        <v>2731</v>
      </c>
      <c r="G213" s="411" t="s">
        <v>167</v>
      </c>
      <c r="H213" s="412">
        <v>1</v>
      </c>
      <c r="I213" s="413">
        <v>0</v>
      </c>
      <c r="J213" s="413">
        <f t="shared" ref="J213:J220" si="30">ROUND(I213*H213,2)</f>
        <v>0</v>
      </c>
      <c r="K213" s="410" t="s">
        <v>154</v>
      </c>
      <c r="L213" s="308"/>
      <c r="M213" s="414" t="s">
        <v>1</v>
      </c>
      <c r="N213" s="415" t="s">
        <v>38</v>
      </c>
      <c r="O213" s="404">
        <v>4.9329999999999998</v>
      </c>
      <c r="P213" s="404">
        <f t="shared" ref="P213:P220" si="31">O213*H213</f>
        <v>4.9329999999999998</v>
      </c>
      <c r="Q213" s="404">
        <v>0</v>
      </c>
      <c r="R213" s="404">
        <f t="shared" ref="R213:R220" si="32">Q213*H213</f>
        <v>0</v>
      </c>
      <c r="S213" s="404">
        <v>0</v>
      </c>
      <c r="T213" s="405">
        <f t="shared" ref="T213:T220" si="33">S213*H213</f>
        <v>0</v>
      </c>
      <c r="U213" s="307"/>
      <c r="V213" s="307"/>
      <c r="W213" s="307"/>
      <c r="X213" s="307"/>
      <c r="Y213" s="307"/>
      <c r="Z213" s="307"/>
      <c r="AA213" s="307"/>
      <c r="AB213" s="307"/>
      <c r="AC213" s="307"/>
      <c r="AD213" s="307"/>
      <c r="AE213" s="307"/>
      <c r="AR213" s="406" t="s">
        <v>155</v>
      </c>
      <c r="AT213" s="406" t="s">
        <v>150</v>
      </c>
      <c r="AU213" s="406" t="s">
        <v>18</v>
      </c>
      <c r="AY213" s="300" t="s">
        <v>148</v>
      </c>
      <c r="BE213" s="407">
        <f t="shared" ref="BE213:BE220" si="34">IF(N213="základní",J213,0)</f>
        <v>0</v>
      </c>
      <c r="BF213" s="407">
        <f t="shared" ref="BF213:BF220" si="35">IF(N213="snížená",J213,0)</f>
        <v>0</v>
      </c>
      <c r="BG213" s="407">
        <f t="shared" ref="BG213:BG220" si="36">IF(N213="zákl. přenesená",J213,0)</f>
        <v>0</v>
      </c>
      <c r="BH213" s="407">
        <f t="shared" ref="BH213:BH220" si="37">IF(N213="sníž. přenesená",J213,0)</f>
        <v>0</v>
      </c>
      <c r="BI213" s="407">
        <f t="shared" ref="BI213:BI220" si="38">IF(N213="nulová",J213,0)</f>
        <v>0</v>
      </c>
      <c r="BJ213" s="300" t="s">
        <v>18</v>
      </c>
      <c r="BK213" s="407">
        <f t="shared" ref="BK213:BK220" si="39">ROUND(I213*H213,2)</f>
        <v>0</v>
      </c>
      <c r="BL213" s="300" t="s">
        <v>155</v>
      </c>
      <c r="BM213" s="406" t="s">
        <v>2732</v>
      </c>
    </row>
    <row r="214" spans="1:65" s="310" customFormat="1" ht="21.75" customHeight="1">
      <c r="A214" s="307"/>
      <c r="B214" s="341"/>
      <c r="C214" s="408" t="s">
        <v>970</v>
      </c>
      <c r="D214" s="408" t="s">
        <v>150</v>
      </c>
      <c r="E214" s="409" t="s">
        <v>2733</v>
      </c>
      <c r="F214" s="410" t="s">
        <v>2734</v>
      </c>
      <c r="G214" s="411" t="s">
        <v>174</v>
      </c>
      <c r="H214" s="412">
        <v>350</v>
      </c>
      <c r="I214" s="413">
        <v>0</v>
      </c>
      <c r="J214" s="413">
        <f t="shared" si="30"/>
        <v>0</v>
      </c>
      <c r="K214" s="410" t="s">
        <v>2469</v>
      </c>
      <c r="L214" s="308"/>
      <c r="M214" s="414" t="s">
        <v>1</v>
      </c>
      <c r="N214" s="415" t="s">
        <v>38</v>
      </c>
      <c r="O214" s="404">
        <v>0</v>
      </c>
      <c r="P214" s="404">
        <f t="shared" si="31"/>
        <v>0</v>
      </c>
      <c r="Q214" s="404">
        <v>0</v>
      </c>
      <c r="R214" s="404">
        <f t="shared" si="32"/>
        <v>0</v>
      </c>
      <c r="S214" s="404">
        <v>0</v>
      </c>
      <c r="T214" s="405">
        <f t="shared" si="33"/>
        <v>0</v>
      </c>
      <c r="U214" s="307"/>
      <c r="V214" s="307"/>
      <c r="W214" s="307"/>
      <c r="X214" s="307"/>
      <c r="Y214" s="307"/>
      <c r="Z214" s="307"/>
      <c r="AA214" s="307"/>
      <c r="AB214" s="307"/>
      <c r="AC214" s="307"/>
      <c r="AD214" s="307"/>
      <c r="AE214" s="307"/>
      <c r="AR214" s="406" t="s">
        <v>2542</v>
      </c>
      <c r="AT214" s="406" t="s">
        <v>150</v>
      </c>
      <c r="AU214" s="406" t="s">
        <v>18</v>
      </c>
      <c r="AY214" s="300" t="s">
        <v>148</v>
      </c>
      <c r="BE214" s="407">
        <f t="shared" si="34"/>
        <v>0</v>
      </c>
      <c r="BF214" s="407">
        <f t="shared" si="35"/>
        <v>0</v>
      </c>
      <c r="BG214" s="407">
        <f t="shared" si="36"/>
        <v>0</v>
      </c>
      <c r="BH214" s="407">
        <f t="shared" si="37"/>
        <v>0</v>
      </c>
      <c r="BI214" s="407">
        <f t="shared" si="38"/>
        <v>0</v>
      </c>
      <c r="BJ214" s="300" t="s">
        <v>18</v>
      </c>
      <c r="BK214" s="407">
        <f t="shared" si="39"/>
        <v>0</v>
      </c>
      <c r="BL214" s="300" t="s">
        <v>2542</v>
      </c>
      <c r="BM214" s="406" t="s">
        <v>2735</v>
      </c>
    </row>
    <row r="215" spans="1:65" s="310" customFormat="1" ht="21.75" customHeight="1">
      <c r="A215" s="307"/>
      <c r="B215" s="341"/>
      <c r="C215" s="408" t="s">
        <v>936</v>
      </c>
      <c r="D215" s="408" t="s">
        <v>150</v>
      </c>
      <c r="E215" s="409" t="s">
        <v>2736</v>
      </c>
      <c r="F215" s="410" t="s">
        <v>2737</v>
      </c>
      <c r="G215" s="411" t="s">
        <v>2172</v>
      </c>
      <c r="H215" s="412">
        <v>0.7</v>
      </c>
      <c r="I215" s="413">
        <v>0</v>
      </c>
      <c r="J215" s="413">
        <f t="shared" si="30"/>
        <v>0</v>
      </c>
      <c r="K215" s="410" t="s">
        <v>154</v>
      </c>
      <c r="L215" s="308"/>
      <c r="M215" s="414" t="s">
        <v>1</v>
      </c>
      <c r="N215" s="415" t="s">
        <v>38</v>
      </c>
      <c r="O215" s="404">
        <v>4.1120000000000001</v>
      </c>
      <c r="P215" s="404">
        <f t="shared" si="31"/>
        <v>2.8784000000000001</v>
      </c>
      <c r="Q215" s="404">
        <v>8.8000000000000005E-3</v>
      </c>
      <c r="R215" s="404">
        <f t="shared" si="32"/>
        <v>6.1599999999999997E-3</v>
      </c>
      <c r="S215" s="404">
        <v>0</v>
      </c>
      <c r="T215" s="405">
        <f t="shared" si="33"/>
        <v>0</v>
      </c>
      <c r="U215" s="307"/>
      <c r="V215" s="307"/>
      <c r="W215" s="307"/>
      <c r="X215" s="307"/>
      <c r="Y215" s="307"/>
      <c r="Z215" s="307"/>
      <c r="AA215" s="307"/>
      <c r="AB215" s="307"/>
      <c r="AC215" s="307"/>
      <c r="AD215" s="307"/>
      <c r="AE215" s="307"/>
      <c r="AR215" s="406" t="s">
        <v>577</v>
      </c>
      <c r="AT215" s="406" t="s">
        <v>150</v>
      </c>
      <c r="AU215" s="406" t="s">
        <v>18</v>
      </c>
      <c r="AY215" s="300" t="s">
        <v>148</v>
      </c>
      <c r="BE215" s="407">
        <f t="shared" si="34"/>
        <v>0</v>
      </c>
      <c r="BF215" s="407">
        <f t="shared" si="35"/>
        <v>0</v>
      </c>
      <c r="BG215" s="407">
        <f t="shared" si="36"/>
        <v>0</v>
      </c>
      <c r="BH215" s="407">
        <f t="shared" si="37"/>
        <v>0</v>
      </c>
      <c r="BI215" s="407">
        <f t="shared" si="38"/>
        <v>0</v>
      </c>
      <c r="BJ215" s="300" t="s">
        <v>18</v>
      </c>
      <c r="BK215" s="407">
        <f t="shared" si="39"/>
        <v>0</v>
      </c>
      <c r="BL215" s="300" t="s">
        <v>577</v>
      </c>
      <c r="BM215" s="406" t="s">
        <v>2738</v>
      </c>
    </row>
    <row r="216" spans="1:65" s="310" customFormat="1" ht="21.75" customHeight="1">
      <c r="A216" s="307"/>
      <c r="B216" s="341"/>
      <c r="C216" s="408" t="s">
        <v>961</v>
      </c>
      <c r="D216" s="408" t="s">
        <v>150</v>
      </c>
      <c r="E216" s="409" t="s">
        <v>2739</v>
      </c>
      <c r="F216" s="410" t="s">
        <v>2740</v>
      </c>
      <c r="G216" s="411" t="s">
        <v>174</v>
      </c>
      <c r="H216" s="412">
        <v>34</v>
      </c>
      <c r="I216" s="413">
        <v>0</v>
      </c>
      <c r="J216" s="413">
        <f t="shared" si="30"/>
        <v>0</v>
      </c>
      <c r="K216" s="410" t="s">
        <v>154</v>
      </c>
      <c r="L216" s="308"/>
      <c r="M216" s="414" t="s">
        <v>1</v>
      </c>
      <c r="N216" s="415" t="s">
        <v>38</v>
      </c>
      <c r="O216" s="404">
        <v>1.81</v>
      </c>
      <c r="P216" s="404">
        <f t="shared" si="31"/>
        <v>61.54</v>
      </c>
      <c r="Q216" s="404">
        <v>0</v>
      </c>
      <c r="R216" s="404">
        <f t="shared" si="32"/>
        <v>0</v>
      </c>
      <c r="S216" s="404">
        <v>0</v>
      </c>
      <c r="T216" s="405">
        <f t="shared" si="33"/>
        <v>0</v>
      </c>
      <c r="U216" s="307"/>
      <c r="V216" s="307"/>
      <c r="W216" s="307"/>
      <c r="X216" s="307"/>
      <c r="Y216" s="307"/>
      <c r="Z216" s="307"/>
      <c r="AA216" s="307"/>
      <c r="AB216" s="307"/>
      <c r="AC216" s="307"/>
      <c r="AD216" s="307"/>
      <c r="AE216" s="307"/>
      <c r="AR216" s="406" t="s">
        <v>577</v>
      </c>
      <c r="AT216" s="406" t="s">
        <v>150</v>
      </c>
      <c r="AU216" s="406" t="s">
        <v>18</v>
      </c>
      <c r="AY216" s="300" t="s">
        <v>148</v>
      </c>
      <c r="BE216" s="407">
        <f t="shared" si="34"/>
        <v>0</v>
      </c>
      <c r="BF216" s="407">
        <f t="shared" si="35"/>
        <v>0</v>
      </c>
      <c r="BG216" s="407">
        <f t="shared" si="36"/>
        <v>0</v>
      </c>
      <c r="BH216" s="407">
        <f t="shared" si="37"/>
        <v>0</v>
      </c>
      <c r="BI216" s="407">
        <f t="shared" si="38"/>
        <v>0</v>
      </c>
      <c r="BJ216" s="300" t="s">
        <v>18</v>
      </c>
      <c r="BK216" s="407">
        <f t="shared" si="39"/>
        <v>0</v>
      </c>
      <c r="BL216" s="300" t="s">
        <v>577</v>
      </c>
      <c r="BM216" s="406" t="s">
        <v>2741</v>
      </c>
    </row>
    <row r="217" spans="1:65" s="310" customFormat="1" ht="21.75" customHeight="1">
      <c r="A217" s="307"/>
      <c r="B217" s="341"/>
      <c r="C217" s="395" t="s">
        <v>963</v>
      </c>
      <c r="D217" s="395" t="s">
        <v>235</v>
      </c>
      <c r="E217" s="396" t="s">
        <v>2742</v>
      </c>
      <c r="F217" s="397" t="s">
        <v>2743</v>
      </c>
      <c r="G217" s="398" t="s">
        <v>174</v>
      </c>
      <c r="H217" s="399">
        <v>40</v>
      </c>
      <c r="I217" s="400">
        <v>0</v>
      </c>
      <c r="J217" s="400">
        <f t="shared" si="30"/>
        <v>0</v>
      </c>
      <c r="K217" s="397" t="s">
        <v>2469</v>
      </c>
      <c r="L217" s="401"/>
      <c r="M217" s="402" t="s">
        <v>1</v>
      </c>
      <c r="N217" s="403" t="s">
        <v>38</v>
      </c>
      <c r="O217" s="404">
        <v>0</v>
      </c>
      <c r="P217" s="404">
        <f t="shared" si="31"/>
        <v>0</v>
      </c>
      <c r="Q217" s="404">
        <v>0</v>
      </c>
      <c r="R217" s="404">
        <f t="shared" si="32"/>
        <v>0</v>
      </c>
      <c r="S217" s="404">
        <v>0</v>
      </c>
      <c r="T217" s="405">
        <f t="shared" si="33"/>
        <v>0</v>
      </c>
      <c r="U217" s="307"/>
      <c r="V217" s="307"/>
      <c r="W217" s="307"/>
      <c r="X217" s="307"/>
      <c r="Y217" s="307"/>
      <c r="Z217" s="307"/>
      <c r="AA217" s="307"/>
      <c r="AB217" s="307"/>
      <c r="AC217" s="307"/>
      <c r="AD217" s="307"/>
      <c r="AE217" s="307"/>
      <c r="AR217" s="406" t="s">
        <v>2465</v>
      </c>
      <c r="AT217" s="406" t="s">
        <v>235</v>
      </c>
      <c r="AU217" s="406" t="s">
        <v>18</v>
      </c>
      <c r="AY217" s="300" t="s">
        <v>148</v>
      </c>
      <c r="BE217" s="407">
        <f t="shared" si="34"/>
        <v>0</v>
      </c>
      <c r="BF217" s="407">
        <f t="shared" si="35"/>
        <v>0</v>
      </c>
      <c r="BG217" s="407">
        <f t="shared" si="36"/>
        <v>0</v>
      </c>
      <c r="BH217" s="407">
        <f t="shared" si="37"/>
        <v>0</v>
      </c>
      <c r="BI217" s="407">
        <f t="shared" si="38"/>
        <v>0</v>
      </c>
      <c r="BJ217" s="300" t="s">
        <v>18</v>
      </c>
      <c r="BK217" s="407">
        <f t="shared" si="39"/>
        <v>0</v>
      </c>
      <c r="BL217" s="300" t="s">
        <v>2465</v>
      </c>
      <c r="BM217" s="406" t="s">
        <v>2744</v>
      </c>
    </row>
    <row r="218" spans="1:65" s="310" customFormat="1" ht="16.5" customHeight="1">
      <c r="A218" s="307"/>
      <c r="B218" s="341"/>
      <c r="C218" s="408" t="s">
        <v>958</v>
      </c>
      <c r="D218" s="408" t="s">
        <v>150</v>
      </c>
      <c r="E218" s="409" t="s">
        <v>2745</v>
      </c>
      <c r="F218" s="410" t="s">
        <v>2746</v>
      </c>
      <c r="G218" s="411" t="s">
        <v>174</v>
      </c>
      <c r="H218" s="412">
        <v>700</v>
      </c>
      <c r="I218" s="413">
        <v>0</v>
      </c>
      <c r="J218" s="413">
        <f t="shared" si="30"/>
        <v>0</v>
      </c>
      <c r="K218" s="410" t="s">
        <v>154</v>
      </c>
      <c r="L218" s="308"/>
      <c r="M218" s="414" t="s">
        <v>1</v>
      </c>
      <c r="N218" s="415" t="s">
        <v>38</v>
      </c>
      <c r="O218" s="404">
        <v>2.7E-2</v>
      </c>
      <c r="P218" s="404">
        <f t="shared" si="31"/>
        <v>18.899999999999999</v>
      </c>
      <c r="Q218" s="404">
        <v>1.2E-4</v>
      </c>
      <c r="R218" s="404">
        <f t="shared" si="32"/>
        <v>8.4000000000000005E-2</v>
      </c>
      <c r="S218" s="404">
        <v>0</v>
      </c>
      <c r="T218" s="405">
        <f t="shared" si="33"/>
        <v>0</v>
      </c>
      <c r="U218" s="307"/>
      <c r="V218" s="307"/>
      <c r="W218" s="307"/>
      <c r="X218" s="307"/>
      <c r="Y218" s="307"/>
      <c r="Z218" s="307"/>
      <c r="AA218" s="307"/>
      <c r="AB218" s="307"/>
      <c r="AC218" s="307"/>
      <c r="AD218" s="307"/>
      <c r="AE218" s="307"/>
      <c r="AR218" s="406" t="s">
        <v>577</v>
      </c>
      <c r="AT218" s="406" t="s">
        <v>150</v>
      </c>
      <c r="AU218" s="406" t="s">
        <v>18</v>
      </c>
      <c r="AY218" s="300" t="s">
        <v>148</v>
      </c>
      <c r="BE218" s="407">
        <f t="shared" si="34"/>
        <v>0</v>
      </c>
      <c r="BF218" s="407">
        <f t="shared" si="35"/>
        <v>0</v>
      </c>
      <c r="BG218" s="407">
        <f t="shared" si="36"/>
        <v>0</v>
      </c>
      <c r="BH218" s="407">
        <f t="shared" si="37"/>
        <v>0</v>
      </c>
      <c r="BI218" s="407">
        <f t="shared" si="38"/>
        <v>0</v>
      </c>
      <c r="BJ218" s="300" t="s">
        <v>18</v>
      </c>
      <c r="BK218" s="407">
        <f t="shared" si="39"/>
        <v>0</v>
      </c>
      <c r="BL218" s="300" t="s">
        <v>577</v>
      </c>
      <c r="BM218" s="406" t="s">
        <v>2747</v>
      </c>
    </row>
    <row r="219" spans="1:65" s="310" customFormat="1" ht="21.75" customHeight="1">
      <c r="A219" s="307"/>
      <c r="B219" s="341"/>
      <c r="C219" s="408" t="s">
        <v>950</v>
      </c>
      <c r="D219" s="408" t="s">
        <v>150</v>
      </c>
      <c r="E219" s="409" t="s">
        <v>2748</v>
      </c>
      <c r="F219" s="410" t="s">
        <v>2749</v>
      </c>
      <c r="G219" s="411" t="s">
        <v>167</v>
      </c>
      <c r="H219" s="412">
        <v>224</v>
      </c>
      <c r="I219" s="413">
        <v>0</v>
      </c>
      <c r="J219" s="413">
        <f t="shared" si="30"/>
        <v>0</v>
      </c>
      <c r="K219" s="410" t="s">
        <v>2469</v>
      </c>
      <c r="L219" s="308"/>
      <c r="M219" s="414" t="s">
        <v>1</v>
      </c>
      <c r="N219" s="415" t="s">
        <v>38</v>
      </c>
      <c r="O219" s="404">
        <v>0</v>
      </c>
      <c r="P219" s="404">
        <f t="shared" si="31"/>
        <v>0</v>
      </c>
      <c r="Q219" s="404">
        <v>0</v>
      </c>
      <c r="R219" s="404">
        <f t="shared" si="32"/>
        <v>0</v>
      </c>
      <c r="S219" s="404">
        <v>0</v>
      </c>
      <c r="T219" s="405">
        <f t="shared" si="33"/>
        <v>0</v>
      </c>
      <c r="U219" s="307"/>
      <c r="V219" s="307"/>
      <c r="W219" s="307"/>
      <c r="X219" s="307"/>
      <c r="Y219" s="307"/>
      <c r="Z219" s="307"/>
      <c r="AA219" s="307"/>
      <c r="AB219" s="307"/>
      <c r="AC219" s="307"/>
      <c r="AD219" s="307"/>
      <c r="AE219" s="307"/>
      <c r="AR219" s="406" t="s">
        <v>2542</v>
      </c>
      <c r="AT219" s="406" t="s">
        <v>150</v>
      </c>
      <c r="AU219" s="406" t="s">
        <v>18</v>
      </c>
      <c r="AY219" s="300" t="s">
        <v>148</v>
      </c>
      <c r="BE219" s="407">
        <f t="shared" si="34"/>
        <v>0</v>
      </c>
      <c r="BF219" s="407">
        <f t="shared" si="35"/>
        <v>0</v>
      </c>
      <c r="BG219" s="407">
        <f t="shared" si="36"/>
        <v>0</v>
      </c>
      <c r="BH219" s="407">
        <f t="shared" si="37"/>
        <v>0</v>
      </c>
      <c r="BI219" s="407">
        <f t="shared" si="38"/>
        <v>0</v>
      </c>
      <c r="BJ219" s="300" t="s">
        <v>18</v>
      </c>
      <c r="BK219" s="407">
        <f t="shared" si="39"/>
        <v>0</v>
      </c>
      <c r="BL219" s="300" t="s">
        <v>2542</v>
      </c>
      <c r="BM219" s="406" t="s">
        <v>2750</v>
      </c>
    </row>
    <row r="220" spans="1:65" s="310" customFormat="1" ht="21.75" customHeight="1">
      <c r="A220" s="307"/>
      <c r="B220" s="341"/>
      <c r="C220" s="408" t="s">
        <v>953</v>
      </c>
      <c r="D220" s="408" t="s">
        <v>150</v>
      </c>
      <c r="E220" s="409" t="s">
        <v>2751</v>
      </c>
      <c r="F220" s="410" t="s">
        <v>2351</v>
      </c>
      <c r="G220" s="411" t="s">
        <v>167</v>
      </c>
      <c r="H220" s="412">
        <v>224</v>
      </c>
      <c r="I220" s="413">
        <v>0</v>
      </c>
      <c r="J220" s="413">
        <f t="shared" si="30"/>
        <v>0</v>
      </c>
      <c r="K220" s="410" t="s">
        <v>2469</v>
      </c>
      <c r="L220" s="308"/>
      <c r="M220" s="416" t="s">
        <v>1</v>
      </c>
      <c r="N220" s="417" t="s">
        <v>38</v>
      </c>
      <c r="O220" s="418">
        <v>0</v>
      </c>
      <c r="P220" s="418">
        <f t="shared" si="31"/>
        <v>0</v>
      </c>
      <c r="Q220" s="418">
        <v>0</v>
      </c>
      <c r="R220" s="418">
        <f t="shared" si="32"/>
        <v>0</v>
      </c>
      <c r="S220" s="418">
        <v>0</v>
      </c>
      <c r="T220" s="419">
        <f t="shared" si="33"/>
        <v>0</v>
      </c>
      <c r="U220" s="307"/>
      <c r="V220" s="307"/>
      <c r="W220" s="307"/>
      <c r="X220" s="307"/>
      <c r="Y220" s="307"/>
      <c r="Z220" s="307"/>
      <c r="AA220" s="307"/>
      <c r="AB220" s="307"/>
      <c r="AC220" s="307"/>
      <c r="AD220" s="307"/>
      <c r="AE220" s="307"/>
      <c r="AR220" s="406" t="s">
        <v>2542</v>
      </c>
      <c r="AT220" s="406" t="s">
        <v>150</v>
      </c>
      <c r="AU220" s="406" t="s">
        <v>18</v>
      </c>
      <c r="AY220" s="300" t="s">
        <v>148</v>
      </c>
      <c r="BE220" s="407">
        <f t="shared" si="34"/>
        <v>0</v>
      </c>
      <c r="BF220" s="407">
        <f t="shared" si="35"/>
        <v>0</v>
      </c>
      <c r="BG220" s="407">
        <f t="shared" si="36"/>
        <v>0</v>
      </c>
      <c r="BH220" s="407">
        <f t="shared" si="37"/>
        <v>0</v>
      </c>
      <c r="BI220" s="407">
        <f t="shared" si="38"/>
        <v>0</v>
      </c>
      <c r="BJ220" s="300" t="s">
        <v>18</v>
      </c>
      <c r="BK220" s="407">
        <f t="shared" si="39"/>
        <v>0</v>
      </c>
      <c r="BL220" s="300" t="s">
        <v>2542</v>
      </c>
      <c r="BM220" s="406" t="s">
        <v>2752</v>
      </c>
    </row>
    <row r="221" spans="1:65" s="310" customFormat="1" ht="6.95" customHeight="1">
      <c r="A221" s="307"/>
      <c r="B221" s="359"/>
      <c r="C221" s="360"/>
      <c r="D221" s="360"/>
      <c r="E221" s="360"/>
      <c r="F221" s="360"/>
      <c r="G221" s="360"/>
      <c r="H221" s="360"/>
      <c r="I221" s="360"/>
      <c r="J221" s="360"/>
      <c r="K221" s="360"/>
      <c r="L221" s="308"/>
      <c r="M221" s="307"/>
      <c r="O221" s="307"/>
      <c r="P221" s="307"/>
      <c r="Q221" s="307"/>
      <c r="R221" s="307"/>
      <c r="S221" s="307"/>
      <c r="T221" s="307"/>
      <c r="U221" s="307"/>
      <c r="V221" s="307"/>
      <c r="W221" s="307"/>
      <c r="X221" s="307"/>
      <c r="Y221" s="307"/>
      <c r="Z221" s="307"/>
      <c r="AA221" s="307"/>
      <c r="AB221" s="307"/>
      <c r="AC221" s="307"/>
      <c r="AD221" s="307"/>
      <c r="AE221" s="307"/>
    </row>
  </sheetData>
  <mergeCells count="9">
    <mergeCell ref="E87:H87"/>
    <mergeCell ref="E111:H111"/>
    <mergeCell ref="E113:H113"/>
    <mergeCell ref="L2:V2"/>
    <mergeCell ref="E7:H7"/>
    <mergeCell ref="E9:H9"/>
    <mergeCell ref="E18:H18"/>
    <mergeCell ref="E27:H27"/>
    <mergeCell ref="E85:H85"/>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dimension ref="A1:H304"/>
  <sheetViews>
    <sheetView showGridLines="0" zoomScaleNormal="100" zoomScaleSheetLayoutView="100" workbookViewId="0">
      <selection activeCell="J300" sqref="J300"/>
    </sheetView>
  </sheetViews>
  <sheetFormatPr defaultRowHeight="15"/>
  <cols>
    <col min="1" max="1" width="6.33203125" style="232" customWidth="1"/>
    <col min="2" max="2" width="15.33203125" style="232" bestFit="1" customWidth="1"/>
    <col min="3" max="3" width="99.83203125" style="239" customWidth="1"/>
    <col min="4" max="4" width="7.83203125" style="240" bestFit="1" customWidth="1"/>
    <col min="5" max="5" width="6" style="240" customWidth="1"/>
    <col min="6" max="6" width="13.83203125" style="263" customWidth="1"/>
    <col min="7" max="7" width="21.33203125" style="263" customWidth="1"/>
    <col min="8" max="8" width="8" style="263" customWidth="1"/>
    <col min="9" max="9" width="7.83203125" style="263" customWidth="1"/>
    <col min="10" max="16384" width="9.33203125" style="263"/>
  </cols>
  <sheetData>
    <row r="1" spans="1:8" s="227" customFormat="1">
      <c r="A1" s="224"/>
      <c r="B1" s="225"/>
      <c r="C1" s="225" t="s">
        <v>2101</v>
      </c>
      <c r="D1" s="224"/>
      <c r="E1" s="224"/>
      <c r="F1" s="224"/>
      <c r="G1" s="226"/>
    </row>
    <row r="2" spans="1:8" s="227" customFormat="1">
      <c r="A2" s="228"/>
      <c r="B2" s="225" t="s">
        <v>2102</v>
      </c>
      <c r="C2" s="225" t="s">
        <v>2103</v>
      </c>
      <c r="D2" s="229"/>
      <c r="E2" s="229"/>
      <c r="F2" s="230"/>
      <c r="G2" s="231"/>
    </row>
    <row r="3" spans="1:8" s="227" customFormat="1" ht="15.75">
      <c r="A3" s="232"/>
      <c r="B3" s="232"/>
      <c r="C3" s="233"/>
      <c r="D3" s="229"/>
      <c r="E3" s="229"/>
      <c r="F3" s="230"/>
    </row>
    <row r="4" spans="1:8" s="227" customFormat="1">
      <c r="A4" s="234" t="s">
        <v>2104</v>
      </c>
      <c r="B4" s="235" t="s">
        <v>54</v>
      </c>
      <c r="C4" s="236"/>
      <c r="D4" s="235" t="s">
        <v>136</v>
      </c>
      <c r="E4" s="235" t="s">
        <v>2105</v>
      </c>
      <c r="F4" s="237" t="s">
        <v>2106</v>
      </c>
      <c r="G4" s="238" t="s">
        <v>2107</v>
      </c>
    </row>
    <row r="5" spans="1:8" s="227" customFormat="1">
      <c r="A5" s="232"/>
      <c r="B5" s="232"/>
      <c r="C5" s="239"/>
      <c r="D5" s="240"/>
      <c r="E5" s="240"/>
    </row>
    <row r="6" spans="1:8" s="227" customFormat="1">
      <c r="B6" s="230"/>
      <c r="C6" s="230" t="s">
        <v>2101</v>
      </c>
      <c r="D6" s="230"/>
      <c r="E6" s="230"/>
      <c r="F6" s="230"/>
      <c r="G6" s="230"/>
    </row>
    <row r="7" spans="1:8" s="227" customFormat="1">
      <c r="B7" s="230" t="s">
        <v>2102</v>
      </c>
      <c r="C7" s="230" t="s">
        <v>2103</v>
      </c>
      <c r="D7" s="230"/>
      <c r="E7" s="230"/>
      <c r="F7" s="230"/>
      <c r="G7" s="230"/>
    </row>
    <row r="8" spans="1:8" s="227" customFormat="1" ht="38.25">
      <c r="A8" s="241">
        <v>1</v>
      </c>
      <c r="B8" s="242">
        <v>5907025120</v>
      </c>
      <c r="C8" s="243" t="s">
        <v>2108</v>
      </c>
      <c r="D8" s="244">
        <v>8854</v>
      </c>
      <c r="E8" s="245" t="s">
        <v>235</v>
      </c>
      <c r="F8" s="246">
        <v>0</v>
      </c>
      <c r="G8" s="247">
        <f t="shared" ref="G8:G52" si="0">D8*F8</f>
        <v>0</v>
      </c>
    </row>
    <row r="9" spans="1:8" s="227" customFormat="1">
      <c r="A9" s="232"/>
      <c r="B9" s="232"/>
      <c r="C9" s="248" t="s">
        <v>2109</v>
      </c>
      <c r="D9" s="249"/>
      <c r="E9" s="249"/>
      <c r="F9" s="250"/>
      <c r="G9" s="251"/>
      <c r="H9" s="250"/>
    </row>
    <row r="10" spans="1:8" s="227" customFormat="1" ht="25.5">
      <c r="A10" s="241">
        <v>2</v>
      </c>
      <c r="B10" s="242">
        <v>5907050120</v>
      </c>
      <c r="C10" s="243" t="s">
        <v>2110</v>
      </c>
      <c r="D10" s="244">
        <v>354</v>
      </c>
      <c r="E10" s="245" t="s">
        <v>1407</v>
      </c>
      <c r="F10" s="246">
        <v>0</v>
      </c>
      <c r="G10" s="247">
        <f t="shared" si="0"/>
        <v>0</v>
      </c>
    </row>
    <row r="11" spans="1:8" s="227" customFormat="1" ht="23.25">
      <c r="A11" s="232"/>
      <c r="B11" s="232"/>
      <c r="C11" s="248" t="s">
        <v>2111</v>
      </c>
      <c r="D11" s="249"/>
      <c r="E11" s="249"/>
      <c r="F11" s="250"/>
      <c r="G11" s="251"/>
      <c r="H11" s="250"/>
    </row>
    <row r="12" spans="1:8" s="227" customFormat="1" ht="25.5">
      <c r="A12" s="241">
        <v>3</v>
      </c>
      <c r="B12" s="242" t="s">
        <v>2112</v>
      </c>
      <c r="C12" s="243" t="s">
        <v>2113</v>
      </c>
      <c r="D12" s="244">
        <v>437.29910000000001</v>
      </c>
      <c r="E12" s="245" t="s">
        <v>1416</v>
      </c>
      <c r="F12" s="246">
        <v>0</v>
      </c>
      <c r="G12" s="247">
        <f t="shared" si="0"/>
        <v>0</v>
      </c>
    </row>
    <row r="13" spans="1:8" s="227" customFormat="1">
      <c r="A13" s="232"/>
      <c r="B13" s="232"/>
      <c r="C13" s="248" t="s">
        <v>2114</v>
      </c>
      <c r="D13" s="249"/>
      <c r="E13" s="249"/>
      <c r="F13" s="250"/>
      <c r="G13" s="251"/>
      <c r="H13" s="250"/>
    </row>
    <row r="14" spans="1:8" s="227" customFormat="1" ht="38.25">
      <c r="A14" s="241">
        <v>4</v>
      </c>
      <c r="B14" s="242">
        <v>5910015020</v>
      </c>
      <c r="C14" s="243" t="s">
        <v>2115</v>
      </c>
      <c r="D14" s="244">
        <v>90</v>
      </c>
      <c r="E14" s="245" t="s">
        <v>2116</v>
      </c>
      <c r="F14" s="246">
        <v>0</v>
      </c>
      <c r="G14" s="247">
        <f t="shared" si="0"/>
        <v>0</v>
      </c>
    </row>
    <row r="15" spans="1:8" s="227" customFormat="1">
      <c r="A15" s="471"/>
      <c r="B15" s="232"/>
      <c r="C15" s="248" t="s">
        <v>2117</v>
      </c>
      <c r="D15" s="249"/>
      <c r="E15" s="249"/>
      <c r="F15" s="250"/>
      <c r="G15" s="251"/>
      <c r="H15" s="250"/>
    </row>
    <row r="16" spans="1:8" s="227" customFormat="1">
      <c r="A16" s="471"/>
      <c r="B16" s="232"/>
      <c r="C16" s="248" t="s">
        <v>2118</v>
      </c>
      <c r="D16" s="249"/>
      <c r="E16" s="249"/>
      <c r="F16" s="250"/>
      <c r="G16" s="251"/>
      <c r="H16" s="250"/>
    </row>
    <row r="17" spans="1:8" s="227" customFormat="1">
      <c r="A17" s="471"/>
      <c r="B17" s="232"/>
      <c r="C17" s="248" t="s">
        <v>2119</v>
      </c>
      <c r="D17" s="249"/>
      <c r="E17" s="249"/>
      <c r="F17" s="250"/>
      <c r="G17" s="251"/>
      <c r="H17" s="250"/>
    </row>
    <row r="18" spans="1:8" s="227" customFormat="1">
      <c r="A18" s="241">
        <v>5</v>
      </c>
      <c r="B18" s="242" t="s">
        <v>2120</v>
      </c>
      <c r="C18" s="243" t="s">
        <v>2121</v>
      </c>
      <c r="D18" s="244">
        <v>1</v>
      </c>
      <c r="E18" s="245" t="s">
        <v>1407</v>
      </c>
      <c r="F18" s="246">
        <v>0</v>
      </c>
      <c r="G18" s="247">
        <f t="shared" si="0"/>
        <v>0</v>
      </c>
    </row>
    <row r="19" spans="1:8" s="227" customFormat="1">
      <c r="A19" s="232"/>
      <c r="B19" s="232"/>
      <c r="C19" s="248" t="s">
        <v>2122</v>
      </c>
      <c r="D19" s="249"/>
      <c r="E19" s="249"/>
      <c r="F19" s="250"/>
      <c r="G19" s="251"/>
      <c r="H19" s="250"/>
    </row>
    <row r="20" spans="1:8" s="227" customFormat="1" ht="38.25">
      <c r="A20" s="241">
        <v>6</v>
      </c>
      <c r="B20" s="242" t="s">
        <v>2123</v>
      </c>
      <c r="C20" s="243" t="s">
        <v>2124</v>
      </c>
      <c r="D20" s="244">
        <v>2356.5300000000002</v>
      </c>
      <c r="E20" s="245" t="s">
        <v>1416</v>
      </c>
      <c r="F20" s="246">
        <v>0</v>
      </c>
      <c r="G20" s="247">
        <f t="shared" si="0"/>
        <v>0</v>
      </c>
    </row>
    <row r="21" spans="1:8" s="227" customFormat="1" ht="23.25">
      <c r="A21" s="232"/>
      <c r="B21" s="232"/>
      <c r="C21" s="248" t="s">
        <v>2125</v>
      </c>
      <c r="D21" s="249"/>
      <c r="E21" s="249"/>
      <c r="F21" s="250"/>
      <c r="G21" s="251"/>
      <c r="H21" s="250"/>
    </row>
    <row r="22" spans="1:8" s="227" customFormat="1" ht="38.25">
      <c r="A22" s="241">
        <v>7</v>
      </c>
      <c r="B22" s="242">
        <v>5906035120</v>
      </c>
      <c r="C22" s="243" t="s">
        <v>2126</v>
      </c>
      <c r="D22" s="244">
        <v>7141</v>
      </c>
      <c r="E22" s="245" t="s">
        <v>1407</v>
      </c>
      <c r="F22" s="246">
        <v>0</v>
      </c>
      <c r="G22" s="247">
        <f t="shared" si="0"/>
        <v>0</v>
      </c>
    </row>
    <row r="23" spans="1:8" s="227" customFormat="1">
      <c r="A23" s="232"/>
      <c r="B23" s="232"/>
      <c r="C23" s="248" t="s">
        <v>2127</v>
      </c>
      <c r="D23" s="249"/>
      <c r="E23" s="249"/>
      <c r="F23" s="250"/>
      <c r="G23" s="251"/>
      <c r="H23" s="250"/>
    </row>
    <row r="24" spans="1:8" s="227" customFormat="1" ht="25.5">
      <c r="A24" s="241">
        <v>8</v>
      </c>
      <c r="B24" s="242" t="s">
        <v>2128</v>
      </c>
      <c r="C24" s="243" t="s">
        <v>2113</v>
      </c>
      <c r="D24" s="244">
        <v>2356.5300000000002</v>
      </c>
      <c r="E24" s="245" t="s">
        <v>1416</v>
      </c>
      <c r="F24" s="246">
        <v>0</v>
      </c>
      <c r="G24" s="247">
        <f t="shared" si="0"/>
        <v>0</v>
      </c>
    </row>
    <row r="25" spans="1:8" s="227" customFormat="1">
      <c r="A25" s="471"/>
      <c r="B25" s="232"/>
      <c r="C25" s="248" t="s">
        <v>2129</v>
      </c>
      <c r="D25" s="249"/>
      <c r="E25" s="249"/>
      <c r="F25" s="250"/>
      <c r="G25" s="251"/>
      <c r="H25" s="250"/>
    </row>
    <row r="26" spans="1:8" s="227" customFormat="1">
      <c r="A26" s="471"/>
      <c r="B26" s="232"/>
      <c r="C26" s="248" t="s">
        <v>2130</v>
      </c>
      <c r="D26" s="249"/>
      <c r="E26" s="249"/>
      <c r="F26" s="250"/>
      <c r="G26" s="251"/>
      <c r="H26" s="250"/>
    </row>
    <row r="27" spans="1:8" s="227" customFormat="1" ht="25.5">
      <c r="A27" s="241">
        <v>9</v>
      </c>
      <c r="B27" s="242">
        <v>5906105010</v>
      </c>
      <c r="C27" s="243" t="s">
        <v>2131</v>
      </c>
      <c r="D27" s="244">
        <v>60</v>
      </c>
      <c r="E27" s="245" t="s">
        <v>1407</v>
      </c>
      <c r="F27" s="246">
        <v>0</v>
      </c>
      <c r="G27" s="247">
        <f t="shared" si="0"/>
        <v>0</v>
      </c>
    </row>
    <row r="28" spans="1:8" s="227" customFormat="1">
      <c r="A28" s="471"/>
      <c r="B28" s="232"/>
      <c r="C28" s="248" t="s">
        <v>2132</v>
      </c>
      <c r="D28" s="249"/>
      <c r="E28" s="249"/>
      <c r="F28" s="250"/>
      <c r="G28" s="251"/>
      <c r="H28" s="250"/>
    </row>
    <row r="29" spans="1:8" s="227" customFormat="1">
      <c r="A29" s="471"/>
      <c r="B29" s="232"/>
      <c r="C29" s="248" t="s">
        <v>2133</v>
      </c>
      <c r="D29" s="249"/>
      <c r="E29" s="249"/>
      <c r="F29" s="250"/>
      <c r="G29" s="251"/>
      <c r="H29" s="250"/>
    </row>
    <row r="30" spans="1:8" s="227" customFormat="1">
      <c r="A30" s="471"/>
      <c r="B30" s="232"/>
      <c r="C30" s="248" t="s">
        <v>2134</v>
      </c>
      <c r="D30" s="249"/>
      <c r="E30" s="249"/>
      <c r="F30" s="250"/>
      <c r="G30" s="251"/>
      <c r="H30" s="250"/>
    </row>
    <row r="31" spans="1:8" s="227" customFormat="1">
      <c r="A31" s="471"/>
      <c r="B31" s="232"/>
      <c r="C31" s="248" t="s">
        <v>2135</v>
      </c>
      <c r="D31" s="249"/>
      <c r="E31" s="249"/>
      <c r="F31" s="250"/>
      <c r="G31" s="251"/>
      <c r="H31" s="250"/>
    </row>
    <row r="32" spans="1:8" s="227" customFormat="1">
      <c r="A32" s="471"/>
      <c r="B32" s="232"/>
      <c r="C32" s="248" t="s">
        <v>2136</v>
      </c>
      <c r="D32" s="249"/>
      <c r="E32" s="249"/>
      <c r="F32" s="250"/>
      <c r="G32" s="251"/>
      <c r="H32" s="250"/>
    </row>
    <row r="33" spans="1:8" s="227" customFormat="1">
      <c r="A33" s="471"/>
      <c r="B33" s="232"/>
      <c r="C33" s="248" t="s">
        <v>2137</v>
      </c>
      <c r="D33" s="249"/>
      <c r="E33" s="249"/>
      <c r="F33" s="250"/>
      <c r="G33" s="251"/>
      <c r="H33" s="250"/>
    </row>
    <row r="34" spans="1:8" s="227" customFormat="1" ht="25.5">
      <c r="A34" s="241">
        <v>10</v>
      </c>
      <c r="B34" s="242">
        <v>5906105020</v>
      </c>
      <c r="C34" s="243" t="s">
        <v>2138</v>
      </c>
      <c r="D34" s="244">
        <v>6184</v>
      </c>
      <c r="E34" s="245" t="s">
        <v>1407</v>
      </c>
      <c r="F34" s="246">
        <v>0</v>
      </c>
      <c r="G34" s="247">
        <f t="shared" si="0"/>
        <v>0</v>
      </c>
    </row>
    <row r="35" spans="1:8" s="227" customFormat="1">
      <c r="A35" s="471"/>
      <c r="B35" s="232"/>
      <c r="C35" s="248" t="s">
        <v>2139</v>
      </c>
      <c r="D35" s="249"/>
      <c r="E35" s="249"/>
      <c r="F35" s="250"/>
      <c r="G35" s="251"/>
      <c r="H35" s="250"/>
    </row>
    <row r="36" spans="1:8" s="227" customFormat="1">
      <c r="A36" s="471"/>
      <c r="B36" s="232"/>
      <c r="C36" s="248" t="s">
        <v>2140</v>
      </c>
      <c r="D36" s="249"/>
      <c r="E36" s="249"/>
      <c r="F36" s="250"/>
      <c r="G36" s="251"/>
      <c r="H36" s="250"/>
    </row>
    <row r="37" spans="1:8" s="227" customFormat="1">
      <c r="A37" s="471"/>
      <c r="B37" s="232"/>
      <c r="C37" s="248" t="s">
        <v>2133</v>
      </c>
      <c r="D37" s="249"/>
      <c r="E37" s="249"/>
      <c r="F37" s="250"/>
      <c r="G37" s="251"/>
      <c r="H37" s="250"/>
    </row>
    <row r="38" spans="1:8" s="227" customFormat="1">
      <c r="A38" s="471"/>
      <c r="B38" s="232"/>
      <c r="C38" s="248" t="s">
        <v>2134</v>
      </c>
      <c r="D38" s="249"/>
      <c r="E38" s="249"/>
      <c r="F38" s="250"/>
      <c r="G38" s="251"/>
      <c r="H38" s="250"/>
    </row>
    <row r="39" spans="1:8" s="227" customFormat="1">
      <c r="A39" s="471"/>
      <c r="B39" s="232"/>
      <c r="C39" s="248" t="s">
        <v>2141</v>
      </c>
      <c r="D39" s="249"/>
      <c r="E39" s="249"/>
      <c r="F39" s="250"/>
      <c r="G39" s="251"/>
      <c r="H39" s="250"/>
    </row>
    <row r="40" spans="1:8" s="227" customFormat="1">
      <c r="A40" s="471"/>
      <c r="B40" s="232"/>
      <c r="C40" s="248" t="s">
        <v>2142</v>
      </c>
      <c r="D40" s="249"/>
      <c r="E40" s="249"/>
      <c r="F40" s="250"/>
      <c r="G40" s="251"/>
      <c r="H40" s="250"/>
    </row>
    <row r="41" spans="1:8" s="227" customFormat="1">
      <c r="A41" s="471"/>
      <c r="B41" s="232"/>
      <c r="C41" s="248" t="s">
        <v>2143</v>
      </c>
      <c r="D41" s="249"/>
      <c r="E41" s="249"/>
      <c r="F41" s="250"/>
      <c r="G41" s="251"/>
      <c r="H41" s="250"/>
    </row>
    <row r="42" spans="1:8" s="227" customFormat="1">
      <c r="A42" s="471"/>
      <c r="B42" s="232"/>
      <c r="C42" s="248" t="s">
        <v>2144</v>
      </c>
      <c r="D42" s="249"/>
      <c r="E42" s="249"/>
      <c r="F42" s="250"/>
      <c r="G42" s="251"/>
      <c r="H42" s="250"/>
    </row>
    <row r="43" spans="1:8" s="227" customFormat="1">
      <c r="A43" s="471"/>
      <c r="B43" s="232"/>
      <c r="C43" s="248" t="s">
        <v>2145</v>
      </c>
      <c r="D43" s="249"/>
      <c r="E43" s="249"/>
      <c r="F43" s="250"/>
      <c r="G43" s="251"/>
      <c r="H43" s="250"/>
    </row>
    <row r="44" spans="1:8" s="227" customFormat="1">
      <c r="A44" s="471"/>
      <c r="B44" s="232"/>
      <c r="C44" s="248" t="s">
        <v>2146</v>
      </c>
      <c r="D44" s="249"/>
      <c r="E44" s="249"/>
      <c r="F44" s="250"/>
      <c r="G44" s="251"/>
      <c r="H44" s="250"/>
    </row>
    <row r="45" spans="1:8" s="227" customFormat="1">
      <c r="A45" s="471"/>
      <c r="B45" s="232"/>
      <c r="C45" s="248" t="s">
        <v>2147</v>
      </c>
      <c r="D45" s="249"/>
      <c r="E45" s="249"/>
      <c r="F45" s="250"/>
      <c r="G45" s="251"/>
      <c r="H45" s="250"/>
    </row>
    <row r="46" spans="1:8" s="227" customFormat="1">
      <c r="A46" s="471"/>
      <c r="B46" s="232"/>
      <c r="C46" s="248" t="s">
        <v>2148</v>
      </c>
      <c r="D46" s="249"/>
      <c r="E46" s="249"/>
      <c r="F46" s="250"/>
      <c r="G46" s="251"/>
      <c r="H46" s="250"/>
    </row>
    <row r="47" spans="1:8" s="227" customFormat="1">
      <c r="A47" s="471"/>
      <c r="B47" s="232"/>
      <c r="C47" s="248" t="s">
        <v>2149</v>
      </c>
      <c r="D47" s="249"/>
      <c r="E47" s="249"/>
      <c r="F47" s="250"/>
      <c r="G47" s="251"/>
      <c r="H47" s="250"/>
    </row>
    <row r="48" spans="1:8" s="227" customFormat="1">
      <c r="A48" s="471"/>
      <c r="B48" s="232"/>
      <c r="C48" s="248" t="s">
        <v>2150</v>
      </c>
      <c r="D48" s="249"/>
      <c r="E48" s="249"/>
      <c r="F48" s="250"/>
      <c r="G48" s="251"/>
      <c r="H48" s="250"/>
    </row>
    <row r="49" spans="1:8" s="227" customFormat="1">
      <c r="A49" s="471"/>
      <c r="B49" s="232"/>
      <c r="C49" s="248" t="s">
        <v>2151</v>
      </c>
      <c r="D49" s="249"/>
      <c r="E49" s="249"/>
      <c r="F49" s="250"/>
      <c r="G49" s="251"/>
      <c r="H49" s="250"/>
    </row>
    <row r="50" spans="1:8" s="227" customFormat="1">
      <c r="A50" s="471"/>
      <c r="B50" s="232"/>
      <c r="C50" s="248" t="s">
        <v>2152</v>
      </c>
      <c r="D50" s="249"/>
      <c r="E50" s="249"/>
      <c r="F50" s="250"/>
      <c r="G50" s="251"/>
      <c r="H50" s="250"/>
    </row>
    <row r="51" spans="1:8" s="227" customFormat="1">
      <c r="A51" s="471"/>
      <c r="B51" s="232"/>
      <c r="C51" s="248" t="s">
        <v>2153</v>
      </c>
      <c r="D51" s="249"/>
      <c r="E51" s="249"/>
      <c r="F51" s="250"/>
      <c r="G51" s="251"/>
      <c r="H51" s="250"/>
    </row>
    <row r="52" spans="1:8" s="227" customFormat="1">
      <c r="A52" s="241">
        <v>11</v>
      </c>
      <c r="B52" s="242">
        <v>9909000300</v>
      </c>
      <c r="C52" s="243" t="s">
        <v>2154</v>
      </c>
      <c r="D52" s="244">
        <v>12</v>
      </c>
      <c r="E52" s="245" t="s">
        <v>1416</v>
      </c>
      <c r="F52" s="246">
        <v>0</v>
      </c>
      <c r="G52" s="247">
        <f t="shared" si="0"/>
        <v>0</v>
      </c>
    </row>
    <row r="53" spans="1:8" s="227" customFormat="1">
      <c r="A53" s="471"/>
      <c r="B53" s="232"/>
      <c r="C53" s="248" t="s">
        <v>2155</v>
      </c>
      <c r="D53" s="249"/>
      <c r="E53" s="249"/>
      <c r="F53" s="250"/>
      <c r="G53" s="251"/>
      <c r="H53" s="250"/>
    </row>
    <row r="54" spans="1:8" s="227" customFormat="1">
      <c r="A54" s="471"/>
      <c r="B54" s="232"/>
      <c r="C54" s="248" t="s">
        <v>2156</v>
      </c>
      <c r="D54" s="249"/>
      <c r="E54" s="249"/>
      <c r="F54" s="250"/>
      <c r="G54" s="251"/>
      <c r="H54" s="250"/>
    </row>
    <row r="55" spans="1:8" s="227" customFormat="1" ht="25.5">
      <c r="A55" s="241">
        <v>12</v>
      </c>
      <c r="B55" s="242" t="s">
        <v>2157</v>
      </c>
      <c r="C55" s="243" t="s">
        <v>2158</v>
      </c>
      <c r="D55" s="244">
        <v>12</v>
      </c>
      <c r="E55" s="245" t="s">
        <v>1416</v>
      </c>
      <c r="F55" s="246">
        <v>0</v>
      </c>
      <c r="G55" s="247">
        <f t="shared" ref="G55:G112" si="1">D55*F55</f>
        <v>0</v>
      </c>
    </row>
    <row r="56" spans="1:8" s="227" customFormat="1">
      <c r="A56" s="232"/>
      <c r="B56" s="232"/>
      <c r="C56" s="248" t="s">
        <v>2159</v>
      </c>
      <c r="D56" s="249"/>
      <c r="E56" s="249"/>
      <c r="F56" s="250"/>
      <c r="G56" s="251"/>
      <c r="H56" s="250"/>
    </row>
    <row r="57" spans="1:8" s="227" customFormat="1">
      <c r="A57" s="241">
        <v>13</v>
      </c>
      <c r="B57" s="242">
        <v>9909000400</v>
      </c>
      <c r="C57" s="243" t="s">
        <v>2160</v>
      </c>
      <c r="D57" s="244">
        <v>3.3412999999999999</v>
      </c>
      <c r="E57" s="245" t="s">
        <v>1416</v>
      </c>
      <c r="F57" s="246">
        <v>0</v>
      </c>
      <c r="G57" s="247">
        <f t="shared" si="1"/>
        <v>0</v>
      </c>
    </row>
    <row r="58" spans="1:8" s="227" customFormat="1">
      <c r="A58" s="471"/>
      <c r="B58" s="232"/>
      <c r="C58" s="248" t="s">
        <v>2161</v>
      </c>
      <c r="D58" s="249"/>
      <c r="E58" s="249"/>
      <c r="F58" s="250"/>
      <c r="G58" s="251"/>
      <c r="H58" s="250"/>
    </row>
    <row r="59" spans="1:8" s="227" customFormat="1">
      <c r="A59" s="471"/>
      <c r="B59" s="232"/>
      <c r="C59" s="248" t="s">
        <v>2162</v>
      </c>
      <c r="D59" s="249"/>
      <c r="E59" s="249"/>
      <c r="F59" s="250"/>
      <c r="G59" s="251"/>
      <c r="H59" s="250"/>
    </row>
    <row r="60" spans="1:8" s="227" customFormat="1">
      <c r="A60" s="471"/>
      <c r="B60" s="232"/>
      <c r="C60" s="248" t="s">
        <v>2163</v>
      </c>
      <c r="D60" s="249"/>
      <c r="E60" s="249"/>
      <c r="F60" s="250"/>
      <c r="G60" s="251"/>
      <c r="H60" s="250"/>
    </row>
    <row r="61" spans="1:8" s="227" customFormat="1">
      <c r="A61" s="471"/>
      <c r="B61" s="232"/>
      <c r="C61" s="248" t="s">
        <v>2164</v>
      </c>
      <c r="D61" s="249"/>
      <c r="E61" s="249"/>
      <c r="F61" s="250"/>
      <c r="G61" s="251"/>
      <c r="H61" s="250"/>
    </row>
    <row r="62" spans="1:8" s="227" customFormat="1" ht="25.5">
      <c r="A62" s="241">
        <v>14</v>
      </c>
      <c r="B62" s="242" t="s">
        <v>2165</v>
      </c>
      <c r="C62" s="243" t="s">
        <v>2166</v>
      </c>
      <c r="D62" s="244">
        <v>3.3412999999999999</v>
      </c>
      <c r="E62" s="245" t="s">
        <v>1416</v>
      </c>
      <c r="F62" s="246">
        <v>0</v>
      </c>
      <c r="G62" s="247">
        <f t="shared" si="1"/>
        <v>0</v>
      </c>
    </row>
    <row r="63" spans="1:8" s="227" customFormat="1">
      <c r="A63" s="232"/>
      <c r="B63" s="232"/>
      <c r="C63" s="248" t="s">
        <v>2167</v>
      </c>
      <c r="D63" s="249"/>
      <c r="E63" s="249"/>
      <c r="F63" s="250"/>
      <c r="G63" s="251"/>
      <c r="H63" s="250"/>
    </row>
    <row r="64" spans="1:8" s="227" customFormat="1" ht="25.5">
      <c r="A64" s="241">
        <v>15</v>
      </c>
      <c r="B64" s="242">
        <v>5911707030</v>
      </c>
      <c r="C64" s="243" t="s">
        <v>2168</v>
      </c>
      <c r="D64" s="244">
        <v>312.13200000000001</v>
      </c>
      <c r="E64" s="245" t="s">
        <v>235</v>
      </c>
      <c r="F64" s="246">
        <v>0</v>
      </c>
      <c r="G64" s="247">
        <f t="shared" si="1"/>
        <v>0</v>
      </c>
    </row>
    <row r="65" spans="1:8" s="227" customFormat="1">
      <c r="A65" s="232"/>
      <c r="B65" s="232"/>
      <c r="C65" s="248" t="s">
        <v>2169</v>
      </c>
      <c r="D65" s="249"/>
      <c r="E65" s="249"/>
      <c r="F65" s="250"/>
      <c r="G65" s="251"/>
      <c r="H65" s="250"/>
    </row>
    <row r="66" spans="1:8" s="227" customFormat="1" ht="38.25">
      <c r="A66" s="241">
        <v>16</v>
      </c>
      <c r="B66" s="242" t="s">
        <v>2170</v>
      </c>
      <c r="C66" s="243" t="s">
        <v>2171</v>
      </c>
      <c r="D66" s="244">
        <v>0.17599999999999999</v>
      </c>
      <c r="E66" s="245" t="s">
        <v>2172</v>
      </c>
      <c r="F66" s="246">
        <v>0</v>
      </c>
      <c r="G66" s="247">
        <f t="shared" si="1"/>
        <v>0</v>
      </c>
    </row>
    <row r="67" spans="1:8" s="227" customFormat="1" ht="23.25">
      <c r="A67" s="232"/>
      <c r="B67" s="232"/>
      <c r="C67" s="248" t="s">
        <v>2173</v>
      </c>
      <c r="D67" s="249"/>
      <c r="E67" s="249"/>
      <c r="F67" s="250"/>
      <c r="G67" s="251"/>
      <c r="H67" s="250"/>
    </row>
    <row r="68" spans="1:8" s="227" customFormat="1" ht="25.5">
      <c r="A68" s="241">
        <v>17</v>
      </c>
      <c r="B68" s="242" t="s">
        <v>2174</v>
      </c>
      <c r="C68" s="243" t="s">
        <v>2113</v>
      </c>
      <c r="D68" s="244">
        <v>11</v>
      </c>
      <c r="E68" s="245" t="s">
        <v>1416</v>
      </c>
      <c r="F68" s="246">
        <v>0</v>
      </c>
      <c r="G68" s="247">
        <f t="shared" si="1"/>
        <v>0</v>
      </c>
    </row>
    <row r="69" spans="1:8" s="227" customFormat="1" ht="23.25">
      <c r="A69" s="232"/>
      <c r="B69" s="232"/>
      <c r="C69" s="248" t="s">
        <v>2175</v>
      </c>
      <c r="D69" s="249"/>
      <c r="E69" s="249"/>
      <c r="F69" s="250"/>
      <c r="G69" s="251"/>
      <c r="H69" s="250"/>
    </row>
    <row r="70" spans="1:8" s="227" customFormat="1" ht="38.25">
      <c r="A70" s="241">
        <v>18</v>
      </c>
      <c r="B70" s="242" t="s">
        <v>2176</v>
      </c>
      <c r="C70" s="243" t="s">
        <v>2177</v>
      </c>
      <c r="D70" s="244">
        <v>0.17599999999999999</v>
      </c>
      <c r="E70" s="245" t="s">
        <v>2172</v>
      </c>
      <c r="F70" s="246">
        <v>0</v>
      </c>
      <c r="G70" s="247">
        <f t="shared" si="1"/>
        <v>0</v>
      </c>
    </row>
    <row r="71" spans="1:8" s="227" customFormat="1" ht="23.25">
      <c r="A71" s="232"/>
      <c r="B71" s="232"/>
      <c r="C71" s="248" t="s">
        <v>2178</v>
      </c>
      <c r="D71" s="249"/>
      <c r="E71" s="249"/>
      <c r="F71" s="250"/>
      <c r="G71" s="251"/>
      <c r="H71" s="250"/>
    </row>
    <row r="72" spans="1:8" s="227" customFormat="1" ht="25.5">
      <c r="A72" s="241">
        <v>19</v>
      </c>
      <c r="B72" s="242">
        <v>5911709030</v>
      </c>
      <c r="C72" s="243" t="s">
        <v>2179</v>
      </c>
      <c r="D72" s="244">
        <v>312.13200000000001</v>
      </c>
      <c r="E72" s="245" t="s">
        <v>235</v>
      </c>
      <c r="F72" s="246">
        <v>0</v>
      </c>
      <c r="G72" s="247">
        <f t="shared" si="1"/>
        <v>0</v>
      </c>
    </row>
    <row r="73" spans="1:8" s="227" customFormat="1">
      <c r="A73" s="232"/>
      <c r="B73" s="232"/>
      <c r="C73" s="248" t="s">
        <v>2169</v>
      </c>
      <c r="D73" s="249"/>
      <c r="E73" s="249"/>
      <c r="F73" s="250"/>
      <c r="G73" s="251"/>
      <c r="H73" s="250"/>
    </row>
    <row r="74" spans="1:8" s="227" customFormat="1" ht="25.5">
      <c r="A74" s="241">
        <v>20</v>
      </c>
      <c r="B74" s="242" t="s">
        <v>2180</v>
      </c>
      <c r="C74" s="243" t="s">
        <v>2113</v>
      </c>
      <c r="D74" s="244">
        <v>11</v>
      </c>
      <c r="E74" s="245" t="s">
        <v>1416</v>
      </c>
      <c r="F74" s="246">
        <v>0</v>
      </c>
      <c r="G74" s="247">
        <f t="shared" si="1"/>
        <v>0</v>
      </c>
    </row>
    <row r="75" spans="1:8" s="227" customFormat="1">
      <c r="A75" s="232"/>
      <c r="B75" s="232"/>
      <c r="C75" s="248" t="s">
        <v>2181</v>
      </c>
      <c r="D75" s="249"/>
      <c r="E75" s="249"/>
      <c r="F75" s="250"/>
      <c r="G75" s="251"/>
      <c r="H75" s="250"/>
    </row>
    <row r="76" spans="1:8" s="227" customFormat="1">
      <c r="A76" s="241">
        <v>21</v>
      </c>
      <c r="B76" s="242">
        <v>5961179045</v>
      </c>
      <c r="C76" s="243" t="s">
        <v>2182</v>
      </c>
      <c r="D76" s="244">
        <v>1</v>
      </c>
      <c r="E76" s="245" t="s">
        <v>1407</v>
      </c>
      <c r="F76" s="246">
        <v>0</v>
      </c>
      <c r="G76" s="247">
        <f t="shared" si="1"/>
        <v>0</v>
      </c>
    </row>
    <row r="77" spans="1:8" s="227" customFormat="1">
      <c r="A77" s="232"/>
      <c r="B77" s="232"/>
      <c r="C77" s="248" t="s">
        <v>2183</v>
      </c>
      <c r="D77" s="249"/>
      <c r="E77" s="249"/>
      <c r="F77" s="250"/>
      <c r="G77" s="251"/>
      <c r="H77" s="250"/>
    </row>
    <row r="78" spans="1:8" s="227" customFormat="1">
      <c r="A78" s="241">
        <v>22</v>
      </c>
      <c r="B78" s="242" t="s">
        <v>2184</v>
      </c>
      <c r="C78" s="243" t="s">
        <v>2185</v>
      </c>
      <c r="D78" s="244">
        <v>1</v>
      </c>
      <c r="E78" s="245" t="s">
        <v>1407</v>
      </c>
      <c r="F78" s="246">
        <v>0</v>
      </c>
      <c r="G78" s="247">
        <f t="shared" si="1"/>
        <v>0</v>
      </c>
    </row>
    <row r="79" spans="1:8" s="227" customFormat="1">
      <c r="A79" s="232"/>
      <c r="B79" s="232"/>
      <c r="C79" s="248" t="s">
        <v>2186</v>
      </c>
      <c r="D79" s="249"/>
      <c r="E79" s="249"/>
      <c r="F79" s="250"/>
      <c r="G79" s="251"/>
      <c r="H79" s="250"/>
    </row>
    <row r="80" spans="1:8" s="227" customFormat="1" ht="38.25">
      <c r="A80" s="241">
        <v>23</v>
      </c>
      <c r="B80" s="242" t="s">
        <v>2187</v>
      </c>
      <c r="C80" s="243" t="s">
        <v>2188</v>
      </c>
      <c r="D80" s="244">
        <v>1.5</v>
      </c>
      <c r="E80" s="245" t="s">
        <v>1416</v>
      </c>
      <c r="F80" s="246">
        <v>0</v>
      </c>
      <c r="G80" s="247">
        <f t="shared" si="1"/>
        <v>0</v>
      </c>
    </row>
    <row r="81" spans="1:8" s="227" customFormat="1">
      <c r="A81" s="232"/>
      <c r="B81" s="232"/>
      <c r="C81" s="248" t="s">
        <v>2189</v>
      </c>
      <c r="D81" s="249"/>
      <c r="E81" s="249"/>
      <c r="F81" s="250"/>
      <c r="G81" s="251"/>
      <c r="H81" s="250"/>
    </row>
    <row r="82" spans="1:8" s="227" customFormat="1">
      <c r="A82" s="241">
        <v>24</v>
      </c>
      <c r="B82" s="242">
        <v>5956101000</v>
      </c>
      <c r="C82" s="243" t="s">
        <v>2190</v>
      </c>
      <c r="D82" s="244">
        <v>60</v>
      </c>
      <c r="E82" s="245" t="s">
        <v>1407</v>
      </c>
      <c r="F82" s="246">
        <v>0</v>
      </c>
      <c r="G82" s="247">
        <f t="shared" si="1"/>
        <v>0</v>
      </c>
    </row>
    <row r="83" spans="1:8" s="227" customFormat="1">
      <c r="A83" s="232"/>
      <c r="B83" s="232"/>
      <c r="C83" s="248" t="s">
        <v>2191</v>
      </c>
      <c r="D83" s="249"/>
      <c r="E83" s="249"/>
      <c r="F83" s="250"/>
      <c r="G83" s="251"/>
      <c r="H83" s="250"/>
    </row>
    <row r="84" spans="1:8" s="227" customFormat="1">
      <c r="A84" s="241">
        <v>25</v>
      </c>
      <c r="B84" s="242">
        <v>5958158070</v>
      </c>
      <c r="C84" s="243" t="s">
        <v>2192</v>
      </c>
      <c r="D84" s="244">
        <v>120</v>
      </c>
      <c r="E84" s="245" t="s">
        <v>1407</v>
      </c>
      <c r="F84" s="246">
        <v>0</v>
      </c>
      <c r="G84" s="247">
        <f t="shared" si="1"/>
        <v>0</v>
      </c>
    </row>
    <row r="85" spans="1:8" s="227" customFormat="1">
      <c r="A85" s="232"/>
      <c r="B85" s="232"/>
      <c r="C85" s="248" t="s">
        <v>2193</v>
      </c>
      <c r="D85" s="249"/>
      <c r="E85" s="249"/>
      <c r="F85" s="250"/>
      <c r="G85" s="251"/>
      <c r="H85" s="250"/>
    </row>
    <row r="86" spans="1:8" s="227" customFormat="1">
      <c r="A86" s="241">
        <v>26</v>
      </c>
      <c r="B86" s="242">
        <v>5958140000</v>
      </c>
      <c r="C86" s="243" t="s">
        <v>2194</v>
      </c>
      <c r="D86" s="244">
        <v>120</v>
      </c>
      <c r="E86" s="245" t="s">
        <v>1407</v>
      </c>
      <c r="F86" s="246">
        <v>0</v>
      </c>
      <c r="G86" s="247">
        <f t="shared" si="1"/>
        <v>0</v>
      </c>
    </row>
    <row r="87" spans="1:8" s="227" customFormat="1">
      <c r="A87" s="232"/>
      <c r="B87" s="232"/>
      <c r="C87" s="248" t="s">
        <v>2193</v>
      </c>
      <c r="D87" s="249"/>
      <c r="E87" s="249"/>
      <c r="F87" s="250"/>
      <c r="G87" s="251"/>
      <c r="H87" s="250"/>
    </row>
    <row r="88" spans="1:8" s="227" customFormat="1">
      <c r="A88" s="241">
        <v>27</v>
      </c>
      <c r="B88" s="242">
        <v>5958134075</v>
      </c>
      <c r="C88" s="243" t="s">
        <v>2195</v>
      </c>
      <c r="D88" s="244">
        <v>3288</v>
      </c>
      <c r="E88" s="245" t="s">
        <v>1407</v>
      </c>
      <c r="F88" s="246">
        <v>0</v>
      </c>
      <c r="G88" s="247">
        <f t="shared" si="1"/>
        <v>0</v>
      </c>
    </row>
    <row r="89" spans="1:8" s="227" customFormat="1">
      <c r="A89" s="471"/>
      <c r="B89" s="232"/>
      <c r="C89" s="248" t="s">
        <v>2196</v>
      </c>
      <c r="D89" s="249"/>
      <c r="E89" s="249"/>
      <c r="F89" s="250"/>
      <c r="G89" s="251"/>
      <c r="H89" s="250"/>
    </row>
    <row r="90" spans="1:8" s="227" customFormat="1">
      <c r="A90" s="471"/>
      <c r="B90" s="232"/>
      <c r="C90" s="248" t="s">
        <v>2197</v>
      </c>
      <c r="D90" s="249"/>
      <c r="E90" s="249"/>
      <c r="F90" s="250"/>
      <c r="G90" s="251"/>
      <c r="H90" s="250"/>
    </row>
    <row r="91" spans="1:8" s="227" customFormat="1">
      <c r="A91" s="471"/>
      <c r="B91" s="232"/>
      <c r="C91" s="248" t="s">
        <v>2198</v>
      </c>
      <c r="D91" s="249"/>
      <c r="E91" s="249"/>
      <c r="F91" s="250"/>
      <c r="G91" s="251"/>
      <c r="H91" s="250"/>
    </row>
    <row r="92" spans="1:8" s="227" customFormat="1">
      <c r="A92" s="241">
        <v>28</v>
      </c>
      <c r="B92" s="242">
        <v>5958134040</v>
      </c>
      <c r="C92" s="243" t="s">
        <v>2199</v>
      </c>
      <c r="D92" s="244">
        <v>3288</v>
      </c>
      <c r="E92" s="245" t="s">
        <v>1407</v>
      </c>
      <c r="F92" s="246">
        <v>0</v>
      </c>
      <c r="G92" s="247">
        <f t="shared" si="1"/>
        <v>0</v>
      </c>
    </row>
    <row r="93" spans="1:8" s="227" customFormat="1">
      <c r="A93" s="471"/>
      <c r="B93" s="232"/>
      <c r="C93" s="248" t="s">
        <v>2196</v>
      </c>
      <c r="D93" s="249"/>
      <c r="E93" s="249"/>
      <c r="F93" s="250"/>
      <c r="G93" s="251"/>
      <c r="H93" s="250"/>
    </row>
    <row r="94" spans="1:8" s="227" customFormat="1">
      <c r="A94" s="471"/>
      <c r="B94" s="232"/>
      <c r="C94" s="248" t="s">
        <v>2197</v>
      </c>
      <c r="D94" s="249"/>
      <c r="E94" s="249"/>
      <c r="F94" s="250"/>
      <c r="G94" s="251"/>
      <c r="H94" s="250"/>
    </row>
    <row r="95" spans="1:8" s="227" customFormat="1">
      <c r="A95" s="471"/>
      <c r="B95" s="232"/>
      <c r="C95" s="248" t="s">
        <v>2198</v>
      </c>
      <c r="D95" s="249"/>
      <c r="E95" s="249"/>
      <c r="F95" s="250"/>
      <c r="G95" s="251"/>
      <c r="H95" s="250"/>
    </row>
    <row r="96" spans="1:8" s="227" customFormat="1">
      <c r="A96" s="241">
        <v>29</v>
      </c>
      <c r="B96" s="242">
        <v>5958158005</v>
      </c>
      <c r="C96" s="243" t="s">
        <v>2200</v>
      </c>
      <c r="D96" s="244">
        <v>120</v>
      </c>
      <c r="E96" s="245" t="s">
        <v>1407</v>
      </c>
      <c r="F96" s="246">
        <v>0</v>
      </c>
      <c r="G96" s="247">
        <f t="shared" si="1"/>
        <v>0</v>
      </c>
    </row>
    <row r="97" spans="1:8" s="227" customFormat="1">
      <c r="A97" s="232"/>
      <c r="B97" s="232"/>
      <c r="C97" s="248" t="s">
        <v>2193</v>
      </c>
      <c r="D97" s="249"/>
      <c r="E97" s="249"/>
      <c r="F97" s="250"/>
      <c r="G97" s="251"/>
      <c r="H97" s="250"/>
    </row>
    <row r="98" spans="1:8" s="227" customFormat="1">
      <c r="A98" s="241">
        <v>30</v>
      </c>
      <c r="B98" s="242">
        <v>5958128005</v>
      </c>
      <c r="C98" s="243" t="s">
        <v>2201</v>
      </c>
      <c r="D98" s="244">
        <v>1136</v>
      </c>
      <c r="E98" s="245" t="s">
        <v>1407</v>
      </c>
      <c r="F98" s="246">
        <v>0</v>
      </c>
      <c r="G98" s="247">
        <f t="shared" si="1"/>
        <v>0</v>
      </c>
    </row>
    <row r="99" spans="1:8" s="227" customFormat="1">
      <c r="A99" s="471"/>
      <c r="B99" s="232"/>
      <c r="C99" s="248" t="s">
        <v>2202</v>
      </c>
      <c r="D99" s="249"/>
      <c r="E99" s="249"/>
      <c r="F99" s="250"/>
      <c r="G99" s="251"/>
      <c r="H99" s="250"/>
    </row>
    <row r="100" spans="1:8" s="227" customFormat="1">
      <c r="A100" s="471"/>
      <c r="B100" s="232"/>
      <c r="C100" s="248" t="s">
        <v>2203</v>
      </c>
      <c r="D100" s="249"/>
      <c r="E100" s="249"/>
      <c r="F100" s="250"/>
      <c r="G100" s="251"/>
      <c r="H100" s="250"/>
    </row>
    <row r="101" spans="1:8" s="227" customFormat="1">
      <c r="A101" s="241">
        <v>31</v>
      </c>
      <c r="B101" s="242">
        <v>5958173000</v>
      </c>
      <c r="C101" s="243" t="s">
        <v>2204</v>
      </c>
      <c r="D101" s="244">
        <v>35.938600000000001</v>
      </c>
      <c r="E101" s="245" t="s">
        <v>1421</v>
      </c>
      <c r="F101" s="246">
        <v>0</v>
      </c>
      <c r="G101" s="247">
        <f t="shared" si="1"/>
        <v>0</v>
      </c>
    </row>
    <row r="102" spans="1:8" s="227" customFormat="1">
      <c r="A102" s="232"/>
      <c r="B102" s="232"/>
      <c r="C102" s="248" t="s">
        <v>2205</v>
      </c>
      <c r="D102" s="249"/>
      <c r="E102" s="249"/>
      <c r="F102" s="250"/>
      <c r="G102" s="251"/>
      <c r="H102" s="250"/>
    </row>
    <row r="103" spans="1:8" s="227" customFormat="1">
      <c r="A103" s="241">
        <v>32</v>
      </c>
      <c r="B103" s="242">
        <v>5958140010</v>
      </c>
      <c r="C103" s="243" t="s">
        <v>2206</v>
      </c>
      <c r="D103" s="244">
        <v>448</v>
      </c>
      <c r="E103" s="245" t="s">
        <v>1407</v>
      </c>
      <c r="F103" s="246">
        <v>0</v>
      </c>
      <c r="G103" s="247">
        <f t="shared" si="1"/>
        <v>0</v>
      </c>
    </row>
    <row r="104" spans="1:8" s="227" customFormat="1">
      <c r="A104" s="232"/>
      <c r="B104" s="232"/>
      <c r="C104" s="248" t="s">
        <v>2207</v>
      </c>
      <c r="D104" s="249"/>
      <c r="E104" s="249"/>
      <c r="F104" s="250"/>
      <c r="G104" s="251"/>
      <c r="H104" s="250"/>
    </row>
    <row r="105" spans="1:8" s="227" customFormat="1">
      <c r="A105" s="241">
        <v>33</v>
      </c>
      <c r="B105" s="242">
        <v>5958176000</v>
      </c>
      <c r="C105" s="243" t="s">
        <v>2208</v>
      </c>
      <c r="D105" s="244">
        <v>35.938600000000001</v>
      </c>
      <c r="E105" s="245" t="s">
        <v>235</v>
      </c>
      <c r="F105" s="246">
        <v>0</v>
      </c>
      <c r="G105" s="247">
        <f t="shared" si="1"/>
        <v>0</v>
      </c>
    </row>
    <row r="106" spans="1:8" s="227" customFormat="1">
      <c r="A106" s="232"/>
      <c r="B106" s="232"/>
      <c r="C106" s="248" t="s">
        <v>2205</v>
      </c>
      <c r="D106" s="249"/>
      <c r="E106" s="249"/>
      <c r="F106" s="250"/>
      <c r="G106" s="251"/>
      <c r="H106" s="250"/>
    </row>
    <row r="107" spans="1:8" s="227" customFormat="1">
      <c r="A107" s="241">
        <v>34</v>
      </c>
      <c r="B107" s="242" t="s">
        <v>2209</v>
      </c>
      <c r="C107" s="243" t="s">
        <v>2210</v>
      </c>
      <c r="D107" s="244">
        <v>448</v>
      </c>
      <c r="E107" s="245" t="s">
        <v>1407</v>
      </c>
      <c r="F107" s="246">
        <v>0</v>
      </c>
      <c r="G107" s="247">
        <f t="shared" si="1"/>
        <v>0</v>
      </c>
    </row>
    <row r="108" spans="1:8" s="227" customFormat="1">
      <c r="A108" s="232"/>
      <c r="B108" s="232"/>
      <c r="C108" s="252" t="s">
        <v>2207</v>
      </c>
      <c r="D108" s="253"/>
      <c r="E108" s="253"/>
      <c r="F108" s="254"/>
      <c r="G108" s="251"/>
      <c r="H108" s="254"/>
    </row>
    <row r="109" spans="1:8" s="227" customFormat="1" ht="25.5">
      <c r="A109" s="241">
        <v>35</v>
      </c>
      <c r="B109" s="242" t="s">
        <v>2211</v>
      </c>
      <c r="C109" s="243" t="s">
        <v>2212</v>
      </c>
      <c r="D109" s="244">
        <v>11</v>
      </c>
      <c r="E109" s="245" t="s">
        <v>1416</v>
      </c>
      <c r="F109" s="246">
        <v>0</v>
      </c>
      <c r="G109" s="247">
        <f t="shared" si="1"/>
        <v>0</v>
      </c>
    </row>
    <row r="110" spans="1:8" s="227" customFormat="1">
      <c r="A110" s="471"/>
      <c r="B110" s="232"/>
      <c r="C110" s="248" t="s">
        <v>2213</v>
      </c>
      <c r="D110" s="249"/>
      <c r="E110" s="249"/>
      <c r="F110" s="250"/>
      <c r="G110" s="251"/>
      <c r="H110" s="250"/>
    </row>
    <row r="111" spans="1:8" s="227" customFormat="1">
      <c r="A111" s="471"/>
      <c r="B111" s="232"/>
      <c r="C111" s="248" t="s">
        <v>2214</v>
      </c>
      <c r="D111" s="249"/>
      <c r="E111" s="249"/>
      <c r="F111" s="250"/>
      <c r="G111" s="251"/>
      <c r="H111" s="250"/>
    </row>
    <row r="112" spans="1:8" s="227" customFormat="1" ht="38.25">
      <c r="A112" s="241">
        <v>36</v>
      </c>
      <c r="B112" s="242">
        <v>5905085055</v>
      </c>
      <c r="C112" s="243" t="s">
        <v>2215</v>
      </c>
      <c r="D112" s="244">
        <v>4.2510000000000003</v>
      </c>
      <c r="E112" s="245" t="s">
        <v>2172</v>
      </c>
      <c r="F112" s="246">
        <v>0</v>
      </c>
      <c r="G112" s="247">
        <f t="shared" si="1"/>
        <v>0</v>
      </c>
    </row>
    <row r="113" spans="1:8" s="227" customFormat="1">
      <c r="A113" s="471"/>
      <c r="B113" s="232"/>
      <c r="C113" s="248" t="s">
        <v>2216</v>
      </c>
      <c r="D113" s="249"/>
      <c r="E113" s="249"/>
      <c r="F113" s="250"/>
      <c r="G113" s="251"/>
      <c r="H113" s="250"/>
    </row>
    <row r="114" spans="1:8" s="227" customFormat="1">
      <c r="A114" s="471"/>
      <c r="B114" s="232"/>
      <c r="C114" s="248" t="s">
        <v>2217</v>
      </c>
      <c r="D114" s="249"/>
      <c r="E114" s="249"/>
      <c r="F114" s="250"/>
      <c r="G114" s="251"/>
      <c r="H114" s="250"/>
    </row>
    <row r="115" spans="1:8" s="227" customFormat="1" ht="25.5">
      <c r="A115" s="241">
        <v>37</v>
      </c>
      <c r="B115" s="242" t="s">
        <v>2218</v>
      </c>
      <c r="C115" s="243" t="s">
        <v>2219</v>
      </c>
      <c r="D115" s="244">
        <v>6322.9373999999998</v>
      </c>
      <c r="E115" s="245" t="s">
        <v>1416</v>
      </c>
      <c r="F115" s="246">
        <v>0</v>
      </c>
      <c r="G115" s="247">
        <f t="shared" ref="G115:G173" si="2">D115*F115</f>
        <v>0</v>
      </c>
    </row>
    <row r="116" spans="1:8" s="227" customFormat="1" ht="23.25">
      <c r="A116" s="471"/>
      <c r="B116" s="232"/>
      <c r="C116" s="248" t="s">
        <v>2220</v>
      </c>
      <c r="D116" s="249"/>
      <c r="E116" s="249"/>
      <c r="F116" s="250"/>
      <c r="G116" s="251"/>
      <c r="H116" s="250"/>
    </row>
    <row r="117" spans="1:8" s="227" customFormat="1">
      <c r="A117" s="471"/>
      <c r="B117" s="232"/>
      <c r="C117" s="248" t="s">
        <v>2221</v>
      </c>
      <c r="D117" s="249"/>
      <c r="E117" s="249"/>
      <c r="F117" s="250"/>
      <c r="G117" s="251"/>
      <c r="H117" s="250"/>
    </row>
    <row r="118" spans="1:8" s="227" customFormat="1">
      <c r="A118" s="471"/>
      <c r="B118" s="232"/>
      <c r="C118" s="248" t="s">
        <v>2222</v>
      </c>
      <c r="D118" s="249"/>
      <c r="E118" s="249"/>
      <c r="F118" s="250"/>
      <c r="G118" s="251"/>
      <c r="H118" s="250"/>
    </row>
    <row r="119" spans="1:8" s="227" customFormat="1" ht="38.25">
      <c r="A119" s="241">
        <v>38</v>
      </c>
      <c r="B119" s="242" t="s">
        <v>2223</v>
      </c>
      <c r="C119" s="243" t="s">
        <v>2224</v>
      </c>
      <c r="D119" s="244">
        <v>84.4</v>
      </c>
      <c r="E119" s="245" t="s">
        <v>167</v>
      </c>
      <c r="F119" s="246">
        <v>0</v>
      </c>
      <c r="G119" s="247">
        <f t="shared" si="2"/>
        <v>0</v>
      </c>
    </row>
    <row r="120" spans="1:8" s="227" customFormat="1">
      <c r="A120" s="471"/>
      <c r="B120" s="232"/>
      <c r="C120" s="248" t="s">
        <v>2225</v>
      </c>
      <c r="D120" s="249"/>
      <c r="E120" s="249"/>
      <c r="F120" s="250"/>
      <c r="G120" s="251"/>
      <c r="H120" s="250"/>
    </row>
    <row r="121" spans="1:8" s="227" customFormat="1">
      <c r="A121" s="471"/>
      <c r="B121" s="232"/>
      <c r="C121" s="248" t="s">
        <v>2226</v>
      </c>
      <c r="D121" s="249"/>
      <c r="E121" s="249"/>
      <c r="F121" s="250"/>
      <c r="G121" s="251"/>
      <c r="H121" s="250"/>
    </row>
    <row r="122" spans="1:8" s="227" customFormat="1" ht="25.5">
      <c r="A122" s="241">
        <v>39</v>
      </c>
      <c r="B122" s="242" t="s">
        <v>2227</v>
      </c>
      <c r="C122" s="243" t="s">
        <v>2219</v>
      </c>
      <c r="D122" s="244">
        <v>156.13999999999999</v>
      </c>
      <c r="E122" s="245" t="s">
        <v>1416</v>
      </c>
      <c r="F122" s="246">
        <v>0</v>
      </c>
      <c r="G122" s="247">
        <f t="shared" si="2"/>
        <v>0</v>
      </c>
    </row>
    <row r="123" spans="1:8" s="227" customFormat="1">
      <c r="A123" s="471"/>
      <c r="B123" s="232"/>
      <c r="C123" s="248" t="s">
        <v>2228</v>
      </c>
      <c r="D123" s="249"/>
      <c r="E123" s="249"/>
      <c r="F123" s="250"/>
      <c r="G123" s="251"/>
      <c r="H123" s="250"/>
    </row>
    <row r="124" spans="1:8" s="227" customFormat="1">
      <c r="A124" s="471"/>
      <c r="B124" s="232"/>
      <c r="C124" s="248" t="s">
        <v>2229</v>
      </c>
      <c r="D124" s="249"/>
      <c r="E124" s="249"/>
      <c r="F124" s="250"/>
      <c r="G124" s="251"/>
      <c r="H124" s="250"/>
    </row>
    <row r="125" spans="1:8" s="227" customFormat="1">
      <c r="A125" s="471"/>
      <c r="B125" s="232"/>
      <c r="C125" s="248" t="s">
        <v>2230</v>
      </c>
      <c r="D125" s="249"/>
      <c r="E125" s="249"/>
      <c r="F125" s="250"/>
      <c r="G125" s="251"/>
      <c r="H125" s="250"/>
    </row>
    <row r="126" spans="1:8" s="227" customFormat="1" ht="38.25">
      <c r="A126" s="241">
        <v>40</v>
      </c>
      <c r="B126" s="242" t="s">
        <v>2231</v>
      </c>
      <c r="C126" s="243" t="s">
        <v>2224</v>
      </c>
      <c r="D126" s="244">
        <v>40</v>
      </c>
      <c r="E126" s="245" t="s">
        <v>167</v>
      </c>
      <c r="F126" s="246">
        <v>0</v>
      </c>
      <c r="G126" s="247">
        <f t="shared" si="2"/>
        <v>0</v>
      </c>
    </row>
    <row r="127" spans="1:8" s="227" customFormat="1">
      <c r="A127" s="232"/>
      <c r="B127" s="232"/>
      <c r="C127" s="248" t="s">
        <v>2232</v>
      </c>
      <c r="D127" s="249"/>
      <c r="E127" s="249"/>
      <c r="F127" s="250"/>
      <c r="G127" s="251"/>
      <c r="H127" s="250"/>
    </row>
    <row r="128" spans="1:8" s="227" customFormat="1" ht="25.5">
      <c r="A128" s="241">
        <v>41</v>
      </c>
      <c r="B128" s="242" t="s">
        <v>2233</v>
      </c>
      <c r="C128" s="243" t="s">
        <v>2219</v>
      </c>
      <c r="D128" s="244">
        <v>74</v>
      </c>
      <c r="E128" s="245" t="s">
        <v>1416</v>
      </c>
      <c r="F128" s="246">
        <v>0</v>
      </c>
      <c r="G128" s="247">
        <f t="shared" si="2"/>
        <v>0</v>
      </c>
    </row>
    <row r="129" spans="1:8" s="227" customFormat="1">
      <c r="A129" s="232"/>
      <c r="B129" s="232"/>
      <c r="C129" s="248" t="s">
        <v>2234</v>
      </c>
      <c r="D129" s="249"/>
      <c r="E129" s="249"/>
      <c r="F129" s="250"/>
      <c r="G129" s="251"/>
      <c r="H129" s="250"/>
    </row>
    <row r="130" spans="1:8" s="227" customFormat="1" ht="38.25">
      <c r="A130" s="241">
        <v>42</v>
      </c>
      <c r="B130" s="242">
        <v>5905020020</v>
      </c>
      <c r="C130" s="243" t="s">
        <v>2235</v>
      </c>
      <c r="D130" s="244">
        <v>8582</v>
      </c>
      <c r="E130" s="245" t="s">
        <v>1421</v>
      </c>
      <c r="F130" s="246">
        <v>0</v>
      </c>
      <c r="G130" s="247">
        <f t="shared" si="2"/>
        <v>0</v>
      </c>
    </row>
    <row r="131" spans="1:8" s="227" customFormat="1">
      <c r="A131" s="471"/>
      <c r="B131" s="232"/>
      <c r="C131" s="248" t="s">
        <v>2236</v>
      </c>
      <c r="D131" s="249"/>
      <c r="E131" s="249"/>
      <c r="F131" s="250"/>
      <c r="G131" s="251"/>
      <c r="H131" s="250"/>
    </row>
    <row r="132" spans="1:8" s="227" customFormat="1">
      <c r="A132" s="471"/>
      <c r="B132" s="232"/>
      <c r="C132" s="248" t="s">
        <v>2237</v>
      </c>
      <c r="D132" s="249"/>
      <c r="E132" s="249"/>
      <c r="F132" s="250"/>
      <c r="G132" s="251"/>
      <c r="H132" s="250"/>
    </row>
    <row r="133" spans="1:8" s="227" customFormat="1" ht="38.25">
      <c r="A133" s="241">
        <v>43</v>
      </c>
      <c r="B133" s="242">
        <v>5914020020</v>
      </c>
      <c r="C133" s="243" t="s">
        <v>2238</v>
      </c>
      <c r="D133" s="244">
        <v>757.44</v>
      </c>
      <c r="E133" s="245" t="s">
        <v>167</v>
      </c>
      <c r="F133" s="246">
        <v>0</v>
      </c>
      <c r="G133" s="247">
        <f t="shared" si="2"/>
        <v>0</v>
      </c>
    </row>
    <row r="134" spans="1:8" s="227" customFormat="1">
      <c r="A134" s="232"/>
      <c r="B134" s="232"/>
      <c r="C134" s="248" t="s">
        <v>2239</v>
      </c>
      <c r="D134" s="249"/>
      <c r="E134" s="249"/>
      <c r="F134" s="250"/>
      <c r="G134" s="251"/>
      <c r="H134" s="250"/>
    </row>
    <row r="135" spans="1:8" s="227" customFormat="1" ht="25.5">
      <c r="A135" s="241">
        <v>44</v>
      </c>
      <c r="B135" s="242" t="s">
        <v>2240</v>
      </c>
      <c r="C135" s="243" t="s">
        <v>2219</v>
      </c>
      <c r="D135" s="244">
        <v>4576.6040000000003</v>
      </c>
      <c r="E135" s="245" t="s">
        <v>1416</v>
      </c>
      <c r="F135" s="246">
        <v>0</v>
      </c>
      <c r="G135" s="247">
        <f t="shared" si="2"/>
        <v>0</v>
      </c>
    </row>
    <row r="136" spans="1:8" s="227" customFormat="1">
      <c r="A136" s="471"/>
      <c r="B136" s="232"/>
      <c r="C136" s="248" t="s">
        <v>2241</v>
      </c>
      <c r="D136" s="249"/>
      <c r="E136" s="249"/>
      <c r="F136" s="250"/>
      <c r="G136" s="251"/>
      <c r="H136" s="250"/>
    </row>
    <row r="137" spans="1:8" s="227" customFormat="1">
      <c r="A137" s="471"/>
      <c r="B137" s="232"/>
      <c r="C137" s="248" t="s">
        <v>2242</v>
      </c>
      <c r="D137" s="249"/>
      <c r="E137" s="249"/>
      <c r="F137" s="250"/>
      <c r="G137" s="251"/>
      <c r="H137" s="250"/>
    </row>
    <row r="138" spans="1:8" s="227" customFormat="1">
      <c r="A138" s="471"/>
      <c r="B138" s="232"/>
      <c r="C138" s="248" t="s">
        <v>2243</v>
      </c>
      <c r="D138" s="249"/>
      <c r="E138" s="249"/>
      <c r="F138" s="250"/>
      <c r="G138" s="251"/>
      <c r="H138" s="250"/>
    </row>
    <row r="139" spans="1:8" s="227" customFormat="1">
      <c r="A139" s="471"/>
      <c r="B139" s="232"/>
      <c r="C139" s="248" t="s">
        <v>2244</v>
      </c>
      <c r="D139" s="249"/>
      <c r="E139" s="249"/>
      <c r="F139" s="250"/>
      <c r="G139" s="251"/>
      <c r="H139" s="250"/>
    </row>
    <row r="140" spans="1:8" s="227" customFormat="1">
      <c r="A140" s="471"/>
      <c r="B140" s="232"/>
      <c r="C140" s="248" t="s">
        <v>2245</v>
      </c>
      <c r="D140" s="249"/>
      <c r="E140" s="249"/>
      <c r="F140" s="250"/>
      <c r="G140" s="251"/>
      <c r="H140" s="250"/>
    </row>
    <row r="141" spans="1:8" s="227" customFormat="1">
      <c r="A141" s="471"/>
      <c r="B141" s="232"/>
      <c r="C141" s="248" t="s">
        <v>2246</v>
      </c>
      <c r="D141" s="249"/>
      <c r="E141" s="249"/>
      <c r="F141" s="250"/>
      <c r="G141" s="251"/>
      <c r="H141" s="250"/>
    </row>
    <row r="142" spans="1:8" s="227" customFormat="1">
      <c r="A142" s="241">
        <v>45</v>
      </c>
      <c r="B142" s="242">
        <v>9909000100</v>
      </c>
      <c r="C142" s="243" t="s">
        <v>2247</v>
      </c>
      <c r="D142" s="244">
        <v>11129.681399999999</v>
      </c>
      <c r="E142" s="245" t="s">
        <v>1416</v>
      </c>
      <c r="F142" s="246">
        <v>0</v>
      </c>
      <c r="G142" s="247">
        <f t="shared" si="2"/>
        <v>0</v>
      </c>
    </row>
    <row r="143" spans="1:8" s="227" customFormat="1">
      <c r="A143" s="471"/>
      <c r="B143" s="232"/>
      <c r="C143" s="248" t="s">
        <v>2248</v>
      </c>
      <c r="D143" s="249"/>
      <c r="E143" s="249"/>
      <c r="F143" s="250"/>
      <c r="G143" s="251"/>
      <c r="H143" s="250"/>
    </row>
    <row r="144" spans="1:8" s="227" customFormat="1">
      <c r="A144" s="471"/>
      <c r="B144" s="232"/>
      <c r="C144" s="248" t="s">
        <v>2249</v>
      </c>
      <c r="D144" s="249"/>
      <c r="E144" s="249"/>
      <c r="F144" s="250"/>
      <c r="G144" s="251"/>
      <c r="H144" s="250"/>
    </row>
    <row r="145" spans="1:8" s="227" customFormat="1">
      <c r="A145" s="471"/>
      <c r="B145" s="232"/>
      <c r="C145" s="248" t="s">
        <v>2221</v>
      </c>
      <c r="D145" s="249"/>
      <c r="E145" s="249"/>
      <c r="F145" s="250"/>
      <c r="G145" s="251"/>
      <c r="H145" s="250"/>
    </row>
    <row r="146" spans="1:8" s="227" customFormat="1">
      <c r="A146" s="471"/>
      <c r="B146" s="232"/>
      <c r="C146" s="248" t="s">
        <v>2222</v>
      </c>
      <c r="D146" s="249"/>
      <c r="E146" s="249"/>
      <c r="F146" s="250"/>
      <c r="G146" s="251"/>
      <c r="H146" s="250"/>
    </row>
    <row r="147" spans="1:8" s="227" customFormat="1">
      <c r="A147" s="471"/>
      <c r="B147" s="232"/>
      <c r="C147" s="248" t="s">
        <v>2250</v>
      </c>
      <c r="D147" s="249"/>
      <c r="E147" s="249"/>
      <c r="F147" s="250"/>
      <c r="G147" s="251"/>
      <c r="H147" s="250"/>
    </row>
    <row r="148" spans="1:8" s="227" customFormat="1">
      <c r="A148" s="471"/>
      <c r="B148" s="232"/>
      <c r="C148" s="248" t="s">
        <v>2229</v>
      </c>
      <c r="D148" s="249"/>
      <c r="E148" s="249"/>
      <c r="F148" s="250"/>
      <c r="G148" s="251"/>
      <c r="H148" s="250"/>
    </row>
    <row r="149" spans="1:8" s="227" customFormat="1">
      <c r="A149" s="471"/>
      <c r="B149" s="232"/>
      <c r="C149" s="248" t="s">
        <v>2230</v>
      </c>
      <c r="D149" s="249"/>
      <c r="E149" s="249"/>
      <c r="F149" s="250"/>
      <c r="G149" s="251"/>
      <c r="H149" s="250"/>
    </row>
    <row r="150" spans="1:8" s="227" customFormat="1">
      <c r="A150" s="471"/>
      <c r="B150" s="232"/>
      <c r="C150" s="248" t="s">
        <v>2251</v>
      </c>
      <c r="D150" s="249"/>
      <c r="E150" s="249"/>
      <c r="F150" s="250"/>
      <c r="G150" s="251"/>
      <c r="H150" s="250"/>
    </row>
    <row r="151" spans="1:8" s="227" customFormat="1">
      <c r="A151" s="471"/>
      <c r="B151" s="232"/>
      <c r="C151" s="248" t="s">
        <v>2242</v>
      </c>
      <c r="D151" s="249"/>
      <c r="E151" s="249"/>
      <c r="F151" s="250"/>
      <c r="G151" s="251"/>
      <c r="H151" s="250"/>
    </row>
    <row r="152" spans="1:8" s="227" customFormat="1">
      <c r="A152" s="471"/>
      <c r="B152" s="232"/>
      <c r="C152" s="248" t="s">
        <v>2243</v>
      </c>
      <c r="D152" s="249"/>
      <c r="E152" s="249"/>
      <c r="F152" s="250"/>
      <c r="G152" s="251"/>
      <c r="H152" s="250"/>
    </row>
    <row r="153" spans="1:8" s="227" customFormat="1">
      <c r="A153" s="471"/>
      <c r="B153" s="232"/>
      <c r="C153" s="248" t="s">
        <v>2244</v>
      </c>
      <c r="D153" s="249"/>
      <c r="E153" s="249"/>
      <c r="F153" s="250"/>
      <c r="G153" s="251"/>
      <c r="H153" s="250"/>
    </row>
    <row r="154" spans="1:8" s="227" customFormat="1">
      <c r="A154" s="471"/>
      <c r="B154" s="232"/>
      <c r="C154" s="248" t="s">
        <v>2245</v>
      </c>
      <c r="D154" s="249"/>
      <c r="E154" s="249"/>
      <c r="F154" s="250"/>
      <c r="G154" s="251"/>
      <c r="H154" s="250"/>
    </row>
    <row r="155" spans="1:8" s="227" customFormat="1">
      <c r="A155" s="471"/>
      <c r="B155" s="232"/>
      <c r="C155" s="248" t="s">
        <v>2246</v>
      </c>
      <c r="D155" s="249"/>
      <c r="E155" s="249"/>
      <c r="F155" s="250"/>
      <c r="G155" s="251"/>
      <c r="H155" s="250"/>
    </row>
    <row r="156" spans="1:8" s="227" customFormat="1" ht="25.5">
      <c r="A156" s="241">
        <v>46</v>
      </c>
      <c r="B156" s="242" t="s">
        <v>2252</v>
      </c>
      <c r="C156" s="243" t="s">
        <v>2166</v>
      </c>
      <c r="D156" s="244">
        <v>11129.681399999999</v>
      </c>
      <c r="E156" s="245" t="s">
        <v>1416</v>
      </c>
      <c r="F156" s="246">
        <v>0</v>
      </c>
      <c r="G156" s="247">
        <f t="shared" si="2"/>
        <v>0</v>
      </c>
    </row>
    <row r="157" spans="1:8" s="227" customFormat="1">
      <c r="A157" s="232"/>
      <c r="B157" s="232"/>
      <c r="C157" s="248" t="s">
        <v>2253</v>
      </c>
      <c r="D157" s="249"/>
      <c r="E157" s="249"/>
      <c r="F157" s="250"/>
      <c r="G157" s="251"/>
      <c r="H157" s="250"/>
    </row>
    <row r="158" spans="1:8" s="227" customFormat="1" ht="38.25">
      <c r="A158" s="241">
        <v>47</v>
      </c>
      <c r="B158" s="242" t="s">
        <v>2254</v>
      </c>
      <c r="C158" s="243" t="s">
        <v>2255</v>
      </c>
      <c r="D158" s="244">
        <v>84.4</v>
      </c>
      <c r="E158" s="245" t="s">
        <v>167</v>
      </c>
      <c r="F158" s="246">
        <v>0</v>
      </c>
      <c r="G158" s="247">
        <f t="shared" si="2"/>
        <v>0</v>
      </c>
    </row>
    <row r="159" spans="1:8" s="227" customFormat="1">
      <c r="A159" s="471"/>
      <c r="B159" s="232"/>
      <c r="C159" s="248" t="s">
        <v>2225</v>
      </c>
      <c r="D159" s="249"/>
      <c r="E159" s="249"/>
      <c r="F159" s="250"/>
      <c r="G159" s="251"/>
      <c r="H159" s="250"/>
    </row>
    <row r="160" spans="1:8" s="227" customFormat="1">
      <c r="A160" s="471"/>
      <c r="B160" s="232"/>
      <c r="C160" s="248" t="s">
        <v>2226</v>
      </c>
      <c r="D160" s="249"/>
      <c r="E160" s="249"/>
      <c r="F160" s="250"/>
      <c r="G160" s="251"/>
      <c r="H160" s="250"/>
    </row>
    <row r="161" spans="1:8" s="227" customFormat="1" ht="38.25">
      <c r="A161" s="241">
        <v>48</v>
      </c>
      <c r="B161" s="242" t="s">
        <v>2254</v>
      </c>
      <c r="C161" s="243" t="s">
        <v>2255</v>
      </c>
      <c r="D161" s="244">
        <v>40</v>
      </c>
      <c r="E161" s="245" t="s">
        <v>167</v>
      </c>
      <c r="F161" s="246">
        <v>0</v>
      </c>
      <c r="G161" s="247">
        <f t="shared" si="2"/>
        <v>0</v>
      </c>
    </row>
    <row r="162" spans="1:8" s="227" customFormat="1">
      <c r="A162" s="232"/>
      <c r="B162" s="232"/>
      <c r="C162" s="248" t="s">
        <v>2232</v>
      </c>
      <c r="D162" s="249"/>
      <c r="E162" s="249"/>
      <c r="F162" s="250"/>
      <c r="G162" s="251"/>
      <c r="H162" s="250"/>
    </row>
    <row r="163" spans="1:8" s="227" customFormat="1" ht="38.25">
      <c r="A163" s="241">
        <v>49</v>
      </c>
      <c r="B163" s="242">
        <v>5905105030</v>
      </c>
      <c r="C163" s="243" t="s">
        <v>2256</v>
      </c>
      <c r="D163" s="244">
        <v>3417.8040000000001</v>
      </c>
      <c r="E163" s="245" t="s">
        <v>167</v>
      </c>
      <c r="F163" s="246">
        <v>0</v>
      </c>
      <c r="G163" s="247">
        <f t="shared" si="2"/>
        <v>0</v>
      </c>
    </row>
    <row r="164" spans="1:8" s="227" customFormat="1" ht="23.25">
      <c r="A164" s="471"/>
      <c r="B164" s="232"/>
      <c r="C164" s="248" t="s">
        <v>2257</v>
      </c>
      <c r="D164" s="249"/>
      <c r="E164" s="249"/>
      <c r="F164" s="250"/>
      <c r="G164" s="251"/>
      <c r="H164" s="250"/>
    </row>
    <row r="165" spans="1:8" s="227" customFormat="1">
      <c r="A165" s="471"/>
      <c r="B165" s="232"/>
      <c r="C165" s="248" t="s">
        <v>2258</v>
      </c>
      <c r="D165" s="249"/>
      <c r="E165" s="249"/>
      <c r="F165" s="250"/>
      <c r="G165" s="251"/>
      <c r="H165" s="250"/>
    </row>
    <row r="166" spans="1:8" s="227" customFormat="1">
      <c r="A166" s="471"/>
      <c r="B166" s="232"/>
      <c r="C166" s="248" t="s">
        <v>2259</v>
      </c>
      <c r="D166" s="249"/>
      <c r="E166" s="249"/>
      <c r="F166" s="250"/>
      <c r="G166" s="251"/>
      <c r="H166" s="250"/>
    </row>
    <row r="167" spans="1:8" s="227" customFormat="1">
      <c r="A167" s="241">
        <v>50</v>
      </c>
      <c r="B167" s="242">
        <v>5955101000</v>
      </c>
      <c r="C167" s="243" t="s">
        <v>2260</v>
      </c>
      <c r="D167" s="244">
        <v>6553.0774000000001</v>
      </c>
      <c r="E167" s="245" t="s">
        <v>1416</v>
      </c>
      <c r="F167" s="246">
        <v>0</v>
      </c>
      <c r="G167" s="247">
        <f t="shared" si="2"/>
        <v>0</v>
      </c>
    </row>
    <row r="168" spans="1:8" s="227" customFormat="1">
      <c r="A168" s="471"/>
      <c r="B168" s="232"/>
      <c r="C168" s="248" t="s">
        <v>2261</v>
      </c>
      <c r="D168" s="249"/>
      <c r="E168" s="249"/>
      <c r="F168" s="250"/>
      <c r="G168" s="251"/>
      <c r="H168" s="250"/>
    </row>
    <row r="169" spans="1:8" s="227" customFormat="1">
      <c r="A169" s="471"/>
      <c r="B169" s="232"/>
      <c r="C169" s="248" t="s">
        <v>2262</v>
      </c>
      <c r="D169" s="249"/>
      <c r="E169" s="249"/>
      <c r="F169" s="250"/>
      <c r="G169" s="251"/>
      <c r="H169" s="250"/>
    </row>
    <row r="170" spans="1:8" s="227" customFormat="1">
      <c r="A170" s="471"/>
      <c r="B170" s="232"/>
      <c r="C170" s="248" t="s">
        <v>2263</v>
      </c>
      <c r="D170" s="249"/>
      <c r="E170" s="249"/>
      <c r="F170" s="250"/>
      <c r="G170" s="251"/>
      <c r="H170" s="250"/>
    </row>
    <row r="171" spans="1:8" s="227" customFormat="1" ht="25.5">
      <c r="A171" s="241">
        <v>51</v>
      </c>
      <c r="B171" s="242" t="s">
        <v>2264</v>
      </c>
      <c r="C171" s="243" t="s">
        <v>2166</v>
      </c>
      <c r="D171" s="244">
        <v>6553.0774000000001</v>
      </c>
      <c r="E171" s="245" t="s">
        <v>1416</v>
      </c>
      <c r="F171" s="246">
        <v>0</v>
      </c>
      <c r="G171" s="247">
        <f t="shared" si="2"/>
        <v>0</v>
      </c>
    </row>
    <row r="172" spans="1:8" s="227" customFormat="1">
      <c r="A172" s="232"/>
      <c r="B172" s="232"/>
      <c r="C172" s="248" t="s">
        <v>2265</v>
      </c>
      <c r="D172" s="249"/>
      <c r="E172" s="249"/>
      <c r="F172" s="250"/>
      <c r="G172" s="251"/>
      <c r="H172" s="250"/>
    </row>
    <row r="173" spans="1:8" s="227" customFormat="1" ht="38.25">
      <c r="A173" s="241">
        <v>52</v>
      </c>
      <c r="B173" s="242">
        <v>5909032020</v>
      </c>
      <c r="C173" s="243" t="s">
        <v>2266</v>
      </c>
      <c r="D173" s="244">
        <v>4.3710000000000004</v>
      </c>
      <c r="E173" s="245" t="s">
        <v>2172</v>
      </c>
      <c r="F173" s="246">
        <v>0</v>
      </c>
      <c r="G173" s="247">
        <f t="shared" si="2"/>
        <v>0</v>
      </c>
    </row>
    <row r="174" spans="1:8" s="227" customFormat="1">
      <c r="A174" s="471"/>
      <c r="B174" s="232"/>
      <c r="C174" s="248" t="s">
        <v>2267</v>
      </c>
      <c r="D174" s="249"/>
      <c r="E174" s="249"/>
      <c r="F174" s="250"/>
      <c r="G174" s="251"/>
      <c r="H174" s="250"/>
    </row>
    <row r="175" spans="1:8" s="227" customFormat="1">
      <c r="A175" s="471"/>
      <c r="B175" s="232"/>
      <c r="C175" s="248" t="s">
        <v>2268</v>
      </c>
      <c r="D175" s="249"/>
      <c r="E175" s="249"/>
      <c r="F175" s="250"/>
      <c r="G175" s="251"/>
      <c r="H175" s="250"/>
    </row>
    <row r="176" spans="1:8" s="227" customFormat="1">
      <c r="A176" s="471"/>
      <c r="B176" s="232"/>
      <c r="C176" s="248" t="s">
        <v>2269</v>
      </c>
      <c r="D176" s="249"/>
      <c r="E176" s="249"/>
      <c r="F176" s="250"/>
      <c r="G176" s="251"/>
      <c r="H176" s="250"/>
    </row>
    <row r="177" spans="1:8" s="227" customFormat="1">
      <c r="A177" s="471"/>
      <c r="B177" s="232"/>
      <c r="C177" s="248" t="s">
        <v>2270</v>
      </c>
      <c r="D177" s="249"/>
      <c r="E177" s="249"/>
      <c r="F177" s="250"/>
      <c r="G177" s="251"/>
      <c r="H177" s="250"/>
    </row>
    <row r="178" spans="1:8" s="227" customFormat="1">
      <c r="A178" s="471"/>
      <c r="B178" s="232"/>
      <c r="C178" s="248" t="s">
        <v>2271</v>
      </c>
      <c r="D178" s="249"/>
      <c r="E178" s="249"/>
      <c r="F178" s="250"/>
      <c r="G178" s="251"/>
      <c r="H178" s="250"/>
    </row>
    <row r="179" spans="1:8" s="227" customFormat="1">
      <c r="A179" s="471"/>
      <c r="B179" s="232"/>
      <c r="C179" s="248" t="s">
        <v>2272</v>
      </c>
      <c r="D179" s="249"/>
      <c r="E179" s="249"/>
      <c r="F179" s="250"/>
      <c r="G179" s="251"/>
      <c r="H179" s="250"/>
    </row>
    <row r="180" spans="1:8" s="227" customFormat="1">
      <c r="A180" s="241">
        <v>53</v>
      </c>
      <c r="B180" s="242" t="s">
        <v>2273</v>
      </c>
      <c r="C180" s="243" t="s">
        <v>2121</v>
      </c>
      <c r="D180" s="244">
        <v>5</v>
      </c>
      <c r="E180" s="245" t="s">
        <v>1407</v>
      </c>
      <c r="F180" s="246">
        <v>0</v>
      </c>
      <c r="G180" s="247">
        <f t="shared" ref="G180:G237" si="3">D180*F180</f>
        <v>0</v>
      </c>
    </row>
    <row r="181" spans="1:8" s="227" customFormat="1">
      <c r="A181" s="471"/>
      <c r="B181" s="232"/>
      <c r="C181" s="248" t="s">
        <v>2274</v>
      </c>
      <c r="D181" s="249"/>
      <c r="E181" s="249"/>
      <c r="F181" s="250"/>
      <c r="G181" s="251"/>
      <c r="H181" s="250"/>
    </row>
    <row r="182" spans="1:8" s="227" customFormat="1">
      <c r="A182" s="471"/>
      <c r="B182" s="232"/>
      <c r="C182" s="248" t="s">
        <v>2275</v>
      </c>
      <c r="D182" s="249"/>
      <c r="E182" s="249"/>
      <c r="F182" s="250"/>
      <c r="G182" s="251"/>
      <c r="H182" s="250"/>
    </row>
    <row r="183" spans="1:8" s="227" customFormat="1" ht="38.25">
      <c r="A183" s="241">
        <v>54</v>
      </c>
      <c r="B183" s="242">
        <v>22111001</v>
      </c>
      <c r="C183" s="243" t="s">
        <v>2276</v>
      </c>
      <c r="D183" s="244">
        <v>21.454999999999998</v>
      </c>
      <c r="E183" s="245" t="s">
        <v>2172</v>
      </c>
      <c r="F183" s="246">
        <v>0</v>
      </c>
      <c r="G183" s="247">
        <f t="shared" si="3"/>
        <v>0</v>
      </c>
    </row>
    <row r="184" spans="1:8" s="227" customFormat="1">
      <c r="A184" s="471"/>
      <c r="B184" s="232"/>
      <c r="C184" s="248" t="s">
        <v>2277</v>
      </c>
      <c r="D184" s="249"/>
      <c r="E184" s="249"/>
      <c r="F184" s="250"/>
      <c r="G184" s="251"/>
      <c r="H184" s="250"/>
    </row>
    <row r="185" spans="1:8" s="227" customFormat="1">
      <c r="A185" s="471"/>
      <c r="B185" s="232"/>
      <c r="C185" s="248" t="s">
        <v>2278</v>
      </c>
      <c r="D185" s="249"/>
      <c r="E185" s="249"/>
      <c r="F185" s="250"/>
      <c r="G185" s="251"/>
      <c r="H185" s="250"/>
    </row>
    <row r="186" spans="1:8" s="227" customFormat="1">
      <c r="A186" s="471"/>
      <c r="B186" s="232"/>
      <c r="C186" s="248" t="s">
        <v>2279</v>
      </c>
      <c r="D186" s="249"/>
      <c r="E186" s="249"/>
      <c r="F186" s="250"/>
      <c r="G186" s="251"/>
      <c r="H186" s="250"/>
    </row>
    <row r="187" spans="1:8" s="227" customFormat="1" ht="38.25">
      <c r="A187" s="241">
        <v>55</v>
      </c>
      <c r="B187" s="242">
        <v>5910020130</v>
      </c>
      <c r="C187" s="243" t="s">
        <v>2280</v>
      </c>
      <c r="D187" s="244">
        <v>32</v>
      </c>
      <c r="E187" s="245" t="s">
        <v>2116</v>
      </c>
      <c r="F187" s="246">
        <v>0</v>
      </c>
      <c r="G187" s="247">
        <f t="shared" si="3"/>
        <v>0</v>
      </c>
    </row>
    <row r="188" spans="1:8" s="227" customFormat="1" ht="23.25">
      <c r="A188" s="232"/>
      <c r="B188" s="232"/>
      <c r="C188" s="248" t="s">
        <v>2281</v>
      </c>
      <c r="D188" s="249"/>
      <c r="E188" s="249"/>
      <c r="F188" s="250"/>
      <c r="G188" s="251"/>
      <c r="H188" s="250"/>
    </row>
    <row r="189" spans="1:8" s="227" customFormat="1" ht="38.25">
      <c r="A189" s="241">
        <v>56</v>
      </c>
      <c r="B189" s="242">
        <v>5910035030</v>
      </c>
      <c r="C189" s="243" t="s">
        <v>2282</v>
      </c>
      <c r="D189" s="244">
        <v>32</v>
      </c>
      <c r="E189" s="245" t="s">
        <v>2116</v>
      </c>
      <c r="F189" s="246">
        <v>0</v>
      </c>
      <c r="G189" s="247">
        <f t="shared" si="3"/>
        <v>0</v>
      </c>
    </row>
    <row r="190" spans="1:8" s="227" customFormat="1">
      <c r="A190" s="232"/>
      <c r="B190" s="232"/>
      <c r="C190" s="248" t="s">
        <v>2283</v>
      </c>
      <c r="D190" s="249"/>
      <c r="E190" s="249"/>
      <c r="F190" s="250"/>
      <c r="G190" s="251"/>
      <c r="H190" s="250"/>
    </row>
    <row r="191" spans="1:8" s="227" customFormat="1" ht="38.25">
      <c r="A191" s="241">
        <v>57</v>
      </c>
      <c r="B191" s="242">
        <v>5910040330</v>
      </c>
      <c r="C191" s="243" t="s">
        <v>2284</v>
      </c>
      <c r="D191" s="244">
        <v>8854</v>
      </c>
      <c r="E191" s="245" t="s">
        <v>235</v>
      </c>
      <c r="F191" s="246">
        <v>0</v>
      </c>
      <c r="G191" s="247">
        <f t="shared" si="3"/>
        <v>0</v>
      </c>
    </row>
    <row r="192" spans="1:8" s="227" customFormat="1">
      <c r="A192" s="232"/>
      <c r="B192" s="232"/>
      <c r="C192" s="248" t="s">
        <v>2285</v>
      </c>
      <c r="D192" s="249"/>
      <c r="E192" s="249"/>
      <c r="F192" s="250"/>
      <c r="G192" s="251"/>
      <c r="H192" s="250"/>
    </row>
    <row r="193" spans="1:8" s="227" customFormat="1" ht="38.25">
      <c r="A193" s="241">
        <v>58</v>
      </c>
      <c r="B193" s="242">
        <v>5910040430</v>
      </c>
      <c r="C193" s="243" t="s">
        <v>2286</v>
      </c>
      <c r="D193" s="244">
        <v>8854</v>
      </c>
      <c r="E193" s="245" t="s">
        <v>235</v>
      </c>
      <c r="F193" s="246">
        <v>0</v>
      </c>
      <c r="G193" s="247">
        <f t="shared" si="3"/>
        <v>0</v>
      </c>
    </row>
    <row r="194" spans="1:8" s="227" customFormat="1">
      <c r="A194" s="232"/>
      <c r="B194" s="232"/>
      <c r="C194" s="248" t="s">
        <v>2285</v>
      </c>
      <c r="D194" s="249"/>
      <c r="E194" s="249"/>
      <c r="F194" s="250"/>
      <c r="G194" s="251"/>
      <c r="H194" s="250"/>
    </row>
    <row r="195" spans="1:8" s="227" customFormat="1" ht="38.25">
      <c r="A195" s="241">
        <v>59</v>
      </c>
      <c r="B195" s="242">
        <v>33131001</v>
      </c>
      <c r="C195" s="243" t="s">
        <v>2287</v>
      </c>
      <c r="D195" s="244">
        <v>4427</v>
      </c>
      <c r="E195" s="245" t="s">
        <v>235</v>
      </c>
      <c r="F195" s="246">
        <v>0</v>
      </c>
      <c r="G195" s="247">
        <f t="shared" si="3"/>
        <v>0</v>
      </c>
    </row>
    <row r="196" spans="1:8" s="227" customFormat="1">
      <c r="A196" s="232"/>
      <c r="B196" s="232"/>
      <c r="C196" s="248" t="s">
        <v>2288</v>
      </c>
      <c r="D196" s="249"/>
      <c r="E196" s="249"/>
      <c r="F196" s="250"/>
      <c r="G196" s="251"/>
      <c r="H196" s="250"/>
    </row>
    <row r="197" spans="1:8" s="227" customFormat="1" ht="25.5">
      <c r="A197" s="241">
        <v>60</v>
      </c>
      <c r="B197" s="242">
        <v>5913060020</v>
      </c>
      <c r="C197" s="243" t="s">
        <v>2289</v>
      </c>
      <c r="D197" s="244">
        <v>6</v>
      </c>
      <c r="E197" s="245" t="s">
        <v>1407</v>
      </c>
      <c r="F197" s="246">
        <v>0</v>
      </c>
      <c r="G197" s="247">
        <f t="shared" si="3"/>
        <v>0</v>
      </c>
    </row>
    <row r="198" spans="1:8" s="227" customFormat="1">
      <c r="A198" s="471"/>
      <c r="B198" s="232"/>
      <c r="C198" s="248" t="s">
        <v>2290</v>
      </c>
      <c r="D198" s="249"/>
      <c r="E198" s="249"/>
      <c r="F198" s="250"/>
      <c r="G198" s="251"/>
      <c r="H198" s="250"/>
    </row>
    <row r="199" spans="1:8" s="227" customFormat="1">
      <c r="A199" s="471"/>
      <c r="B199" s="232"/>
      <c r="C199" s="248" t="s">
        <v>2291</v>
      </c>
      <c r="D199" s="249"/>
      <c r="E199" s="249"/>
      <c r="F199" s="250"/>
      <c r="G199" s="251"/>
      <c r="H199" s="250"/>
    </row>
    <row r="200" spans="1:8" s="227" customFormat="1" ht="25.5">
      <c r="A200" s="241">
        <v>61</v>
      </c>
      <c r="B200" s="242">
        <v>5913130010</v>
      </c>
      <c r="C200" s="243" t="s">
        <v>2292</v>
      </c>
      <c r="D200" s="244">
        <v>4</v>
      </c>
      <c r="E200" s="245" t="s">
        <v>1407</v>
      </c>
      <c r="F200" s="246">
        <v>0</v>
      </c>
      <c r="G200" s="247">
        <f t="shared" si="3"/>
        <v>0</v>
      </c>
    </row>
    <row r="201" spans="1:8" s="227" customFormat="1">
      <c r="A201" s="232"/>
      <c r="B201" s="232"/>
      <c r="C201" s="248" t="s">
        <v>2293</v>
      </c>
      <c r="D201" s="249"/>
      <c r="E201" s="249"/>
      <c r="F201" s="250"/>
      <c r="G201" s="251"/>
      <c r="H201" s="250"/>
    </row>
    <row r="202" spans="1:8" s="227" customFormat="1" ht="25.5">
      <c r="A202" s="241">
        <v>62</v>
      </c>
      <c r="B202" s="242">
        <v>5913235020</v>
      </c>
      <c r="C202" s="243" t="s">
        <v>2294</v>
      </c>
      <c r="D202" s="244">
        <v>12</v>
      </c>
      <c r="E202" s="245" t="s">
        <v>235</v>
      </c>
      <c r="F202" s="246">
        <v>0</v>
      </c>
      <c r="G202" s="247">
        <f t="shared" si="3"/>
        <v>0</v>
      </c>
    </row>
    <row r="203" spans="1:8" s="227" customFormat="1">
      <c r="A203" s="232"/>
      <c r="B203" s="232"/>
      <c r="C203" s="248" t="s">
        <v>2295</v>
      </c>
      <c r="D203" s="249"/>
      <c r="E203" s="249"/>
      <c r="F203" s="250"/>
      <c r="G203" s="251"/>
      <c r="H203" s="250"/>
    </row>
    <row r="204" spans="1:8" s="227" customFormat="1" ht="25.5">
      <c r="A204" s="241">
        <v>63</v>
      </c>
      <c r="B204" s="242">
        <v>5913240020</v>
      </c>
      <c r="C204" s="243" t="s">
        <v>2296</v>
      </c>
      <c r="D204" s="244">
        <v>36</v>
      </c>
      <c r="E204" s="245" t="s">
        <v>1421</v>
      </c>
      <c r="F204" s="246">
        <v>0</v>
      </c>
      <c r="G204" s="247">
        <f t="shared" si="3"/>
        <v>0</v>
      </c>
    </row>
    <row r="205" spans="1:8" s="227" customFormat="1">
      <c r="A205" s="232"/>
      <c r="B205" s="232"/>
      <c r="C205" s="248" t="s">
        <v>2297</v>
      </c>
      <c r="D205" s="249"/>
      <c r="E205" s="249"/>
      <c r="F205" s="250"/>
      <c r="G205" s="251"/>
      <c r="H205" s="250"/>
    </row>
    <row r="206" spans="1:8" s="227" customFormat="1" ht="25.5">
      <c r="A206" s="241">
        <v>64</v>
      </c>
      <c r="B206" s="242">
        <v>5913215020</v>
      </c>
      <c r="C206" s="243" t="s">
        <v>2298</v>
      </c>
      <c r="D206" s="244">
        <v>12</v>
      </c>
      <c r="E206" s="245" t="s">
        <v>235</v>
      </c>
      <c r="F206" s="246">
        <v>0</v>
      </c>
      <c r="G206" s="247">
        <f t="shared" si="3"/>
        <v>0</v>
      </c>
    </row>
    <row r="207" spans="1:8" s="227" customFormat="1">
      <c r="A207" s="232"/>
      <c r="B207" s="232"/>
      <c r="C207" s="248" t="s">
        <v>2295</v>
      </c>
      <c r="D207" s="249"/>
      <c r="E207" s="249"/>
      <c r="F207" s="250"/>
      <c r="G207" s="251"/>
      <c r="H207" s="250"/>
    </row>
    <row r="208" spans="1:8" s="227" customFormat="1">
      <c r="A208" s="241">
        <v>65</v>
      </c>
      <c r="B208" s="242">
        <v>9909000600</v>
      </c>
      <c r="C208" s="243" t="s">
        <v>2299</v>
      </c>
      <c r="D208" s="244">
        <v>12.96</v>
      </c>
      <c r="E208" s="245" t="s">
        <v>1416</v>
      </c>
      <c r="F208" s="246">
        <v>0</v>
      </c>
      <c r="G208" s="247">
        <f t="shared" si="3"/>
        <v>0</v>
      </c>
    </row>
    <row r="209" spans="1:8" s="227" customFormat="1">
      <c r="A209" s="232"/>
      <c r="B209" s="232"/>
      <c r="C209" s="248" t="s">
        <v>2300</v>
      </c>
      <c r="D209" s="249"/>
      <c r="E209" s="249"/>
      <c r="F209" s="250"/>
      <c r="G209" s="251"/>
      <c r="H209" s="250"/>
    </row>
    <row r="210" spans="1:8" s="227" customFormat="1" ht="25.5">
      <c r="A210" s="241">
        <v>66</v>
      </c>
      <c r="B210" s="242" t="s">
        <v>2301</v>
      </c>
      <c r="C210" s="243" t="s">
        <v>2166</v>
      </c>
      <c r="D210" s="244">
        <v>12.96</v>
      </c>
      <c r="E210" s="245" t="s">
        <v>1416</v>
      </c>
      <c r="F210" s="246">
        <v>0</v>
      </c>
      <c r="G210" s="247">
        <f t="shared" si="3"/>
        <v>0</v>
      </c>
    </row>
    <row r="211" spans="1:8" s="227" customFormat="1">
      <c r="A211" s="232"/>
      <c r="B211" s="232"/>
      <c r="C211" s="248" t="s">
        <v>2302</v>
      </c>
      <c r="D211" s="249"/>
      <c r="E211" s="249"/>
      <c r="F211" s="250"/>
      <c r="G211" s="251"/>
      <c r="H211" s="250"/>
    </row>
    <row r="212" spans="1:8" s="227" customFormat="1">
      <c r="A212" s="241">
        <v>67</v>
      </c>
      <c r="B212" s="242">
        <v>5963101007</v>
      </c>
      <c r="C212" s="243" t="s">
        <v>2303</v>
      </c>
      <c r="D212" s="244">
        <v>12</v>
      </c>
      <c r="E212" s="245" t="s">
        <v>235</v>
      </c>
      <c r="F212" s="246">
        <v>0</v>
      </c>
      <c r="G212" s="247">
        <f t="shared" si="3"/>
        <v>0</v>
      </c>
    </row>
    <row r="213" spans="1:8" s="227" customFormat="1">
      <c r="A213" s="471"/>
      <c r="B213" s="232"/>
      <c r="C213" s="248" t="s">
        <v>2304</v>
      </c>
      <c r="D213" s="249"/>
      <c r="E213" s="249"/>
      <c r="F213" s="250"/>
      <c r="G213" s="251"/>
      <c r="H213" s="250"/>
    </row>
    <row r="214" spans="1:8" s="227" customFormat="1">
      <c r="A214" s="471"/>
      <c r="B214" s="232"/>
      <c r="C214" s="248" t="s">
        <v>2305</v>
      </c>
      <c r="D214" s="249"/>
      <c r="E214" s="249"/>
      <c r="F214" s="250"/>
      <c r="G214" s="251"/>
      <c r="H214" s="250"/>
    </row>
    <row r="215" spans="1:8" s="227" customFormat="1">
      <c r="A215" s="241">
        <v>68</v>
      </c>
      <c r="B215" s="242" t="s">
        <v>2306</v>
      </c>
      <c r="C215" s="243" t="s">
        <v>2307</v>
      </c>
      <c r="D215" s="244">
        <v>4.8</v>
      </c>
      <c r="E215" s="245" t="s">
        <v>235</v>
      </c>
      <c r="F215" s="246">
        <v>0</v>
      </c>
      <c r="G215" s="247">
        <f t="shared" si="3"/>
        <v>0</v>
      </c>
    </row>
    <row r="216" spans="1:8" s="227" customFormat="1">
      <c r="A216" s="232"/>
      <c r="B216" s="232"/>
      <c r="C216" s="248" t="s">
        <v>2308</v>
      </c>
      <c r="D216" s="249"/>
      <c r="E216" s="249"/>
      <c r="F216" s="250"/>
      <c r="G216" s="251"/>
      <c r="H216" s="250"/>
    </row>
    <row r="217" spans="1:8" s="227" customFormat="1" ht="38.25">
      <c r="A217" s="241">
        <v>69</v>
      </c>
      <c r="B217" s="242" t="s">
        <v>2309</v>
      </c>
      <c r="C217" s="243" t="s">
        <v>2188</v>
      </c>
      <c r="D217" s="244">
        <v>12.5</v>
      </c>
      <c r="E217" s="245" t="s">
        <v>1416</v>
      </c>
      <c r="F217" s="246">
        <v>0</v>
      </c>
      <c r="G217" s="247">
        <f t="shared" si="3"/>
        <v>0</v>
      </c>
    </row>
    <row r="218" spans="1:8" s="227" customFormat="1">
      <c r="A218" s="232"/>
      <c r="B218" s="232"/>
      <c r="C218" s="248" t="s">
        <v>2310</v>
      </c>
      <c r="D218" s="249"/>
      <c r="E218" s="249"/>
      <c r="F218" s="250"/>
      <c r="G218" s="251"/>
      <c r="H218" s="250"/>
    </row>
    <row r="219" spans="1:8" s="227" customFormat="1">
      <c r="A219" s="241">
        <v>70</v>
      </c>
      <c r="B219" s="242">
        <v>5964161000</v>
      </c>
      <c r="C219" s="243" t="s">
        <v>2311</v>
      </c>
      <c r="D219" s="244">
        <v>5.44</v>
      </c>
      <c r="E219" s="245" t="s">
        <v>167</v>
      </c>
      <c r="F219" s="246">
        <v>0</v>
      </c>
      <c r="G219" s="247">
        <f t="shared" si="3"/>
        <v>0</v>
      </c>
    </row>
    <row r="220" spans="1:8" s="227" customFormat="1">
      <c r="A220" s="471"/>
      <c r="B220" s="232"/>
      <c r="C220" s="248" t="s">
        <v>2312</v>
      </c>
      <c r="D220" s="249"/>
      <c r="E220" s="249"/>
      <c r="F220" s="250"/>
      <c r="G220" s="251"/>
      <c r="H220" s="250"/>
    </row>
    <row r="221" spans="1:8" s="227" customFormat="1">
      <c r="A221" s="471"/>
      <c r="B221" s="232"/>
      <c r="C221" s="248" t="s">
        <v>2313</v>
      </c>
      <c r="D221" s="249"/>
      <c r="E221" s="249"/>
      <c r="F221" s="250"/>
      <c r="G221" s="251"/>
      <c r="H221" s="250"/>
    </row>
    <row r="222" spans="1:8" s="227" customFormat="1">
      <c r="A222" s="471"/>
      <c r="B222" s="232"/>
      <c r="C222" s="248" t="s">
        <v>2314</v>
      </c>
      <c r="D222" s="249"/>
      <c r="E222" s="249"/>
      <c r="F222" s="250"/>
      <c r="G222" s="251"/>
      <c r="H222" s="250"/>
    </row>
    <row r="223" spans="1:8" s="227" customFormat="1">
      <c r="A223" s="471"/>
      <c r="B223" s="232"/>
      <c r="C223" s="248" t="s">
        <v>2315</v>
      </c>
      <c r="D223" s="249"/>
      <c r="E223" s="249"/>
      <c r="F223" s="250"/>
      <c r="G223" s="251"/>
      <c r="H223" s="250"/>
    </row>
    <row r="224" spans="1:8" s="227" customFormat="1">
      <c r="A224" s="471"/>
      <c r="B224" s="232"/>
      <c r="C224" s="248" t="s">
        <v>2316</v>
      </c>
      <c r="D224" s="249"/>
      <c r="E224" s="249"/>
      <c r="F224" s="250"/>
      <c r="G224" s="251"/>
      <c r="H224" s="250"/>
    </row>
    <row r="225" spans="1:8" s="227" customFormat="1" ht="25.5">
      <c r="A225" s="241">
        <v>71</v>
      </c>
      <c r="B225" s="242" t="s">
        <v>2317</v>
      </c>
      <c r="C225" s="243" t="s">
        <v>2318</v>
      </c>
      <c r="D225" s="244">
        <v>13.055999999999999</v>
      </c>
      <c r="E225" s="245" t="s">
        <v>1416</v>
      </c>
      <c r="F225" s="246">
        <v>0</v>
      </c>
      <c r="G225" s="247">
        <f t="shared" si="3"/>
        <v>0</v>
      </c>
    </row>
    <row r="226" spans="1:8" s="227" customFormat="1">
      <c r="A226" s="232"/>
      <c r="B226" s="232"/>
      <c r="C226" s="248" t="s">
        <v>2319</v>
      </c>
      <c r="D226" s="249"/>
      <c r="E226" s="249"/>
      <c r="F226" s="250"/>
      <c r="G226" s="251"/>
      <c r="H226" s="250"/>
    </row>
    <row r="227" spans="1:8" s="227" customFormat="1" ht="38.25">
      <c r="A227" s="241">
        <v>72</v>
      </c>
      <c r="B227" s="242">
        <v>5913040030</v>
      </c>
      <c r="C227" s="243" t="s">
        <v>2320</v>
      </c>
      <c r="D227" s="244">
        <v>12</v>
      </c>
      <c r="E227" s="245" t="s">
        <v>235</v>
      </c>
      <c r="F227" s="246">
        <v>0</v>
      </c>
      <c r="G227" s="247">
        <f t="shared" si="3"/>
        <v>0</v>
      </c>
    </row>
    <row r="228" spans="1:8" s="227" customFormat="1">
      <c r="A228" s="232"/>
      <c r="B228" s="232"/>
      <c r="C228" s="248" t="s">
        <v>2321</v>
      </c>
      <c r="D228" s="249"/>
      <c r="E228" s="249"/>
      <c r="F228" s="250"/>
      <c r="G228" s="251"/>
      <c r="H228" s="250"/>
    </row>
    <row r="229" spans="1:8" s="227" customFormat="1" ht="38.25">
      <c r="A229" s="241">
        <v>73</v>
      </c>
      <c r="B229" s="242">
        <v>5913040020</v>
      </c>
      <c r="C229" s="243" t="s">
        <v>2322</v>
      </c>
      <c r="D229" s="244">
        <v>4.8</v>
      </c>
      <c r="E229" s="245" t="s">
        <v>235</v>
      </c>
      <c r="F229" s="246">
        <v>0</v>
      </c>
      <c r="G229" s="247">
        <f t="shared" si="3"/>
        <v>0</v>
      </c>
    </row>
    <row r="230" spans="1:8" s="227" customFormat="1">
      <c r="A230" s="232"/>
      <c r="B230" s="232"/>
      <c r="C230" s="248" t="s">
        <v>2323</v>
      </c>
      <c r="D230" s="249"/>
      <c r="E230" s="249"/>
      <c r="F230" s="250"/>
      <c r="G230" s="251"/>
      <c r="H230" s="250"/>
    </row>
    <row r="231" spans="1:8" s="227" customFormat="1">
      <c r="A231" s="241">
        <v>74</v>
      </c>
      <c r="B231" s="242">
        <v>5963146000</v>
      </c>
      <c r="C231" s="243" t="s">
        <v>2324</v>
      </c>
      <c r="D231" s="244">
        <v>13.824</v>
      </c>
      <c r="E231" s="245" t="s">
        <v>1416</v>
      </c>
      <c r="F231" s="246">
        <v>0</v>
      </c>
      <c r="G231" s="247">
        <f t="shared" si="3"/>
        <v>0</v>
      </c>
    </row>
    <row r="232" spans="1:8" s="227" customFormat="1">
      <c r="A232" s="471"/>
      <c r="B232" s="232"/>
      <c r="C232" s="248" t="s">
        <v>2325</v>
      </c>
      <c r="D232" s="249"/>
      <c r="E232" s="249"/>
      <c r="F232" s="250"/>
      <c r="G232" s="251"/>
      <c r="H232" s="250"/>
    </row>
    <row r="233" spans="1:8" s="227" customFormat="1">
      <c r="A233" s="471"/>
      <c r="B233" s="232"/>
      <c r="C233" s="248" t="s">
        <v>2326</v>
      </c>
      <c r="D233" s="249"/>
      <c r="E233" s="249"/>
      <c r="F233" s="250"/>
      <c r="G233" s="251"/>
      <c r="H233" s="250"/>
    </row>
    <row r="234" spans="1:8" s="227" customFormat="1">
      <c r="A234" s="471"/>
      <c r="B234" s="232"/>
      <c r="C234" s="248" t="s">
        <v>2327</v>
      </c>
      <c r="D234" s="249"/>
      <c r="E234" s="249"/>
      <c r="F234" s="250"/>
      <c r="G234" s="251"/>
      <c r="H234" s="250"/>
    </row>
    <row r="235" spans="1:8" s="227" customFormat="1">
      <c r="A235" s="471"/>
      <c r="B235" s="232"/>
      <c r="C235" s="248" t="s">
        <v>2328</v>
      </c>
      <c r="D235" s="249"/>
      <c r="E235" s="249"/>
      <c r="F235" s="250"/>
      <c r="G235" s="251"/>
      <c r="H235" s="250"/>
    </row>
    <row r="236" spans="1:8" s="227" customFormat="1">
      <c r="A236" s="471"/>
      <c r="B236" s="232"/>
      <c r="C236" s="248" t="s">
        <v>2329</v>
      </c>
      <c r="D236" s="249"/>
      <c r="E236" s="249"/>
      <c r="F236" s="250"/>
      <c r="G236" s="251"/>
      <c r="H236" s="250"/>
    </row>
    <row r="237" spans="1:8" s="227" customFormat="1">
      <c r="A237" s="241">
        <v>75</v>
      </c>
      <c r="B237" s="242">
        <v>5963152000</v>
      </c>
      <c r="C237" s="243" t="s">
        <v>2330</v>
      </c>
      <c r="D237" s="244">
        <v>2.88</v>
      </c>
      <c r="E237" s="245" t="s">
        <v>1603</v>
      </c>
      <c r="F237" s="246">
        <v>0</v>
      </c>
      <c r="G237" s="247">
        <f t="shared" si="3"/>
        <v>0</v>
      </c>
    </row>
    <row r="238" spans="1:8" s="227" customFormat="1">
      <c r="A238" s="255"/>
      <c r="B238" s="232"/>
      <c r="C238" s="248" t="s">
        <v>2331</v>
      </c>
      <c r="D238" s="249"/>
      <c r="E238" s="249"/>
      <c r="F238" s="250"/>
      <c r="G238" s="251"/>
      <c r="H238" s="250"/>
    </row>
    <row r="239" spans="1:8" s="227" customFormat="1" ht="25.5">
      <c r="A239" s="241">
        <v>76</v>
      </c>
      <c r="B239" s="242" t="s">
        <v>2332</v>
      </c>
      <c r="C239" s="243" t="s">
        <v>2318</v>
      </c>
      <c r="D239" s="244">
        <v>13.824</v>
      </c>
      <c r="E239" s="245" t="s">
        <v>1416</v>
      </c>
      <c r="F239" s="246">
        <v>0</v>
      </c>
      <c r="G239" s="247">
        <f t="shared" ref="G239:G299" si="4">D239*F239</f>
        <v>0</v>
      </c>
    </row>
    <row r="240" spans="1:8" s="227" customFormat="1">
      <c r="A240" s="255"/>
      <c r="B240" s="232"/>
      <c r="C240" s="248" t="s">
        <v>2333</v>
      </c>
      <c r="D240" s="249"/>
      <c r="E240" s="249"/>
      <c r="F240" s="250"/>
      <c r="G240" s="251"/>
      <c r="H240" s="250"/>
    </row>
    <row r="241" spans="1:8" s="227" customFormat="1" ht="38.25">
      <c r="A241" s="241">
        <v>77</v>
      </c>
      <c r="B241" s="242">
        <v>5913250010</v>
      </c>
      <c r="C241" s="243" t="s">
        <v>2334</v>
      </c>
      <c r="D241" s="244">
        <v>38.4</v>
      </c>
      <c r="E241" s="245" t="s">
        <v>1421</v>
      </c>
      <c r="F241" s="246">
        <v>0</v>
      </c>
      <c r="G241" s="247">
        <f t="shared" si="4"/>
        <v>0</v>
      </c>
    </row>
    <row r="242" spans="1:8" s="227" customFormat="1">
      <c r="A242" s="471"/>
      <c r="B242" s="232"/>
      <c r="C242" s="248" t="s">
        <v>2325</v>
      </c>
      <c r="D242" s="249"/>
      <c r="E242" s="249"/>
      <c r="F242" s="250"/>
      <c r="G242" s="251"/>
      <c r="H242" s="250"/>
    </row>
    <row r="243" spans="1:8" s="227" customFormat="1">
      <c r="A243" s="471"/>
      <c r="B243" s="232"/>
      <c r="C243" s="248" t="s">
        <v>2335</v>
      </c>
      <c r="D243" s="249"/>
      <c r="E243" s="249"/>
      <c r="F243" s="250"/>
      <c r="G243" s="251"/>
      <c r="H243" s="250"/>
    </row>
    <row r="244" spans="1:8" s="227" customFormat="1">
      <c r="A244" s="471"/>
      <c r="B244" s="232"/>
      <c r="C244" s="248" t="s">
        <v>2336</v>
      </c>
      <c r="D244" s="249"/>
      <c r="E244" s="249"/>
      <c r="F244" s="250"/>
      <c r="G244" s="251"/>
      <c r="H244" s="250"/>
    </row>
    <row r="245" spans="1:8" s="227" customFormat="1">
      <c r="A245" s="471"/>
      <c r="B245" s="232"/>
      <c r="C245" s="248" t="s">
        <v>2337</v>
      </c>
      <c r="D245" s="249"/>
      <c r="E245" s="249"/>
      <c r="F245" s="250"/>
      <c r="G245" s="251"/>
      <c r="H245" s="250"/>
    </row>
    <row r="246" spans="1:8" s="227" customFormat="1">
      <c r="A246" s="471"/>
      <c r="B246" s="232"/>
      <c r="C246" s="248" t="s">
        <v>2338</v>
      </c>
      <c r="D246" s="249"/>
      <c r="E246" s="249"/>
      <c r="F246" s="250"/>
      <c r="G246" s="251"/>
      <c r="H246" s="250"/>
    </row>
    <row r="247" spans="1:8" s="227" customFormat="1" ht="25.5">
      <c r="A247" s="241">
        <v>78</v>
      </c>
      <c r="B247" s="242" t="s">
        <v>2339</v>
      </c>
      <c r="C247" s="243" t="s">
        <v>2340</v>
      </c>
      <c r="D247" s="244">
        <v>57.6</v>
      </c>
      <c r="E247" s="245" t="s">
        <v>1421</v>
      </c>
      <c r="F247" s="246">
        <v>0</v>
      </c>
      <c r="G247" s="247">
        <f t="shared" si="4"/>
        <v>0</v>
      </c>
    </row>
    <row r="248" spans="1:8" s="227" customFormat="1">
      <c r="A248" s="232"/>
      <c r="B248" s="232"/>
      <c r="C248" s="248" t="s">
        <v>2341</v>
      </c>
      <c r="D248" s="249"/>
      <c r="E248" s="249"/>
      <c r="F248" s="250"/>
      <c r="G248" s="251"/>
      <c r="H248" s="250"/>
    </row>
    <row r="249" spans="1:8" s="227" customFormat="1">
      <c r="A249" s="241">
        <v>79</v>
      </c>
      <c r="B249" s="242" t="s">
        <v>2342</v>
      </c>
      <c r="C249" s="243" t="s">
        <v>2343</v>
      </c>
      <c r="D249" s="244">
        <v>3</v>
      </c>
      <c r="E249" s="245" t="s">
        <v>1407</v>
      </c>
      <c r="F249" s="246">
        <v>0</v>
      </c>
      <c r="G249" s="247">
        <f t="shared" si="4"/>
        <v>0</v>
      </c>
    </row>
    <row r="250" spans="1:8" s="227" customFormat="1">
      <c r="A250" s="232"/>
      <c r="B250" s="232"/>
      <c r="C250" s="248" t="s">
        <v>2344</v>
      </c>
      <c r="D250" s="249"/>
      <c r="E250" s="249"/>
      <c r="F250" s="250"/>
      <c r="G250" s="251"/>
      <c r="H250" s="250"/>
    </row>
    <row r="251" spans="1:8" s="227" customFormat="1">
      <c r="A251" s="241">
        <v>80</v>
      </c>
      <c r="B251" s="242">
        <v>5964129005</v>
      </c>
      <c r="C251" s="243" t="s">
        <v>2345</v>
      </c>
      <c r="D251" s="244">
        <v>4</v>
      </c>
      <c r="E251" s="245" t="s">
        <v>1407</v>
      </c>
      <c r="F251" s="246">
        <v>0</v>
      </c>
      <c r="G251" s="247">
        <f t="shared" si="4"/>
        <v>0</v>
      </c>
    </row>
    <row r="252" spans="1:8" s="227" customFormat="1">
      <c r="A252" s="232"/>
      <c r="B252" s="232"/>
      <c r="C252" s="248" t="s">
        <v>2346</v>
      </c>
      <c r="D252" s="249"/>
      <c r="E252" s="249"/>
      <c r="F252" s="250"/>
      <c r="G252" s="251"/>
      <c r="H252" s="250"/>
    </row>
    <row r="253" spans="1:8" s="227" customFormat="1">
      <c r="A253" s="241">
        <v>81</v>
      </c>
      <c r="B253" s="242">
        <v>5955101045</v>
      </c>
      <c r="C253" s="243" t="s">
        <v>2347</v>
      </c>
      <c r="D253" s="244">
        <v>4</v>
      </c>
      <c r="E253" s="245" t="s">
        <v>1416</v>
      </c>
      <c r="F253" s="246">
        <v>0</v>
      </c>
      <c r="G253" s="247">
        <f t="shared" si="4"/>
        <v>0</v>
      </c>
    </row>
    <row r="254" spans="1:8" s="227" customFormat="1">
      <c r="A254" s="232"/>
      <c r="B254" s="232"/>
      <c r="C254" s="248" t="s">
        <v>2348</v>
      </c>
      <c r="D254" s="249"/>
      <c r="E254" s="249"/>
      <c r="F254" s="250"/>
      <c r="G254" s="251"/>
      <c r="H254" s="250"/>
    </row>
    <row r="255" spans="1:8" s="227" customFormat="1" ht="25.5">
      <c r="A255" s="241">
        <v>82</v>
      </c>
      <c r="B255" s="242">
        <v>5915005010</v>
      </c>
      <c r="C255" s="243" t="s">
        <v>2349</v>
      </c>
      <c r="D255" s="244">
        <v>7.68</v>
      </c>
      <c r="E255" s="245" t="s">
        <v>167</v>
      </c>
      <c r="F255" s="246">
        <v>0</v>
      </c>
      <c r="G255" s="247">
        <f t="shared" si="4"/>
        <v>0</v>
      </c>
    </row>
    <row r="256" spans="1:8" s="227" customFormat="1">
      <c r="A256" s="232"/>
      <c r="B256" s="232"/>
      <c r="C256" s="248" t="s">
        <v>2350</v>
      </c>
      <c r="D256" s="249"/>
      <c r="E256" s="249"/>
      <c r="F256" s="250"/>
      <c r="G256" s="251"/>
      <c r="H256" s="250"/>
    </row>
    <row r="257" spans="1:8" s="227" customFormat="1">
      <c r="A257" s="241">
        <v>83</v>
      </c>
      <c r="B257" s="242">
        <v>5915007020</v>
      </c>
      <c r="C257" s="243" t="s">
        <v>2351</v>
      </c>
      <c r="D257" s="244">
        <v>2.56</v>
      </c>
      <c r="E257" s="245" t="s">
        <v>167</v>
      </c>
      <c r="F257" s="246">
        <v>0</v>
      </c>
      <c r="G257" s="247">
        <f t="shared" si="4"/>
        <v>0</v>
      </c>
    </row>
    <row r="258" spans="1:8" s="227" customFormat="1">
      <c r="A258" s="232"/>
      <c r="B258" s="232"/>
      <c r="C258" s="248" t="s">
        <v>2352</v>
      </c>
      <c r="D258" s="249"/>
      <c r="E258" s="249"/>
      <c r="F258" s="250"/>
      <c r="G258" s="251"/>
      <c r="H258" s="250"/>
    </row>
    <row r="259" spans="1:8" s="227" customFormat="1" ht="38.25">
      <c r="A259" s="241">
        <v>84</v>
      </c>
      <c r="B259" s="242">
        <v>5914055030</v>
      </c>
      <c r="C259" s="243" t="s">
        <v>2353</v>
      </c>
      <c r="D259" s="244">
        <v>8</v>
      </c>
      <c r="E259" s="245" t="s">
        <v>235</v>
      </c>
      <c r="F259" s="246">
        <v>0</v>
      </c>
      <c r="G259" s="247">
        <f t="shared" si="4"/>
        <v>0</v>
      </c>
    </row>
    <row r="260" spans="1:8" s="227" customFormat="1">
      <c r="A260" s="232"/>
      <c r="B260" s="232"/>
      <c r="C260" s="248" t="s">
        <v>2354</v>
      </c>
      <c r="D260" s="249"/>
      <c r="E260" s="249"/>
      <c r="F260" s="250"/>
      <c r="G260" s="251"/>
      <c r="H260" s="250"/>
    </row>
    <row r="261" spans="1:8" s="227" customFormat="1" ht="38.25">
      <c r="A261" s="241">
        <v>85</v>
      </c>
      <c r="B261" s="242">
        <v>5914035470</v>
      </c>
      <c r="C261" s="243" t="s">
        <v>2355</v>
      </c>
      <c r="D261" s="244">
        <v>4</v>
      </c>
      <c r="E261" s="245" t="s">
        <v>235</v>
      </c>
      <c r="F261" s="246">
        <v>0</v>
      </c>
      <c r="G261" s="247">
        <f t="shared" si="4"/>
        <v>0</v>
      </c>
    </row>
    <row r="262" spans="1:8" s="227" customFormat="1">
      <c r="A262" s="232"/>
      <c r="B262" s="232"/>
      <c r="C262" s="248" t="s">
        <v>2356</v>
      </c>
      <c r="D262" s="249"/>
      <c r="E262" s="249"/>
      <c r="F262" s="250"/>
      <c r="G262" s="251"/>
      <c r="H262" s="250"/>
    </row>
    <row r="263" spans="1:8" s="227" customFormat="1" ht="38.25">
      <c r="A263" s="241">
        <v>86</v>
      </c>
      <c r="B263" s="242">
        <v>5914035550</v>
      </c>
      <c r="C263" s="243" t="s">
        <v>2357</v>
      </c>
      <c r="D263" s="244">
        <v>7.5</v>
      </c>
      <c r="E263" s="245" t="s">
        <v>235</v>
      </c>
      <c r="F263" s="246">
        <v>0</v>
      </c>
      <c r="G263" s="247">
        <f t="shared" si="4"/>
        <v>0</v>
      </c>
    </row>
    <row r="264" spans="1:8" s="227" customFormat="1">
      <c r="A264" s="232"/>
      <c r="B264" s="232"/>
      <c r="C264" s="248" t="s">
        <v>2358</v>
      </c>
      <c r="D264" s="249"/>
      <c r="E264" s="249"/>
      <c r="F264" s="250"/>
      <c r="G264" s="251"/>
      <c r="H264" s="250"/>
    </row>
    <row r="265" spans="1:8" s="227" customFormat="1" ht="38.25">
      <c r="A265" s="241">
        <v>87</v>
      </c>
      <c r="B265" s="242" t="s">
        <v>2123</v>
      </c>
      <c r="C265" s="243" t="s">
        <v>2124</v>
      </c>
      <c r="D265" s="244">
        <v>4.6950000000000003</v>
      </c>
      <c r="E265" s="245" t="s">
        <v>1416</v>
      </c>
      <c r="F265" s="246">
        <v>0</v>
      </c>
      <c r="G265" s="247">
        <f t="shared" si="4"/>
        <v>0</v>
      </c>
    </row>
    <row r="266" spans="1:8" s="227" customFormat="1">
      <c r="A266" s="232"/>
      <c r="B266" s="232"/>
      <c r="C266" s="248" t="s">
        <v>2359</v>
      </c>
      <c r="D266" s="249"/>
      <c r="E266" s="249"/>
      <c r="F266" s="250"/>
      <c r="G266" s="251"/>
      <c r="H266" s="250"/>
    </row>
    <row r="267" spans="1:8" s="227" customFormat="1" ht="25.5">
      <c r="A267" s="241">
        <v>88</v>
      </c>
      <c r="B267" s="242" t="s">
        <v>2360</v>
      </c>
      <c r="C267" s="243" t="s">
        <v>2166</v>
      </c>
      <c r="D267" s="244">
        <v>4</v>
      </c>
      <c r="E267" s="245" t="s">
        <v>1416</v>
      </c>
      <c r="F267" s="246">
        <v>0</v>
      </c>
      <c r="G267" s="247">
        <f t="shared" si="4"/>
        <v>0</v>
      </c>
    </row>
    <row r="268" spans="1:8" s="227" customFormat="1">
      <c r="A268" s="232"/>
      <c r="B268" s="232"/>
      <c r="C268" s="248" t="s">
        <v>2361</v>
      </c>
      <c r="D268" s="249"/>
      <c r="E268" s="249"/>
      <c r="F268" s="250"/>
      <c r="G268" s="251"/>
      <c r="H268" s="250"/>
    </row>
    <row r="269" spans="1:8" s="227" customFormat="1">
      <c r="A269" s="241">
        <v>89</v>
      </c>
      <c r="B269" s="242" t="s">
        <v>2362</v>
      </c>
      <c r="C269" s="243" t="s">
        <v>2363</v>
      </c>
      <c r="D269" s="244">
        <v>1</v>
      </c>
      <c r="E269" s="245" t="s">
        <v>2364</v>
      </c>
      <c r="F269" s="246">
        <v>0</v>
      </c>
      <c r="G269" s="247">
        <f t="shared" si="4"/>
        <v>0</v>
      </c>
    </row>
    <row r="270" spans="1:8" s="227" customFormat="1">
      <c r="A270" s="232"/>
      <c r="B270" s="232"/>
      <c r="C270" s="248" t="s">
        <v>2365</v>
      </c>
      <c r="D270" s="249"/>
      <c r="E270" s="249"/>
      <c r="F270" s="250"/>
      <c r="G270" s="251"/>
      <c r="H270" s="250"/>
    </row>
    <row r="271" spans="1:8" s="227" customFormat="1" ht="25.5">
      <c r="A271" s="241">
        <v>90</v>
      </c>
      <c r="B271" s="242">
        <v>5912060210</v>
      </c>
      <c r="C271" s="243" t="s">
        <v>2366</v>
      </c>
      <c r="D271" s="244">
        <v>100</v>
      </c>
      <c r="E271" s="245" t="s">
        <v>1407</v>
      </c>
      <c r="F271" s="246">
        <v>0</v>
      </c>
      <c r="G271" s="247">
        <f t="shared" si="4"/>
        <v>0</v>
      </c>
    </row>
    <row r="272" spans="1:8" s="227" customFormat="1">
      <c r="A272" s="232"/>
      <c r="B272" s="232"/>
      <c r="C272" s="248" t="s">
        <v>2367</v>
      </c>
      <c r="D272" s="249"/>
      <c r="E272" s="249"/>
      <c r="F272" s="250"/>
      <c r="G272" s="251"/>
      <c r="H272" s="250"/>
    </row>
    <row r="273" spans="1:8" s="227" customFormat="1" ht="25.5">
      <c r="A273" s="241">
        <v>91</v>
      </c>
      <c r="B273" s="242" t="s">
        <v>2368</v>
      </c>
      <c r="C273" s="243" t="s">
        <v>2158</v>
      </c>
      <c r="D273" s="244">
        <v>6.8</v>
      </c>
      <c r="E273" s="245" t="s">
        <v>1416</v>
      </c>
      <c r="F273" s="246">
        <v>0</v>
      </c>
      <c r="G273" s="247">
        <f t="shared" si="4"/>
        <v>0</v>
      </c>
    </row>
    <row r="274" spans="1:8" s="227" customFormat="1">
      <c r="A274" s="232"/>
      <c r="B274" s="232"/>
      <c r="C274" s="248" t="s">
        <v>2369</v>
      </c>
      <c r="D274" s="249"/>
      <c r="E274" s="249"/>
      <c r="F274" s="250"/>
      <c r="G274" s="251"/>
      <c r="H274" s="250"/>
    </row>
    <row r="275" spans="1:8" s="227" customFormat="1">
      <c r="A275" s="241">
        <v>92</v>
      </c>
      <c r="B275" s="242" t="s">
        <v>2370</v>
      </c>
      <c r="C275" s="243" t="s">
        <v>2371</v>
      </c>
      <c r="D275" s="244">
        <v>6.8</v>
      </c>
      <c r="E275" s="245" t="s">
        <v>1416</v>
      </c>
      <c r="F275" s="246">
        <v>0</v>
      </c>
      <c r="G275" s="247">
        <f t="shared" si="4"/>
        <v>0</v>
      </c>
    </row>
    <row r="276" spans="1:8" s="227" customFormat="1">
      <c r="A276" s="232"/>
      <c r="B276" s="232"/>
      <c r="C276" s="248" t="s">
        <v>2372</v>
      </c>
      <c r="D276" s="249"/>
      <c r="E276" s="249"/>
      <c r="F276" s="250"/>
      <c r="G276" s="251">
        <f t="shared" si="4"/>
        <v>0</v>
      </c>
      <c r="H276" s="250"/>
    </row>
    <row r="277" spans="1:8" s="227" customFormat="1">
      <c r="A277" s="241">
        <v>93</v>
      </c>
      <c r="B277" s="242">
        <v>5962119000</v>
      </c>
      <c r="C277" s="243" t="s">
        <v>2373</v>
      </c>
      <c r="D277" s="244">
        <v>45</v>
      </c>
      <c r="E277" s="245" t="s">
        <v>1407</v>
      </c>
      <c r="F277" s="246">
        <v>0</v>
      </c>
      <c r="G277" s="247">
        <f t="shared" si="4"/>
        <v>0</v>
      </c>
    </row>
    <row r="278" spans="1:8" s="227" customFormat="1">
      <c r="A278" s="232"/>
      <c r="B278" s="232"/>
      <c r="C278" s="252" t="s">
        <v>2374</v>
      </c>
      <c r="D278" s="253"/>
      <c r="E278" s="253"/>
      <c r="F278" s="254"/>
      <c r="G278" s="251">
        <f t="shared" si="4"/>
        <v>0</v>
      </c>
      <c r="H278" s="254"/>
    </row>
    <row r="279" spans="1:8" s="227" customFormat="1">
      <c r="A279" s="241">
        <v>94</v>
      </c>
      <c r="B279" s="242">
        <v>5962119010</v>
      </c>
      <c r="C279" s="243" t="s">
        <v>2375</v>
      </c>
      <c r="D279" s="244">
        <v>45</v>
      </c>
      <c r="E279" s="245" t="s">
        <v>1407</v>
      </c>
      <c r="F279" s="246">
        <v>0</v>
      </c>
      <c r="G279" s="247">
        <f t="shared" si="4"/>
        <v>0</v>
      </c>
    </row>
    <row r="280" spans="1:8" s="227" customFormat="1">
      <c r="A280" s="241">
        <v>95</v>
      </c>
      <c r="B280" s="242">
        <v>5962119020</v>
      </c>
      <c r="C280" s="243" t="s">
        <v>2376</v>
      </c>
      <c r="D280" s="244">
        <v>45</v>
      </c>
      <c r="E280" s="245" t="s">
        <v>1407</v>
      </c>
      <c r="F280" s="246">
        <v>0</v>
      </c>
      <c r="G280" s="247">
        <f t="shared" si="4"/>
        <v>0</v>
      </c>
    </row>
    <row r="281" spans="1:8" s="227" customFormat="1" ht="38.25">
      <c r="A281" s="241">
        <v>96</v>
      </c>
      <c r="B281" s="242" t="s">
        <v>2377</v>
      </c>
      <c r="C281" s="243" t="s">
        <v>2188</v>
      </c>
      <c r="D281" s="244">
        <v>7.65</v>
      </c>
      <c r="E281" s="245" t="s">
        <v>1416</v>
      </c>
      <c r="F281" s="246">
        <v>0</v>
      </c>
      <c r="G281" s="247">
        <f t="shared" si="4"/>
        <v>0</v>
      </c>
    </row>
    <row r="282" spans="1:8" s="227" customFormat="1">
      <c r="A282" s="232"/>
      <c r="B282" s="232"/>
      <c r="C282" s="248" t="s">
        <v>2378</v>
      </c>
      <c r="D282" s="249"/>
      <c r="E282" s="249"/>
      <c r="F282" s="250"/>
      <c r="G282" s="251"/>
      <c r="H282" s="250"/>
    </row>
    <row r="283" spans="1:8" s="227" customFormat="1" ht="38.25">
      <c r="A283" s="241">
        <v>97</v>
      </c>
      <c r="B283" s="242">
        <v>5912065210</v>
      </c>
      <c r="C283" s="243" t="s">
        <v>2379</v>
      </c>
      <c r="D283" s="244">
        <v>45</v>
      </c>
      <c r="E283" s="245" t="s">
        <v>1407</v>
      </c>
      <c r="F283" s="246">
        <v>0</v>
      </c>
      <c r="G283" s="247">
        <f t="shared" si="4"/>
        <v>0</v>
      </c>
    </row>
    <row r="284" spans="1:8" s="227" customFormat="1" ht="38.25">
      <c r="A284" s="241">
        <v>98</v>
      </c>
      <c r="B284" s="242">
        <v>23131001</v>
      </c>
      <c r="C284" s="243" t="s">
        <v>2380</v>
      </c>
      <c r="D284" s="244">
        <v>3</v>
      </c>
      <c r="E284" s="245" t="s">
        <v>2364</v>
      </c>
      <c r="F284" s="246">
        <v>0</v>
      </c>
      <c r="G284" s="247">
        <f t="shared" si="4"/>
        <v>0</v>
      </c>
    </row>
    <row r="285" spans="1:8" s="227" customFormat="1">
      <c r="A285" s="232"/>
      <c r="B285" s="232"/>
      <c r="C285" s="256" t="s">
        <v>2381</v>
      </c>
      <c r="D285" s="249"/>
      <c r="E285" s="249"/>
      <c r="F285" s="250"/>
      <c r="G285" s="251"/>
      <c r="H285" s="250"/>
    </row>
    <row r="286" spans="1:8" s="227" customFormat="1" ht="38.25">
      <c r="A286" s="241">
        <v>99</v>
      </c>
      <c r="B286" s="242">
        <v>21211001</v>
      </c>
      <c r="C286" s="243" t="s">
        <v>2382</v>
      </c>
      <c r="D286" s="244">
        <v>5</v>
      </c>
      <c r="E286" s="245" t="s">
        <v>1407</v>
      </c>
      <c r="F286" s="246">
        <v>0</v>
      </c>
      <c r="G286" s="247">
        <f t="shared" si="4"/>
        <v>0</v>
      </c>
    </row>
    <row r="287" spans="1:8" s="227" customFormat="1" ht="38.25">
      <c r="A287" s="241">
        <v>100</v>
      </c>
      <c r="B287" s="242">
        <v>22121001</v>
      </c>
      <c r="C287" s="243" t="s">
        <v>2383</v>
      </c>
      <c r="D287" s="244">
        <v>1</v>
      </c>
      <c r="E287" s="245" t="s">
        <v>2364</v>
      </c>
      <c r="F287" s="246">
        <v>0</v>
      </c>
      <c r="G287" s="247">
        <f t="shared" si="4"/>
        <v>0</v>
      </c>
    </row>
    <row r="288" spans="1:8" s="227" customFormat="1" ht="38.25">
      <c r="A288" s="241">
        <v>101</v>
      </c>
      <c r="B288" s="242">
        <v>31101001</v>
      </c>
      <c r="C288" s="243" t="s">
        <v>2384</v>
      </c>
      <c r="D288" s="244">
        <v>1</v>
      </c>
      <c r="E288" s="245" t="s">
        <v>2364</v>
      </c>
      <c r="F288" s="246">
        <v>0</v>
      </c>
      <c r="G288" s="247">
        <f t="shared" si="4"/>
        <v>0</v>
      </c>
    </row>
    <row r="289" spans="1:8" s="227" customFormat="1" ht="38.25">
      <c r="A289" s="241">
        <v>102</v>
      </c>
      <c r="B289" s="242">
        <v>5909030020</v>
      </c>
      <c r="C289" s="243" t="s">
        <v>2385</v>
      </c>
      <c r="D289" s="244">
        <v>4.2910000000000004</v>
      </c>
      <c r="E289" s="245" t="s">
        <v>2172</v>
      </c>
      <c r="F289" s="246">
        <v>0</v>
      </c>
      <c r="G289" s="247">
        <f t="shared" si="4"/>
        <v>0</v>
      </c>
    </row>
    <row r="290" spans="1:8" s="227" customFormat="1">
      <c r="A290" s="471"/>
      <c r="B290" s="232"/>
      <c r="C290" s="248" t="s">
        <v>2386</v>
      </c>
      <c r="D290" s="249"/>
      <c r="E290" s="249"/>
      <c r="F290" s="250"/>
      <c r="G290" s="251"/>
      <c r="H290" s="250"/>
    </row>
    <row r="291" spans="1:8" s="227" customFormat="1">
      <c r="A291" s="471"/>
      <c r="B291" s="232"/>
      <c r="C291" s="248" t="s">
        <v>2271</v>
      </c>
      <c r="D291" s="249"/>
      <c r="E291" s="249"/>
      <c r="F291" s="250"/>
      <c r="G291" s="251"/>
      <c r="H291" s="250"/>
    </row>
    <row r="292" spans="1:8" s="227" customFormat="1">
      <c r="A292" s="471"/>
      <c r="B292" s="232"/>
      <c r="C292" s="248" t="s">
        <v>2272</v>
      </c>
      <c r="D292" s="249"/>
      <c r="E292" s="249"/>
      <c r="F292" s="250"/>
      <c r="G292" s="251"/>
      <c r="H292" s="250"/>
    </row>
    <row r="293" spans="1:8" s="227" customFormat="1" ht="25.5">
      <c r="A293" s="241">
        <v>103</v>
      </c>
      <c r="B293" s="242">
        <v>5913035020</v>
      </c>
      <c r="C293" s="243" t="s">
        <v>2387</v>
      </c>
      <c r="D293" s="244">
        <v>4.8</v>
      </c>
      <c r="E293" s="245" t="s">
        <v>235</v>
      </c>
      <c r="F293" s="246">
        <v>0</v>
      </c>
      <c r="G293" s="247">
        <f t="shared" si="4"/>
        <v>0</v>
      </c>
    </row>
    <row r="294" spans="1:8" s="227" customFormat="1">
      <c r="A294" s="232"/>
      <c r="B294" s="232"/>
      <c r="C294" s="248" t="s">
        <v>2388</v>
      </c>
      <c r="D294" s="249"/>
      <c r="E294" s="249"/>
      <c r="F294" s="250"/>
      <c r="G294" s="251"/>
      <c r="H294" s="250"/>
    </row>
    <row r="295" spans="1:8" s="227" customFormat="1" ht="38.25">
      <c r="A295" s="241">
        <v>104</v>
      </c>
      <c r="B295" s="242">
        <v>5913035010</v>
      </c>
      <c r="C295" s="243" t="s">
        <v>2389</v>
      </c>
      <c r="D295" s="244">
        <v>12</v>
      </c>
      <c r="E295" s="245" t="s">
        <v>235</v>
      </c>
      <c r="F295" s="246">
        <v>0</v>
      </c>
      <c r="G295" s="247">
        <f t="shared" si="4"/>
        <v>0</v>
      </c>
    </row>
    <row r="296" spans="1:8" s="227" customFormat="1">
      <c r="A296" s="232"/>
      <c r="B296" s="232"/>
      <c r="C296" s="248" t="s">
        <v>2390</v>
      </c>
      <c r="D296" s="249"/>
      <c r="E296" s="249"/>
      <c r="F296" s="250"/>
      <c r="G296" s="251"/>
      <c r="H296" s="250"/>
    </row>
    <row r="297" spans="1:8" s="227" customFormat="1" ht="38.25">
      <c r="A297" s="241">
        <v>105</v>
      </c>
      <c r="B297" s="242">
        <v>5913040020</v>
      </c>
      <c r="C297" s="243" t="s">
        <v>2322</v>
      </c>
      <c r="D297" s="244">
        <v>4.8</v>
      </c>
      <c r="E297" s="245" t="s">
        <v>235</v>
      </c>
      <c r="F297" s="246">
        <v>0</v>
      </c>
      <c r="G297" s="247">
        <f t="shared" si="4"/>
        <v>0</v>
      </c>
    </row>
    <row r="298" spans="1:8" s="227" customFormat="1">
      <c r="A298" s="232"/>
      <c r="B298" s="232"/>
      <c r="C298" s="248" t="s">
        <v>2388</v>
      </c>
      <c r="D298" s="249"/>
      <c r="E298" s="249"/>
      <c r="F298" s="250"/>
      <c r="G298" s="251"/>
      <c r="H298" s="250"/>
    </row>
    <row r="299" spans="1:8" s="227" customFormat="1" ht="38.25">
      <c r="A299" s="241">
        <v>106</v>
      </c>
      <c r="B299" s="242">
        <v>5913040010</v>
      </c>
      <c r="C299" s="243" t="s">
        <v>2391</v>
      </c>
      <c r="D299" s="244">
        <v>12</v>
      </c>
      <c r="E299" s="245" t="s">
        <v>235</v>
      </c>
      <c r="F299" s="246">
        <v>0</v>
      </c>
      <c r="G299" s="247">
        <f t="shared" si="4"/>
        <v>0</v>
      </c>
    </row>
    <row r="300" spans="1:8" s="227" customFormat="1">
      <c r="A300" s="232"/>
      <c r="B300" s="232"/>
      <c r="C300" s="248" t="s">
        <v>2390</v>
      </c>
      <c r="D300" s="249"/>
      <c r="E300" s="249"/>
      <c r="F300" s="250"/>
      <c r="G300" s="251"/>
      <c r="H300" s="250"/>
    </row>
    <row r="301" spans="1:8" s="227" customFormat="1">
      <c r="A301" s="241">
        <v>107</v>
      </c>
      <c r="B301" s="242" t="s">
        <v>2392</v>
      </c>
      <c r="C301" s="243" t="s">
        <v>2363</v>
      </c>
      <c r="D301" s="244">
        <v>1</v>
      </c>
      <c r="E301" s="245" t="s">
        <v>2364</v>
      </c>
      <c r="F301" s="246">
        <v>0</v>
      </c>
      <c r="G301" s="247">
        <f t="shared" ref="G301" si="5">D301*F301</f>
        <v>0</v>
      </c>
    </row>
    <row r="302" spans="1:8" s="227" customFormat="1" ht="15.75" thickBot="1">
      <c r="A302" s="232"/>
      <c r="B302" s="232"/>
      <c r="C302" s="248" t="s">
        <v>2393</v>
      </c>
      <c r="D302" s="249"/>
      <c r="E302" s="249"/>
      <c r="F302" s="250"/>
      <c r="G302" s="257"/>
      <c r="H302" s="250"/>
    </row>
    <row r="303" spans="1:8" s="227" customFormat="1" ht="15.75">
      <c r="A303" s="258"/>
      <c r="B303" s="259" t="s">
        <v>2394</v>
      </c>
      <c r="C303" s="260" t="s">
        <v>2103</v>
      </c>
      <c r="D303" s="258"/>
      <c r="E303" s="258"/>
      <c r="F303" s="261"/>
      <c r="G303" s="262">
        <f>SUM(G8:G301)</f>
        <v>0</v>
      </c>
    </row>
    <row r="304" spans="1:8" s="227" customFormat="1">
      <c r="A304" s="232"/>
      <c r="B304" s="232"/>
      <c r="C304" s="239"/>
      <c r="D304" s="240"/>
      <c r="E304" s="240"/>
    </row>
  </sheetData>
  <mergeCells count="29">
    <mergeCell ref="A116:A118"/>
    <mergeCell ref="A15:A17"/>
    <mergeCell ref="A25:A26"/>
    <mergeCell ref="A28:A33"/>
    <mergeCell ref="A35:A51"/>
    <mergeCell ref="A53:A54"/>
    <mergeCell ref="A58:A61"/>
    <mergeCell ref="A89:A91"/>
    <mergeCell ref="A93:A95"/>
    <mergeCell ref="A99:A100"/>
    <mergeCell ref="A110:A111"/>
    <mergeCell ref="A113:A114"/>
    <mergeCell ref="A198:A199"/>
    <mergeCell ref="A120:A121"/>
    <mergeCell ref="A123:A125"/>
    <mergeCell ref="A131:A132"/>
    <mergeCell ref="A136:A141"/>
    <mergeCell ref="A143:A155"/>
    <mergeCell ref="A159:A160"/>
    <mergeCell ref="A164:A166"/>
    <mergeCell ref="A168:A170"/>
    <mergeCell ref="A174:A179"/>
    <mergeCell ref="A181:A182"/>
    <mergeCell ref="A184:A186"/>
    <mergeCell ref="A213:A214"/>
    <mergeCell ref="A220:A224"/>
    <mergeCell ref="A232:A236"/>
    <mergeCell ref="A242:A246"/>
    <mergeCell ref="A290:A292"/>
  </mergeCells>
  <pageMargins left="0.19685039370078741" right="0.19685039370078741" top="0.19685039370078741" bottom="0.19685039370078741" header="0.11811023622047245" footer="0.11811023622047245"/>
  <pageSetup paperSize="9" orientation="landscape" horizontalDpi="4294967293" r:id="rId1"/>
  <rowBreaks count="11" manualBreakCount="11">
    <brk id="26" max="16383" man="1"/>
    <brk id="61" max="16383" man="1"/>
    <brk id="87" max="16383" man="1"/>
    <brk id="118" max="16383" man="1"/>
    <brk id="141" max="16383" man="1"/>
    <brk id="170" max="16383" man="1"/>
    <brk id="192" max="16383" man="1"/>
    <brk id="218" max="16383" man="1"/>
    <brk id="248" max="16383" man="1"/>
    <brk id="274" max="16383" man="1"/>
    <brk id="294" max="16383" man="1"/>
  </rowBreaks>
</worksheet>
</file>

<file path=xl/worksheets/sheet4.xml><?xml version="1.0" encoding="utf-8"?>
<worksheet xmlns="http://schemas.openxmlformats.org/spreadsheetml/2006/main" xmlns:r="http://schemas.openxmlformats.org/officeDocument/2006/relationships">
  <dimension ref="A1:H19"/>
  <sheetViews>
    <sheetView showGridLines="0" workbookViewId="0">
      <selection activeCell="F22" sqref="F22"/>
    </sheetView>
  </sheetViews>
  <sheetFormatPr defaultRowHeight="15"/>
  <cols>
    <col min="1" max="1" width="6.33203125" style="232" customWidth="1"/>
    <col min="2" max="2" width="15.33203125" style="232" bestFit="1" customWidth="1"/>
    <col min="3" max="3" width="99.83203125" style="239" customWidth="1"/>
    <col min="4" max="4" width="7.83203125" style="240" bestFit="1" customWidth="1"/>
    <col min="5" max="5" width="6" style="240" customWidth="1"/>
    <col min="6" max="6" width="13.83203125" style="263" customWidth="1"/>
    <col min="7" max="7" width="17.1640625" style="263" customWidth="1"/>
    <col min="8" max="8" width="8" style="263" customWidth="1"/>
    <col min="9" max="9" width="7.83203125" style="263" customWidth="1"/>
    <col min="10" max="16384" width="9.33203125" style="263"/>
  </cols>
  <sheetData>
    <row r="1" spans="1:8" s="227" customFormat="1">
      <c r="A1" s="224"/>
      <c r="B1" s="225"/>
      <c r="C1" s="225" t="s">
        <v>2101</v>
      </c>
      <c r="D1" s="224"/>
      <c r="E1" s="224"/>
      <c r="F1" s="224"/>
      <c r="G1" s="226"/>
    </row>
    <row r="2" spans="1:8" s="227" customFormat="1" ht="30">
      <c r="A2" s="228"/>
      <c r="B2" s="225" t="s">
        <v>2102</v>
      </c>
      <c r="C2" s="264" t="s">
        <v>2395</v>
      </c>
      <c r="D2" s="229"/>
      <c r="E2" s="229"/>
      <c r="F2" s="230"/>
      <c r="G2" s="231"/>
    </row>
    <row r="3" spans="1:8" s="227" customFormat="1" ht="15.75">
      <c r="A3" s="232"/>
      <c r="B3" s="232"/>
      <c r="C3" s="233"/>
      <c r="D3" s="229"/>
      <c r="E3" s="229"/>
      <c r="F3" s="230"/>
    </row>
    <row r="4" spans="1:8" s="227" customFormat="1">
      <c r="A4" s="234" t="s">
        <v>2104</v>
      </c>
      <c r="B4" s="235" t="s">
        <v>54</v>
      </c>
      <c r="C4" s="236"/>
      <c r="D4" s="235" t="s">
        <v>136</v>
      </c>
      <c r="E4" s="235" t="s">
        <v>2105</v>
      </c>
      <c r="F4" s="237" t="s">
        <v>2106</v>
      </c>
      <c r="G4" s="238" t="s">
        <v>2107</v>
      </c>
    </row>
    <row r="5" spans="1:8" s="227" customFormat="1">
      <c r="A5" s="232"/>
      <c r="B5" s="232"/>
      <c r="C5" s="239"/>
      <c r="D5" s="240"/>
      <c r="E5" s="240"/>
    </row>
    <row r="6" spans="1:8" s="227" customFormat="1">
      <c r="B6" s="230"/>
      <c r="C6" s="230" t="s">
        <v>2101</v>
      </c>
      <c r="D6" s="230"/>
      <c r="E6" s="230"/>
      <c r="F6" s="230"/>
      <c r="G6" s="230"/>
    </row>
    <row r="7" spans="1:8" s="227" customFormat="1">
      <c r="B7" s="230" t="s">
        <v>2102</v>
      </c>
      <c r="C7" s="230" t="s">
        <v>2396</v>
      </c>
      <c r="D7" s="230"/>
      <c r="E7" s="230"/>
      <c r="F7" s="230"/>
      <c r="G7" s="230"/>
    </row>
    <row r="8" spans="1:8" s="227" customFormat="1">
      <c r="A8" s="241">
        <v>1</v>
      </c>
      <c r="B8" s="242">
        <v>5957104025</v>
      </c>
      <c r="C8" s="243" t="s">
        <v>2397</v>
      </c>
      <c r="D8" s="244">
        <v>119</v>
      </c>
      <c r="E8" s="245" t="s">
        <v>1407</v>
      </c>
      <c r="F8" s="246">
        <v>0</v>
      </c>
      <c r="G8" s="247">
        <f t="shared" ref="G8:G14" si="0">D8*F8</f>
        <v>0</v>
      </c>
    </row>
    <row r="9" spans="1:8" s="227" customFormat="1">
      <c r="A9" s="232"/>
      <c r="B9" s="232"/>
      <c r="C9" s="248" t="s">
        <v>2398</v>
      </c>
      <c r="D9" s="249"/>
      <c r="E9" s="249"/>
      <c r="F9" s="250"/>
      <c r="G9" s="251"/>
      <c r="H9" s="250"/>
    </row>
    <row r="10" spans="1:8" s="227" customFormat="1">
      <c r="A10" s="241">
        <v>2</v>
      </c>
      <c r="B10" s="242">
        <v>5956140030</v>
      </c>
      <c r="C10" s="243" t="s">
        <v>2399</v>
      </c>
      <c r="D10" s="244">
        <v>7108</v>
      </c>
      <c r="E10" s="245" t="s">
        <v>1407</v>
      </c>
      <c r="F10" s="246">
        <v>0</v>
      </c>
      <c r="G10" s="247">
        <f t="shared" si="0"/>
        <v>0</v>
      </c>
    </row>
    <row r="11" spans="1:8" s="227" customFormat="1">
      <c r="A11" s="471"/>
      <c r="B11" s="232"/>
      <c r="C11" s="248" t="s">
        <v>2400</v>
      </c>
      <c r="D11" s="249"/>
      <c r="E11" s="249"/>
      <c r="F11" s="250"/>
      <c r="G11" s="251"/>
      <c r="H11" s="250"/>
    </row>
    <row r="12" spans="1:8" s="227" customFormat="1">
      <c r="A12" s="471"/>
      <c r="B12" s="232"/>
      <c r="C12" s="248" t="s">
        <v>2401</v>
      </c>
      <c r="D12" s="249"/>
      <c r="E12" s="249"/>
      <c r="F12" s="250"/>
      <c r="G12" s="251"/>
      <c r="H12" s="250"/>
    </row>
    <row r="13" spans="1:8" s="227" customFormat="1">
      <c r="A13" s="471"/>
      <c r="B13" s="232"/>
      <c r="C13" s="248" t="s">
        <v>2402</v>
      </c>
      <c r="D13" s="249"/>
      <c r="E13" s="249"/>
      <c r="F13" s="250"/>
      <c r="G13" s="251"/>
      <c r="H13" s="250"/>
    </row>
    <row r="14" spans="1:8" s="227" customFormat="1" ht="25.5">
      <c r="A14" s="241">
        <v>3</v>
      </c>
      <c r="B14" s="242" t="s">
        <v>2403</v>
      </c>
      <c r="C14" s="243" t="s">
        <v>2404</v>
      </c>
      <c r="D14" s="244">
        <v>33</v>
      </c>
      <c r="E14" s="245" t="s">
        <v>1407</v>
      </c>
      <c r="F14" s="246">
        <v>0</v>
      </c>
      <c r="G14" s="247">
        <f t="shared" si="0"/>
        <v>0</v>
      </c>
    </row>
    <row r="15" spans="1:8" s="227" customFormat="1">
      <c r="A15" s="471"/>
      <c r="B15" s="232"/>
      <c r="C15" s="248" t="s">
        <v>2405</v>
      </c>
      <c r="D15" s="249"/>
      <c r="E15" s="249"/>
      <c r="F15" s="250"/>
      <c r="G15" s="251"/>
      <c r="H15" s="250"/>
    </row>
    <row r="16" spans="1:8" s="227" customFormat="1">
      <c r="A16" s="471"/>
      <c r="B16" s="232"/>
      <c r="C16" s="248" t="s">
        <v>2406</v>
      </c>
      <c r="D16" s="249"/>
      <c r="E16" s="249"/>
      <c r="F16" s="250"/>
      <c r="G16" s="251"/>
      <c r="H16" s="250"/>
    </row>
    <row r="17" spans="1:8" s="227" customFormat="1" ht="15.75" thickBot="1">
      <c r="A17" s="471"/>
      <c r="B17" s="232"/>
      <c r="C17" s="248" t="s">
        <v>2407</v>
      </c>
      <c r="D17" s="249"/>
      <c r="E17" s="249"/>
      <c r="F17" s="250"/>
      <c r="G17" s="251"/>
      <c r="H17" s="250"/>
    </row>
    <row r="18" spans="1:8" s="227" customFormat="1" ht="30">
      <c r="A18" s="265"/>
      <c r="B18" s="266" t="s">
        <v>2394</v>
      </c>
      <c r="C18" s="267" t="s">
        <v>2408</v>
      </c>
      <c r="D18" s="265"/>
      <c r="E18" s="265"/>
      <c r="F18" s="265"/>
      <c r="G18" s="268">
        <f>SUM(G8:G17)</f>
        <v>0</v>
      </c>
    </row>
    <row r="19" spans="1:8" s="227" customFormat="1">
      <c r="A19" s="232"/>
      <c r="B19" s="232"/>
      <c r="C19" s="239"/>
      <c r="D19" s="240"/>
      <c r="E19" s="240"/>
    </row>
  </sheetData>
  <mergeCells count="2">
    <mergeCell ref="A11:A13"/>
    <mergeCell ref="A15:A17"/>
  </mergeCells>
  <printOptions horizontalCentered="1"/>
  <pageMargins left="0.11811023622047245" right="0.11811023622047245" top="0.39370078740157483" bottom="0.39370078740157483" header="0.31496062992125984" footer="0.31496062992125984"/>
  <pageSetup paperSize="9" orientation="landscape" horizontalDpi="4294967293" r:id="rId1"/>
</worksheet>
</file>

<file path=xl/worksheets/sheet5.xml><?xml version="1.0" encoding="utf-8"?>
<worksheet xmlns="http://schemas.openxmlformats.org/spreadsheetml/2006/main" xmlns:r="http://schemas.openxmlformats.org/officeDocument/2006/relationships">
  <dimension ref="A1:R101"/>
  <sheetViews>
    <sheetView showGridLines="0" zoomScaleNormal="100" zoomScaleSheetLayoutView="100" workbookViewId="0">
      <selection activeCell="F108" sqref="F108"/>
    </sheetView>
  </sheetViews>
  <sheetFormatPr defaultRowHeight="15"/>
  <cols>
    <col min="1" max="1" width="4.83203125" style="240" customWidth="1"/>
    <col min="2" max="2" width="15.1640625" style="240" bestFit="1" customWidth="1"/>
    <col min="3" max="3" width="98.83203125" style="239" customWidth="1"/>
    <col min="4" max="4" width="10.1640625" style="240" bestFit="1" customWidth="1"/>
    <col min="5" max="5" width="6.5" style="240" customWidth="1"/>
    <col min="6" max="6" width="12.83203125" style="240" bestFit="1" customWidth="1"/>
    <col min="7" max="7" width="18.33203125" style="263" customWidth="1"/>
    <col min="8" max="8" width="8" style="263" customWidth="1"/>
    <col min="9" max="9" width="9.5" style="263" hidden="1" customWidth="1"/>
    <col min="10" max="16384" width="9.33203125" style="263"/>
  </cols>
  <sheetData>
    <row r="1" spans="1:8" s="227" customFormat="1">
      <c r="A1" s="269"/>
      <c r="B1" s="270"/>
      <c r="C1" s="271" t="s">
        <v>2101</v>
      </c>
      <c r="D1" s="229"/>
      <c r="E1" s="229"/>
      <c r="F1" s="229"/>
      <c r="G1" s="231" t="s">
        <v>2409</v>
      </c>
    </row>
    <row r="2" spans="1:8" s="227" customFormat="1">
      <c r="A2" s="240"/>
      <c r="B2" s="272" t="s">
        <v>2410</v>
      </c>
      <c r="C2" s="271" t="s">
        <v>2411</v>
      </c>
      <c r="D2" s="229"/>
      <c r="E2" s="229"/>
      <c r="F2" s="229"/>
    </row>
    <row r="3" spans="1:8" s="227" customFormat="1">
      <c r="A3" s="273"/>
      <c r="B3" s="273"/>
      <c r="C3" s="274"/>
      <c r="D3" s="240"/>
      <c r="E3" s="240"/>
      <c r="F3" s="240"/>
    </row>
    <row r="4" spans="1:8" s="227" customFormat="1">
      <c r="A4" s="275" t="s">
        <v>2104</v>
      </c>
      <c r="B4" s="275" t="s">
        <v>54</v>
      </c>
      <c r="C4" s="276"/>
      <c r="D4" s="275" t="s">
        <v>136</v>
      </c>
      <c r="E4" s="275" t="s">
        <v>2105</v>
      </c>
      <c r="F4" s="275" t="s">
        <v>2106</v>
      </c>
      <c r="G4" s="277" t="s">
        <v>2107</v>
      </c>
    </row>
    <row r="5" spans="1:8" s="227" customFormat="1">
      <c r="A5" s="240"/>
      <c r="B5" s="229"/>
      <c r="D5" s="229"/>
      <c r="E5" s="229"/>
      <c r="F5" s="229"/>
      <c r="G5" s="230"/>
    </row>
    <row r="6" spans="1:8" s="227" customFormat="1" ht="36">
      <c r="A6" s="278">
        <v>1</v>
      </c>
      <c r="B6" s="279">
        <v>5907025120</v>
      </c>
      <c r="C6" s="280" t="s">
        <v>2108</v>
      </c>
      <c r="D6" s="281">
        <v>2920</v>
      </c>
      <c r="E6" s="282" t="s">
        <v>235</v>
      </c>
      <c r="F6" s="283">
        <v>0</v>
      </c>
      <c r="G6" s="284">
        <f t="shared" ref="G6:G62" si="0">D6*F6</f>
        <v>0</v>
      </c>
    </row>
    <row r="7" spans="1:8" s="227" customFormat="1" ht="17.45" customHeight="1">
      <c r="A7" s="240"/>
      <c r="B7" s="240"/>
      <c r="C7" s="285" t="s">
        <v>2412</v>
      </c>
      <c r="D7" s="249"/>
      <c r="E7" s="249"/>
      <c r="F7" s="249"/>
      <c r="G7" s="251"/>
      <c r="H7" s="250"/>
    </row>
    <row r="8" spans="1:8" s="227" customFormat="1" ht="24">
      <c r="A8" s="278">
        <v>2</v>
      </c>
      <c r="B8" s="279">
        <v>5907050120</v>
      </c>
      <c r="C8" s="280" t="s">
        <v>2110</v>
      </c>
      <c r="D8" s="281">
        <v>117</v>
      </c>
      <c r="E8" s="282" t="s">
        <v>1407</v>
      </c>
      <c r="F8" s="283">
        <v>0</v>
      </c>
      <c r="G8" s="284">
        <f t="shared" si="0"/>
        <v>0</v>
      </c>
    </row>
    <row r="9" spans="1:8" s="227" customFormat="1" ht="25.15" customHeight="1">
      <c r="A9" s="240"/>
      <c r="B9" s="240"/>
      <c r="C9" s="285" t="s">
        <v>2413</v>
      </c>
      <c r="D9" s="249"/>
      <c r="E9" s="249"/>
      <c r="F9" s="249"/>
      <c r="G9" s="251"/>
      <c r="H9" s="250"/>
    </row>
    <row r="10" spans="1:8" s="227" customFormat="1" ht="24">
      <c r="A10" s="278">
        <v>3</v>
      </c>
      <c r="B10" s="279" t="s">
        <v>2112</v>
      </c>
      <c r="C10" s="280" t="s">
        <v>2113</v>
      </c>
      <c r="D10" s="281">
        <v>144.21879999999999</v>
      </c>
      <c r="E10" s="282" t="s">
        <v>1416</v>
      </c>
      <c r="F10" s="283">
        <v>0</v>
      </c>
      <c r="G10" s="284">
        <f t="shared" si="0"/>
        <v>0</v>
      </c>
    </row>
    <row r="11" spans="1:8" s="227" customFormat="1" ht="18.600000000000001" customHeight="1">
      <c r="A11" s="240"/>
      <c r="B11" s="240"/>
      <c r="C11" s="285" t="s">
        <v>2414</v>
      </c>
      <c r="D11" s="249"/>
      <c r="E11" s="249"/>
      <c r="F11" s="249"/>
      <c r="G11" s="251"/>
      <c r="H11" s="250"/>
    </row>
    <row r="12" spans="1:8" s="227" customFormat="1" ht="36">
      <c r="A12" s="278">
        <v>4</v>
      </c>
      <c r="B12" s="279">
        <v>5910015020</v>
      </c>
      <c r="C12" s="280" t="s">
        <v>2115</v>
      </c>
      <c r="D12" s="281">
        <v>30</v>
      </c>
      <c r="E12" s="282" t="s">
        <v>2116</v>
      </c>
      <c r="F12" s="283">
        <v>0</v>
      </c>
      <c r="G12" s="284">
        <f t="shared" si="0"/>
        <v>0</v>
      </c>
    </row>
    <row r="13" spans="1:8" s="227" customFormat="1" ht="27" customHeight="1">
      <c r="A13" s="240"/>
      <c r="B13" s="240"/>
      <c r="C13" s="285" t="s">
        <v>2415</v>
      </c>
      <c r="D13" s="249"/>
      <c r="E13" s="249"/>
      <c r="F13" s="249"/>
      <c r="G13" s="251"/>
      <c r="H13" s="250"/>
    </row>
    <row r="14" spans="1:8" s="227" customFormat="1">
      <c r="A14" s="278">
        <v>5</v>
      </c>
      <c r="B14" s="279" t="s">
        <v>2120</v>
      </c>
      <c r="C14" s="280" t="s">
        <v>2121</v>
      </c>
      <c r="D14" s="281">
        <v>1</v>
      </c>
      <c r="E14" s="282" t="s">
        <v>1407</v>
      </c>
      <c r="F14" s="283">
        <v>0</v>
      </c>
      <c r="G14" s="284">
        <f t="shared" si="0"/>
        <v>0</v>
      </c>
    </row>
    <row r="15" spans="1:8" s="227" customFormat="1">
      <c r="A15" s="240"/>
      <c r="B15" s="240"/>
      <c r="C15" s="285" t="s">
        <v>2416</v>
      </c>
      <c r="D15" s="249"/>
      <c r="E15" s="249"/>
      <c r="F15" s="249"/>
      <c r="G15" s="251"/>
      <c r="H15" s="250"/>
    </row>
    <row r="16" spans="1:8" s="227" customFormat="1" ht="36">
      <c r="A16" s="278">
        <v>6</v>
      </c>
      <c r="B16" s="279" t="s">
        <v>2417</v>
      </c>
      <c r="C16" s="280" t="s">
        <v>2124</v>
      </c>
      <c r="D16" s="281">
        <v>809.49</v>
      </c>
      <c r="E16" s="282" t="s">
        <v>1416</v>
      </c>
      <c r="F16" s="283">
        <v>0</v>
      </c>
      <c r="G16" s="284">
        <f t="shared" si="0"/>
        <v>0</v>
      </c>
    </row>
    <row r="17" spans="1:8" s="227" customFormat="1" ht="22.5">
      <c r="A17" s="240"/>
      <c r="B17" s="240"/>
      <c r="C17" s="256" t="s">
        <v>2418</v>
      </c>
      <c r="D17" s="249"/>
      <c r="E17" s="249"/>
      <c r="F17" s="249"/>
      <c r="G17" s="251"/>
      <c r="H17" s="250"/>
    </row>
    <row r="18" spans="1:8" s="227" customFormat="1" ht="36">
      <c r="A18" s="278">
        <v>7</v>
      </c>
      <c r="B18" s="279">
        <v>5906035120</v>
      </c>
      <c r="C18" s="280" t="s">
        <v>2126</v>
      </c>
      <c r="D18" s="281">
        <v>2453</v>
      </c>
      <c r="E18" s="282" t="s">
        <v>1407</v>
      </c>
      <c r="F18" s="283">
        <v>0</v>
      </c>
      <c r="G18" s="284">
        <f t="shared" si="0"/>
        <v>0</v>
      </c>
    </row>
    <row r="19" spans="1:8" s="227" customFormat="1">
      <c r="A19" s="240"/>
      <c r="B19" s="240"/>
      <c r="C19" s="285" t="s">
        <v>2419</v>
      </c>
      <c r="D19" s="249"/>
      <c r="E19" s="249"/>
      <c r="F19" s="249"/>
      <c r="G19" s="251"/>
      <c r="H19" s="250"/>
    </row>
    <row r="20" spans="1:8" s="227" customFormat="1" ht="24">
      <c r="A20" s="278">
        <v>8</v>
      </c>
      <c r="B20" s="279" t="s">
        <v>2128</v>
      </c>
      <c r="C20" s="280" t="s">
        <v>2113</v>
      </c>
      <c r="D20" s="281">
        <v>809.49</v>
      </c>
      <c r="E20" s="282" t="s">
        <v>1416</v>
      </c>
      <c r="F20" s="283">
        <v>0</v>
      </c>
      <c r="G20" s="284">
        <f t="shared" si="0"/>
        <v>0</v>
      </c>
    </row>
    <row r="21" spans="1:8" s="227" customFormat="1">
      <c r="A21" s="473"/>
      <c r="B21" s="473"/>
      <c r="C21" s="285" t="s">
        <v>2129</v>
      </c>
      <c r="D21" s="249"/>
      <c r="E21" s="249"/>
      <c r="F21" s="249"/>
      <c r="G21" s="251"/>
      <c r="H21" s="250"/>
    </row>
    <row r="22" spans="1:8" s="227" customFormat="1">
      <c r="A22" s="473"/>
      <c r="B22" s="473"/>
      <c r="C22" s="285" t="s">
        <v>2420</v>
      </c>
      <c r="D22" s="249"/>
      <c r="E22" s="249"/>
      <c r="F22" s="249"/>
      <c r="G22" s="251"/>
      <c r="H22" s="250"/>
    </row>
    <row r="23" spans="1:8" s="227" customFormat="1" ht="24">
      <c r="A23" s="278">
        <v>9</v>
      </c>
      <c r="B23" s="279">
        <v>5906105020</v>
      </c>
      <c r="C23" s="280" t="s">
        <v>2138</v>
      </c>
      <c r="D23" s="281">
        <v>2394.4</v>
      </c>
      <c r="E23" s="282" t="s">
        <v>1407</v>
      </c>
      <c r="F23" s="283">
        <v>0</v>
      </c>
      <c r="G23" s="284">
        <f t="shared" si="0"/>
        <v>0</v>
      </c>
    </row>
    <row r="24" spans="1:8" s="227" customFormat="1">
      <c r="A24" s="240"/>
      <c r="B24" s="240"/>
      <c r="C24" s="285" t="s">
        <v>2421</v>
      </c>
      <c r="D24" s="249"/>
      <c r="E24" s="249"/>
      <c r="F24" s="249"/>
      <c r="G24" s="251"/>
      <c r="H24" s="250"/>
    </row>
    <row r="25" spans="1:8" s="227" customFormat="1">
      <c r="A25" s="278">
        <v>10</v>
      </c>
      <c r="B25" s="279">
        <v>9909000400</v>
      </c>
      <c r="C25" s="280" t="s">
        <v>2160</v>
      </c>
      <c r="D25" s="281">
        <v>1.1634</v>
      </c>
      <c r="E25" s="282" t="s">
        <v>1416</v>
      </c>
      <c r="F25" s="283">
        <v>0</v>
      </c>
      <c r="G25" s="284">
        <f t="shared" si="0"/>
        <v>0</v>
      </c>
    </row>
    <row r="26" spans="1:8" s="227" customFormat="1">
      <c r="A26" s="473"/>
      <c r="B26" s="473"/>
      <c r="C26" s="285" t="s">
        <v>2422</v>
      </c>
      <c r="D26" s="249"/>
      <c r="E26" s="249"/>
      <c r="F26" s="249"/>
      <c r="G26" s="251"/>
      <c r="H26" s="250"/>
    </row>
    <row r="27" spans="1:8" s="227" customFormat="1">
      <c r="A27" s="473"/>
      <c r="B27" s="473"/>
      <c r="C27" s="285" t="s">
        <v>2423</v>
      </c>
      <c r="D27" s="249"/>
      <c r="E27" s="249"/>
      <c r="F27" s="249"/>
      <c r="G27" s="251"/>
      <c r="H27" s="250"/>
    </row>
    <row r="28" spans="1:8" s="227" customFormat="1" ht="24">
      <c r="A28" s="278">
        <v>11</v>
      </c>
      <c r="B28" s="279" t="s">
        <v>2165</v>
      </c>
      <c r="C28" s="280" t="s">
        <v>2166</v>
      </c>
      <c r="D28" s="281">
        <v>1.1634</v>
      </c>
      <c r="E28" s="282" t="s">
        <v>1416</v>
      </c>
      <c r="F28" s="283">
        <v>0</v>
      </c>
      <c r="G28" s="284">
        <f t="shared" si="0"/>
        <v>0</v>
      </c>
    </row>
    <row r="29" spans="1:8" s="227" customFormat="1">
      <c r="A29" s="240"/>
      <c r="B29" s="240"/>
      <c r="C29" s="285" t="s">
        <v>2424</v>
      </c>
      <c r="D29" s="249"/>
      <c r="E29" s="249"/>
      <c r="F29" s="249"/>
      <c r="G29" s="251"/>
      <c r="H29" s="250"/>
    </row>
    <row r="30" spans="1:8" s="227" customFormat="1" ht="36">
      <c r="A30" s="278">
        <v>12</v>
      </c>
      <c r="B30" s="279">
        <v>5905085055</v>
      </c>
      <c r="C30" s="280" t="s">
        <v>2215</v>
      </c>
      <c r="D30" s="281">
        <v>1.46</v>
      </c>
      <c r="E30" s="282" t="s">
        <v>2172</v>
      </c>
      <c r="F30" s="283">
        <v>0</v>
      </c>
      <c r="G30" s="284">
        <f t="shared" si="0"/>
        <v>0</v>
      </c>
    </row>
    <row r="31" spans="1:8" s="227" customFormat="1">
      <c r="A31" s="240"/>
      <c r="B31" s="240"/>
      <c r="C31" s="285" t="s">
        <v>2425</v>
      </c>
      <c r="D31" s="249"/>
      <c r="E31" s="249"/>
      <c r="F31" s="249"/>
      <c r="G31" s="251"/>
      <c r="H31" s="250"/>
    </row>
    <row r="32" spans="1:8" s="227" customFormat="1" ht="24">
      <c r="A32" s="278">
        <v>13</v>
      </c>
      <c r="B32" s="279" t="s">
        <v>2218</v>
      </c>
      <c r="C32" s="280" t="s">
        <v>2219</v>
      </c>
      <c r="D32" s="281">
        <v>2171.6039999999998</v>
      </c>
      <c r="E32" s="282" t="s">
        <v>1416</v>
      </c>
      <c r="F32" s="283">
        <v>0</v>
      </c>
      <c r="G32" s="284">
        <f t="shared" si="0"/>
        <v>0</v>
      </c>
    </row>
    <row r="33" spans="1:8" s="227" customFormat="1" ht="29.45" customHeight="1">
      <c r="A33" s="473"/>
      <c r="B33" s="473"/>
      <c r="C33" s="285" t="s">
        <v>2220</v>
      </c>
      <c r="D33" s="249"/>
      <c r="E33" s="249"/>
      <c r="F33" s="249"/>
      <c r="G33" s="251"/>
      <c r="H33" s="250"/>
    </row>
    <row r="34" spans="1:8" s="227" customFormat="1">
      <c r="A34" s="473"/>
      <c r="B34" s="473"/>
      <c r="C34" s="285" t="s">
        <v>2426</v>
      </c>
      <c r="D34" s="249"/>
      <c r="E34" s="249"/>
      <c r="F34" s="249"/>
      <c r="G34" s="251"/>
      <c r="H34" s="250"/>
    </row>
    <row r="35" spans="1:8" s="227" customFormat="1" ht="36">
      <c r="A35" s="278">
        <v>14</v>
      </c>
      <c r="B35" s="279">
        <v>5905020020</v>
      </c>
      <c r="C35" s="280" t="s">
        <v>2235</v>
      </c>
      <c r="D35" s="281">
        <v>2920</v>
      </c>
      <c r="E35" s="282" t="s">
        <v>1421</v>
      </c>
      <c r="F35" s="283">
        <v>0</v>
      </c>
      <c r="G35" s="284">
        <f t="shared" si="0"/>
        <v>0</v>
      </c>
    </row>
    <row r="36" spans="1:8" s="227" customFormat="1">
      <c r="A36" s="240"/>
      <c r="B36" s="240"/>
      <c r="C36" s="285" t="s">
        <v>2427</v>
      </c>
      <c r="D36" s="249"/>
      <c r="E36" s="249"/>
      <c r="F36" s="249"/>
      <c r="G36" s="251"/>
      <c r="H36" s="250"/>
    </row>
    <row r="37" spans="1:8" s="227" customFormat="1" ht="36">
      <c r="A37" s="278">
        <v>15</v>
      </c>
      <c r="B37" s="279">
        <v>5914020020</v>
      </c>
      <c r="C37" s="280" t="s">
        <v>2238</v>
      </c>
      <c r="D37" s="281">
        <v>467.2</v>
      </c>
      <c r="E37" s="282" t="s">
        <v>167</v>
      </c>
      <c r="F37" s="283">
        <v>0</v>
      </c>
      <c r="G37" s="284">
        <f t="shared" si="0"/>
        <v>0</v>
      </c>
    </row>
    <row r="38" spans="1:8" s="227" customFormat="1">
      <c r="A38" s="240"/>
      <c r="B38" s="240"/>
      <c r="C38" s="285" t="s">
        <v>2428</v>
      </c>
      <c r="D38" s="249"/>
      <c r="E38" s="249"/>
      <c r="F38" s="249"/>
      <c r="G38" s="251"/>
      <c r="H38" s="250"/>
    </row>
    <row r="39" spans="1:8" s="227" customFormat="1" ht="24">
      <c r="A39" s="278">
        <v>16</v>
      </c>
      <c r="B39" s="279" t="s">
        <v>2240</v>
      </c>
      <c r="C39" s="280" t="s">
        <v>2219</v>
      </c>
      <c r="D39" s="281">
        <v>1944.72</v>
      </c>
      <c r="E39" s="282" t="s">
        <v>1416</v>
      </c>
      <c r="F39" s="283">
        <v>0</v>
      </c>
      <c r="G39" s="284">
        <f t="shared" si="0"/>
        <v>0</v>
      </c>
    </row>
    <row r="40" spans="1:8" s="227" customFormat="1">
      <c r="A40" s="473"/>
      <c r="B40" s="473"/>
      <c r="C40" s="285" t="s">
        <v>2241</v>
      </c>
      <c r="D40" s="249"/>
      <c r="E40" s="249"/>
      <c r="F40" s="249"/>
      <c r="G40" s="251"/>
      <c r="H40" s="250"/>
    </row>
    <row r="41" spans="1:8" s="227" customFormat="1">
      <c r="A41" s="473"/>
      <c r="B41" s="473"/>
      <c r="C41" s="285" t="s">
        <v>2242</v>
      </c>
      <c r="D41" s="249"/>
      <c r="E41" s="249"/>
      <c r="F41" s="249"/>
      <c r="G41" s="251"/>
      <c r="H41" s="250"/>
    </row>
    <row r="42" spans="1:8" s="227" customFormat="1">
      <c r="A42" s="473"/>
      <c r="B42" s="473"/>
      <c r="C42" s="285" t="s">
        <v>2429</v>
      </c>
      <c r="D42" s="249"/>
      <c r="E42" s="249"/>
      <c r="F42" s="249"/>
      <c r="G42" s="251"/>
      <c r="H42" s="250"/>
    </row>
    <row r="43" spans="1:8" s="227" customFormat="1">
      <c r="A43" s="473"/>
      <c r="B43" s="473"/>
      <c r="C43" s="285" t="s">
        <v>2245</v>
      </c>
      <c r="D43" s="249"/>
      <c r="E43" s="249"/>
      <c r="F43" s="249"/>
      <c r="G43" s="251"/>
      <c r="H43" s="250"/>
    </row>
    <row r="44" spans="1:8" s="227" customFormat="1">
      <c r="A44" s="473"/>
      <c r="B44" s="473"/>
      <c r="C44" s="285" t="s">
        <v>2430</v>
      </c>
      <c r="D44" s="249"/>
      <c r="E44" s="249"/>
      <c r="F44" s="249"/>
      <c r="G44" s="251"/>
      <c r="H44" s="250"/>
    </row>
    <row r="45" spans="1:8" s="227" customFormat="1">
      <c r="A45" s="278">
        <v>17</v>
      </c>
      <c r="B45" s="279">
        <v>9909000100</v>
      </c>
      <c r="C45" s="280" t="s">
        <v>2247</v>
      </c>
      <c r="D45" s="281">
        <v>4116.3239999999996</v>
      </c>
      <c r="E45" s="282" t="s">
        <v>1416</v>
      </c>
      <c r="F45" s="283">
        <v>0</v>
      </c>
      <c r="G45" s="284">
        <f t="shared" si="0"/>
        <v>0</v>
      </c>
    </row>
    <row r="46" spans="1:8" s="227" customFormat="1">
      <c r="A46" s="473"/>
      <c r="B46" s="473"/>
      <c r="C46" s="285" t="s">
        <v>2248</v>
      </c>
      <c r="D46" s="249"/>
      <c r="E46" s="249"/>
      <c r="F46" s="249"/>
      <c r="G46" s="251"/>
      <c r="H46" s="250"/>
    </row>
    <row r="47" spans="1:8" s="227" customFormat="1">
      <c r="A47" s="473"/>
      <c r="B47" s="473"/>
      <c r="C47" s="285" t="s">
        <v>2249</v>
      </c>
      <c r="D47" s="249"/>
      <c r="E47" s="249"/>
      <c r="F47" s="249"/>
      <c r="G47" s="251"/>
      <c r="H47" s="250"/>
    </row>
    <row r="48" spans="1:8" s="227" customFormat="1">
      <c r="A48" s="473"/>
      <c r="B48" s="473"/>
      <c r="C48" s="285" t="s">
        <v>2426</v>
      </c>
      <c r="D48" s="249"/>
      <c r="E48" s="249"/>
      <c r="F48" s="249"/>
      <c r="G48" s="251"/>
      <c r="H48" s="250"/>
    </row>
    <row r="49" spans="1:8" s="227" customFormat="1">
      <c r="A49" s="473"/>
      <c r="B49" s="473"/>
      <c r="C49" s="285" t="s">
        <v>2242</v>
      </c>
      <c r="D49" s="249"/>
      <c r="E49" s="249"/>
      <c r="F49" s="249"/>
      <c r="G49" s="251"/>
      <c r="H49" s="250"/>
    </row>
    <row r="50" spans="1:8" s="227" customFormat="1">
      <c r="A50" s="473"/>
      <c r="B50" s="473"/>
      <c r="C50" s="285" t="s">
        <v>2429</v>
      </c>
      <c r="D50" s="249"/>
      <c r="E50" s="249"/>
      <c r="F50" s="249"/>
      <c r="G50" s="251"/>
      <c r="H50" s="250"/>
    </row>
    <row r="51" spans="1:8" s="227" customFormat="1">
      <c r="A51" s="473"/>
      <c r="B51" s="473"/>
      <c r="C51" s="285" t="s">
        <v>2245</v>
      </c>
      <c r="D51" s="249"/>
      <c r="E51" s="249"/>
      <c r="F51" s="249"/>
      <c r="G51" s="251"/>
      <c r="H51" s="250"/>
    </row>
    <row r="52" spans="1:8" s="227" customFormat="1">
      <c r="A52" s="473"/>
      <c r="B52" s="473"/>
      <c r="C52" s="285" t="s">
        <v>2430</v>
      </c>
      <c r="D52" s="249"/>
      <c r="E52" s="249"/>
      <c r="F52" s="249"/>
      <c r="G52" s="251"/>
      <c r="H52" s="250"/>
    </row>
    <row r="53" spans="1:8" s="227" customFormat="1" ht="24">
      <c r="A53" s="278">
        <v>18</v>
      </c>
      <c r="B53" s="279" t="s">
        <v>2252</v>
      </c>
      <c r="C53" s="280" t="s">
        <v>2166</v>
      </c>
      <c r="D53" s="281">
        <v>4116.3239999999996</v>
      </c>
      <c r="E53" s="282" t="s">
        <v>1416</v>
      </c>
      <c r="F53" s="283">
        <v>0</v>
      </c>
      <c r="G53" s="284">
        <f t="shared" si="0"/>
        <v>0</v>
      </c>
    </row>
    <row r="54" spans="1:8" s="227" customFormat="1">
      <c r="A54" s="240"/>
      <c r="B54" s="240"/>
      <c r="C54" s="285" t="s">
        <v>2431</v>
      </c>
      <c r="D54" s="249"/>
      <c r="E54" s="249"/>
      <c r="F54" s="249"/>
      <c r="G54" s="251"/>
      <c r="H54" s="250"/>
    </row>
    <row r="55" spans="1:8" s="227" customFormat="1" ht="36">
      <c r="A55" s="278">
        <v>19</v>
      </c>
      <c r="B55" s="279">
        <v>5905105030</v>
      </c>
      <c r="C55" s="280" t="s">
        <v>2256</v>
      </c>
      <c r="D55" s="281">
        <v>1173.8399999999999</v>
      </c>
      <c r="E55" s="282" t="s">
        <v>167</v>
      </c>
      <c r="F55" s="283">
        <v>0</v>
      </c>
      <c r="G55" s="284">
        <f t="shared" si="0"/>
        <v>0</v>
      </c>
    </row>
    <row r="56" spans="1:8" s="227" customFormat="1" ht="23.25">
      <c r="A56" s="473"/>
      <c r="B56" s="473"/>
      <c r="C56" s="285" t="s">
        <v>2257</v>
      </c>
      <c r="D56" s="249"/>
      <c r="E56" s="249"/>
      <c r="F56" s="249"/>
      <c r="G56" s="251"/>
      <c r="H56" s="250"/>
    </row>
    <row r="57" spans="1:8" s="227" customFormat="1">
      <c r="A57" s="473"/>
      <c r="B57" s="473"/>
      <c r="C57" s="285" t="s">
        <v>2432</v>
      </c>
      <c r="D57" s="249"/>
      <c r="E57" s="249"/>
      <c r="F57" s="249"/>
      <c r="G57" s="251"/>
      <c r="H57" s="250"/>
    </row>
    <row r="58" spans="1:8" s="227" customFormat="1">
      <c r="A58" s="278">
        <v>20</v>
      </c>
      <c r="B58" s="279">
        <v>5955101000</v>
      </c>
      <c r="C58" s="280" t="s">
        <v>2260</v>
      </c>
      <c r="D58" s="281">
        <v>2171.6039999999998</v>
      </c>
      <c r="E58" s="282" t="s">
        <v>1416</v>
      </c>
      <c r="F58" s="283">
        <v>0</v>
      </c>
      <c r="G58" s="284">
        <f t="shared" si="0"/>
        <v>0</v>
      </c>
    </row>
    <row r="59" spans="1:8" s="227" customFormat="1">
      <c r="A59" s="240"/>
      <c r="B59" s="240"/>
      <c r="C59" s="285" t="s">
        <v>2433</v>
      </c>
      <c r="D59" s="249"/>
      <c r="E59" s="249"/>
      <c r="F59" s="249"/>
      <c r="G59" s="251"/>
      <c r="H59" s="250"/>
    </row>
    <row r="60" spans="1:8" s="227" customFormat="1" ht="24">
      <c r="A60" s="278">
        <v>21</v>
      </c>
      <c r="B60" s="279" t="s">
        <v>2264</v>
      </c>
      <c r="C60" s="280" t="s">
        <v>2166</v>
      </c>
      <c r="D60" s="281">
        <v>2171.6039999999998</v>
      </c>
      <c r="E60" s="282" t="s">
        <v>1416</v>
      </c>
      <c r="F60" s="283">
        <v>0</v>
      </c>
      <c r="G60" s="284">
        <f t="shared" si="0"/>
        <v>0</v>
      </c>
    </row>
    <row r="61" spans="1:8" s="227" customFormat="1">
      <c r="A61" s="240"/>
      <c r="B61" s="240"/>
      <c r="C61" s="285" t="s">
        <v>2434</v>
      </c>
      <c r="D61" s="249"/>
      <c r="E61" s="249"/>
      <c r="F61" s="249"/>
      <c r="G61" s="251"/>
      <c r="H61" s="250"/>
    </row>
    <row r="62" spans="1:8" s="227" customFormat="1" ht="36">
      <c r="A62" s="278">
        <v>22</v>
      </c>
      <c r="B62" s="279">
        <v>5909032020</v>
      </c>
      <c r="C62" s="280" t="s">
        <v>2266</v>
      </c>
      <c r="D62" s="281">
        <v>1.46</v>
      </c>
      <c r="E62" s="282" t="s">
        <v>2172</v>
      </c>
      <c r="F62" s="283">
        <v>0</v>
      </c>
      <c r="G62" s="284">
        <f t="shared" si="0"/>
        <v>0</v>
      </c>
    </row>
    <row r="63" spans="1:8" s="227" customFormat="1">
      <c r="A63" s="473"/>
      <c r="B63" s="473"/>
      <c r="C63" s="285" t="s">
        <v>2435</v>
      </c>
      <c r="D63" s="249"/>
      <c r="E63" s="249"/>
      <c r="F63" s="249"/>
      <c r="G63" s="251"/>
      <c r="H63" s="250"/>
    </row>
    <row r="64" spans="1:8" s="227" customFormat="1">
      <c r="A64" s="473"/>
      <c r="B64" s="473"/>
      <c r="C64" s="285" t="s">
        <v>2425</v>
      </c>
      <c r="D64" s="249"/>
      <c r="E64" s="249"/>
      <c r="F64" s="249"/>
      <c r="G64" s="251"/>
      <c r="H64" s="250"/>
    </row>
    <row r="65" spans="1:18" s="227" customFormat="1">
      <c r="A65" s="278">
        <v>23</v>
      </c>
      <c r="B65" s="279" t="s">
        <v>2273</v>
      </c>
      <c r="C65" s="280" t="s">
        <v>2121</v>
      </c>
      <c r="D65" s="281">
        <v>5</v>
      </c>
      <c r="E65" s="282" t="s">
        <v>1407</v>
      </c>
      <c r="F65" s="283">
        <v>0</v>
      </c>
      <c r="G65" s="284">
        <f t="shared" ref="G65:G98" si="1">D65*F65</f>
        <v>0</v>
      </c>
    </row>
    <row r="66" spans="1:18" s="227" customFormat="1">
      <c r="A66" s="473"/>
      <c r="B66" s="473"/>
      <c r="C66" s="285" t="s">
        <v>2436</v>
      </c>
      <c r="D66" s="249"/>
      <c r="E66" s="249"/>
      <c r="F66" s="249"/>
      <c r="G66" s="251"/>
      <c r="H66" s="250"/>
    </row>
    <row r="67" spans="1:18" s="227" customFormat="1">
      <c r="A67" s="473"/>
      <c r="B67" s="473"/>
      <c r="C67" s="285" t="s">
        <v>2437</v>
      </c>
      <c r="D67" s="249"/>
      <c r="E67" s="249"/>
      <c r="F67" s="249"/>
      <c r="G67" s="251"/>
      <c r="H67" s="250"/>
    </row>
    <row r="68" spans="1:18" s="227" customFormat="1" ht="36">
      <c r="A68" s="278">
        <v>24</v>
      </c>
      <c r="B68" s="279">
        <v>22111001</v>
      </c>
      <c r="C68" s="280" t="s">
        <v>2276</v>
      </c>
      <c r="D68" s="281">
        <v>7.3</v>
      </c>
      <c r="E68" s="282" t="s">
        <v>2172</v>
      </c>
      <c r="F68" s="283">
        <v>0</v>
      </c>
      <c r="G68" s="284">
        <f t="shared" si="1"/>
        <v>0</v>
      </c>
    </row>
    <row r="69" spans="1:18" s="227" customFormat="1">
      <c r="A69" s="473"/>
      <c r="B69" s="473"/>
      <c r="C69" s="285" t="s">
        <v>2277</v>
      </c>
      <c r="D69" s="249"/>
      <c r="E69" s="249"/>
      <c r="F69" s="249"/>
      <c r="G69" s="251"/>
      <c r="H69" s="250"/>
    </row>
    <row r="70" spans="1:18" s="227" customFormat="1">
      <c r="A70" s="473"/>
      <c r="B70" s="473"/>
      <c r="C70" s="285" t="s">
        <v>2438</v>
      </c>
      <c r="D70" s="249"/>
      <c r="E70" s="249"/>
      <c r="F70" s="249"/>
      <c r="G70" s="251"/>
      <c r="H70" s="250"/>
    </row>
    <row r="71" spans="1:18" s="227" customFormat="1" ht="36">
      <c r="A71" s="278">
        <v>25</v>
      </c>
      <c r="B71" s="279">
        <v>5910020130</v>
      </c>
      <c r="C71" s="280" t="s">
        <v>2280</v>
      </c>
      <c r="D71" s="281">
        <v>12</v>
      </c>
      <c r="E71" s="282" t="s">
        <v>2116</v>
      </c>
      <c r="F71" s="283">
        <v>0</v>
      </c>
      <c r="G71" s="284">
        <f t="shared" si="1"/>
        <v>0</v>
      </c>
    </row>
    <row r="72" spans="1:18" s="227" customFormat="1" ht="24" customHeight="1">
      <c r="A72" s="240"/>
      <c r="B72" s="240"/>
      <c r="C72" s="285" t="s">
        <v>2439</v>
      </c>
      <c r="D72" s="249"/>
      <c r="E72" s="249"/>
      <c r="F72" s="249"/>
      <c r="G72" s="251"/>
      <c r="H72" s="250"/>
    </row>
    <row r="73" spans="1:18" s="227" customFormat="1" ht="36">
      <c r="A73" s="278">
        <v>26</v>
      </c>
      <c r="B73" s="279">
        <v>5910035030</v>
      </c>
      <c r="C73" s="280" t="s">
        <v>2282</v>
      </c>
      <c r="D73" s="281">
        <v>12</v>
      </c>
      <c r="E73" s="282" t="s">
        <v>2116</v>
      </c>
      <c r="F73" s="283">
        <v>0</v>
      </c>
      <c r="G73" s="284">
        <f t="shared" si="1"/>
        <v>0</v>
      </c>
    </row>
    <row r="74" spans="1:18" s="227" customFormat="1">
      <c r="A74" s="240"/>
      <c r="B74" s="240"/>
      <c r="C74" s="285" t="s">
        <v>2440</v>
      </c>
      <c r="D74" s="249"/>
      <c r="E74" s="249"/>
      <c r="F74" s="249"/>
      <c r="G74" s="251"/>
      <c r="H74" s="250"/>
    </row>
    <row r="75" spans="1:18" s="227" customFormat="1" ht="36">
      <c r="A75" s="278">
        <v>27</v>
      </c>
      <c r="B75" s="279">
        <v>5910040330</v>
      </c>
      <c r="C75" s="280" t="s">
        <v>2284</v>
      </c>
      <c r="D75" s="281">
        <v>2920</v>
      </c>
      <c r="E75" s="282" t="s">
        <v>235</v>
      </c>
      <c r="F75" s="283">
        <v>0</v>
      </c>
      <c r="G75" s="284">
        <f t="shared" si="1"/>
        <v>0</v>
      </c>
    </row>
    <row r="76" spans="1:18" s="227" customFormat="1">
      <c r="A76" s="240"/>
      <c r="B76" s="240"/>
      <c r="C76" s="285" t="s">
        <v>2441</v>
      </c>
      <c r="D76" s="249"/>
      <c r="E76" s="249"/>
      <c r="F76" s="249"/>
      <c r="G76" s="251"/>
      <c r="H76" s="250"/>
    </row>
    <row r="77" spans="1:18" s="227" customFormat="1" ht="36">
      <c r="A77" s="278">
        <v>28</v>
      </c>
      <c r="B77" s="279">
        <v>5910040430</v>
      </c>
      <c r="C77" s="280" t="s">
        <v>2286</v>
      </c>
      <c r="D77" s="281">
        <v>2920</v>
      </c>
      <c r="E77" s="282" t="s">
        <v>235</v>
      </c>
      <c r="F77" s="283">
        <v>0</v>
      </c>
      <c r="G77" s="284">
        <f t="shared" si="1"/>
        <v>0</v>
      </c>
    </row>
    <row r="78" spans="1:18" s="227" customFormat="1">
      <c r="A78" s="240"/>
      <c r="B78" s="240"/>
      <c r="C78" s="285" t="s">
        <v>2441</v>
      </c>
      <c r="D78" s="249"/>
      <c r="E78" s="249"/>
      <c r="F78" s="249"/>
      <c r="G78" s="251"/>
      <c r="H78" s="250"/>
    </row>
    <row r="79" spans="1:18" s="227" customFormat="1" ht="36">
      <c r="A79" s="278">
        <v>29</v>
      </c>
      <c r="B79" s="279">
        <v>33131001</v>
      </c>
      <c r="C79" s="280" t="s">
        <v>2287</v>
      </c>
      <c r="D79" s="281">
        <v>1460</v>
      </c>
      <c r="E79" s="282" t="s">
        <v>235</v>
      </c>
      <c r="F79" s="283">
        <v>0</v>
      </c>
      <c r="G79" s="284">
        <f t="shared" si="1"/>
        <v>0</v>
      </c>
      <c r="Q79" s="286"/>
      <c r="R79" s="286"/>
    </row>
    <row r="80" spans="1:18" s="227" customFormat="1">
      <c r="A80" s="240"/>
      <c r="B80" s="240"/>
      <c r="C80" s="285" t="s">
        <v>2442</v>
      </c>
      <c r="D80" s="249"/>
      <c r="E80" s="249"/>
      <c r="F80" s="249"/>
      <c r="G80" s="251"/>
      <c r="H80" s="250"/>
    </row>
    <row r="81" spans="1:8" s="227" customFormat="1" ht="24">
      <c r="A81" s="278">
        <v>30</v>
      </c>
      <c r="B81" s="279">
        <v>5912060210</v>
      </c>
      <c r="C81" s="280" t="s">
        <v>2366</v>
      </c>
      <c r="D81" s="281">
        <v>35</v>
      </c>
      <c r="E81" s="282" t="s">
        <v>1407</v>
      </c>
      <c r="F81" s="283">
        <v>0</v>
      </c>
      <c r="G81" s="284">
        <f t="shared" si="1"/>
        <v>0</v>
      </c>
    </row>
    <row r="82" spans="1:8" s="227" customFormat="1">
      <c r="A82" s="240"/>
      <c r="B82" s="240"/>
      <c r="C82" s="285" t="s">
        <v>2443</v>
      </c>
      <c r="D82" s="249"/>
      <c r="E82" s="249"/>
      <c r="F82" s="249"/>
      <c r="G82" s="251"/>
      <c r="H82" s="250"/>
    </row>
    <row r="83" spans="1:8" s="227" customFormat="1" ht="24">
      <c r="A83" s="278">
        <v>31</v>
      </c>
      <c r="B83" s="279" t="s">
        <v>2368</v>
      </c>
      <c r="C83" s="280" t="s">
        <v>2158</v>
      </c>
      <c r="D83" s="281">
        <v>2.38</v>
      </c>
      <c r="E83" s="282" t="s">
        <v>1416</v>
      </c>
      <c r="F83" s="283">
        <v>0</v>
      </c>
      <c r="G83" s="284">
        <f t="shared" si="1"/>
        <v>0</v>
      </c>
    </row>
    <row r="84" spans="1:8" s="227" customFormat="1">
      <c r="A84" s="240"/>
      <c r="B84" s="240"/>
      <c r="C84" s="285" t="s">
        <v>2444</v>
      </c>
      <c r="D84" s="249"/>
      <c r="E84" s="249"/>
      <c r="F84" s="249"/>
      <c r="G84" s="251"/>
      <c r="H84" s="250"/>
    </row>
    <row r="85" spans="1:8" s="227" customFormat="1">
      <c r="A85" s="278">
        <v>32</v>
      </c>
      <c r="B85" s="279" t="s">
        <v>2370</v>
      </c>
      <c r="C85" s="280" t="s">
        <v>2371</v>
      </c>
      <c r="D85" s="281">
        <v>2.38</v>
      </c>
      <c r="E85" s="282" t="s">
        <v>1416</v>
      </c>
      <c r="F85" s="283">
        <v>0</v>
      </c>
      <c r="G85" s="284">
        <f t="shared" si="1"/>
        <v>0</v>
      </c>
    </row>
    <row r="86" spans="1:8" s="227" customFormat="1">
      <c r="A86" s="240"/>
      <c r="B86" s="240"/>
      <c r="C86" s="285" t="s">
        <v>2445</v>
      </c>
      <c r="D86" s="249"/>
      <c r="E86" s="249"/>
      <c r="F86" s="249"/>
      <c r="G86" s="251"/>
      <c r="H86" s="250"/>
    </row>
    <row r="87" spans="1:8" s="227" customFormat="1">
      <c r="A87" s="278">
        <v>33</v>
      </c>
      <c r="B87" s="279">
        <v>5962119000</v>
      </c>
      <c r="C87" s="280" t="s">
        <v>2373</v>
      </c>
      <c r="D87" s="281">
        <v>16</v>
      </c>
      <c r="E87" s="282" t="s">
        <v>1407</v>
      </c>
      <c r="F87" s="283">
        <v>0</v>
      </c>
      <c r="G87" s="284">
        <f t="shared" si="1"/>
        <v>0</v>
      </c>
    </row>
    <row r="88" spans="1:8" s="227" customFormat="1">
      <c r="A88" s="240"/>
      <c r="B88" s="240"/>
      <c r="C88" s="285" t="s">
        <v>2446</v>
      </c>
      <c r="D88" s="249"/>
      <c r="E88" s="249"/>
      <c r="F88" s="249"/>
      <c r="G88" s="251"/>
      <c r="H88" s="250"/>
    </row>
    <row r="89" spans="1:8" s="227" customFormat="1">
      <c r="A89" s="278">
        <v>34</v>
      </c>
      <c r="B89" s="279">
        <v>5962119010</v>
      </c>
      <c r="C89" s="280" t="s">
        <v>2375</v>
      </c>
      <c r="D89" s="281">
        <v>16</v>
      </c>
      <c r="E89" s="282" t="s">
        <v>1407</v>
      </c>
      <c r="F89" s="283">
        <v>0</v>
      </c>
      <c r="G89" s="284">
        <f t="shared" si="1"/>
        <v>0</v>
      </c>
    </row>
    <row r="90" spans="1:8" s="227" customFormat="1">
      <c r="A90" s="278">
        <v>35</v>
      </c>
      <c r="B90" s="279">
        <v>5962119020</v>
      </c>
      <c r="C90" s="280" t="s">
        <v>2376</v>
      </c>
      <c r="D90" s="281">
        <v>16</v>
      </c>
      <c r="E90" s="282" t="s">
        <v>1407</v>
      </c>
      <c r="F90" s="283">
        <v>0</v>
      </c>
      <c r="G90" s="284">
        <f t="shared" si="1"/>
        <v>0</v>
      </c>
    </row>
    <row r="91" spans="1:8" s="227" customFormat="1" ht="36">
      <c r="A91" s="278">
        <v>36</v>
      </c>
      <c r="B91" s="279" t="s">
        <v>2377</v>
      </c>
      <c r="C91" s="280" t="s">
        <v>2188</v>
      </c>
      <c r="D91" s="281">
        <v>2.72</v>
      </c>
      <c r="E91" s="282" t="s">
        <v>1416</v>
      </c>
      <c r="F91" s="283">
        <v>0</v>
      </c>
      <c r="G91" s="284">
        <f t="shared" si="1"/>
        <v>0</v>
      </c>
    </row>
    <row r="92" spans="1:8" s="227" customFormat="1">
      <c r="A92" s="240"/>
      <c r="B92" s="240"/>
      <c r="C92" s="285" t="s">
        <v>2447</v>
      </c>
      <c r="D92" s="249"/>
      <c r="E92" s="249"/>
      <c r="F92" s="249"/>
      <c r="G92" s="251"/>
      <c r="H92" s="250"/>
    </row>
    <row r="93" spans="1:8" s="227" customFormat="1" ht="36">
      <c r="A93" s="278">
        <v>37</v>
      </c>
      <c r="B93" s="279">
        <v>5912065210</v>
      </c>
      <c r="C93" s="280" t="s">
        <v>2379</v>
      </c>
      <c r="D93" s="281">
        <v>16</v>
      </c>
      <c r="E93" s="282" t="s">
        <v>1407</v>
      </c>
      <c r="F93" s="283">
        <v>0</v>
      </c>
      <c r="G93" s="284">
        <f t="shared" si="1"/>
        <v>0</v>
      </c>
    </row>
    <row r="94" spans="1:8" s="227" customFormat="1" ht="36">
      <c r="A94" s="278">
        <v>38</v>
      </c>
      <c r="B94" s="279">
        <v>23131001</v>
      </c>
      <c r="C94" s="280" t="s">
        <v>2380</v>
      </c>
      <c r="D94" s="281">
        <v>3</v>
      </c>
      <c r="E94" s="282" t="s">
        <v>2364</v>
      </c>
      <c r="F94" s="283">
        <v>0</v>
      </c>
      <c r="G94" s="284">
        <f t="shared" si="1"/>
        <v>0</v>
      </c>
    </row>
    <row r="95" spans="1:8" s="227" customFormat="1">
      <c r="A95" s="240"/>
      <c r="B95" s="240"/>
      <c r="C95" s="285" t="s">
        <v>2448</v>
      </c>
      <c r="D95" s="249"/>
      <c r="E95" s="249"/>
      <c r="F95" s="249"/>
      <c r="G95" s="251"/>
      <c r="H95" s="250"/>
    </row>
    <row r="96" spans="1:8" s="227" customFormat="1" ht="36">
      <c r="A96" s="278">
        <v>39</v>
      </c>
      <c r="B96" s="279">
        <v>21211001</v>
      </c>
      <c r="C96" s="280" t="s">
        <v>2382</v>
      </c>
      <c r="D96" s="281">
        <v>2</v>
      </c>
      <c r="E96" s="282" t="s">
        <v>1407</v>
      </c>
      <c r="F96" s="283">
        <v>0</v>
      </c>
      <c r="G96" s="284">
        <f t="shared" si="1"/>
        <v>0</v>
      </c>
    </row>
    <row r="97" spans="1:8" s="227" customFormat="1" ht="36">
      <c r="A97" s="278">
        <v>40</v>
      </c>
      <c r="B97" s="279">
        <v>22121001</v>
      </c>
      <c r="C97" s="280" t="s">
        <v>2383</v>
      </c>
      <c r="D97" s="281">
        <v>1</v>
      </c>
      <c r="E97" s="282" t="s">
        <v>2364</v>
      </c>
      <c r="F97" s="283">
        <v>0</v>
      </c>
      <c r="G97" s="284">
        <f t="shared" si="1"/>
        <v>0</v>
      </c>
    </row>
    <row r="98" spans="1:8" s="227" customFormat="1" ht="36">
      <c r="A98" s="278">
        <v>41</v>
      </c>
      <c r="B98" s="279">
        <v>31101001</v>
      </c>
      <c r="C98" s="280" t="s">
        <v>2384</v>
      </c>
      <c r="D98" s="281">
        <v>1</v>
      </c>
      <c r="E98" s="282" t="s">
        <v>2364</v>
      </c>
      <c r="F98" s="283">
        <v>0</v>
      </c>
      <c r="G98" s="284">
        <f t="shared" si="1"/>
        <v>0</v>
      </c>
    </row>
    <row r="99" spans="1:8" s="227" customFormat="1" ht="36">
      <c r="A99" s="278">
        <v>42</v>
      </c>
      <c r="B99" s="279">
        <v>5909030020</v>
      </c>
      <c r="C99" s="280" t="s">
        <v>2385</v>
      </c>
      <c r="D99" s="281">
        <v>1.46</v>
      </c>
      <c r="E99" s="282" t="s">
        <v>2172</v>
      </c>
      <c r="F99" s="283">
        <v>0</v>
      </c>
      <c r="G99" s="284">
        <f>D99*F99</f>
        <v>0</v>
      </c>
    </row>
    <row r="100" spans="1:8" s="227" customFormat="1" ht="15.75" thickBot="1">
      <c r="A100" s="240"/>
      <c r="B100" s="240"/>
      <c r="C100" s="285" t="s">
        <v>2425</v>
      </c>
      <c r="D100" s="249"/>
      <c r="E100" s="249"/>
      <c r="F100" s="249"/>
      <c r="G100" s="250"/>
      <c r="H100" s="250"/>
    </row>
    <row r="101" spans="1:8" s="227" customFormat="1">
      <c r="A101" s="287"/>
      <c r="B101" s="288" t="s">
        <v>2449</v>
      </c>
      <c r="C101" s="289" t="s">
        <v>2411</v>
      </c>
      <c r="D101" s="472"/>
      <c r="E101" s="472"/>
      <c r="F101" s="290"/>
      <c r="G101" s="291">
        <f>SUM(G6:G99)</f>
        <v>0</v>
      </c>
    </row>
  </sheetData>
  <mergeCells count="19">
    <mergeCell ref="A21:A22"/>
    <mergeCell ref="B21:B22"/>
    <mergeCell ref="A26:A27"/>
    <mergeCell ref="B26:B27"/>
    <mergeCell ref="A33:A34"/>
    <mergeCell ref="B33:B34"/>
    <mergeCell ref="A40:A44"/>
    <mergeCell ref="B40:B44"/>
    <mergeCell ref="A46:A52"/>
    <mergeCell ref="B46:B52"/>
    <mergeCell ref="A56:A57"/>
    <mergeCell ref="B56:B57"/>
    <mergeCell ref="D101:E101"/>
    <mergeCell ref="A63:A64"/>
    <mergeCell ref="B63:B64"/>
    <mergeCell ref="A66:A67"/>
    <mergeCell ref="B66:B67"/>
    <mergeCell ref="A69:A70"/>
    <mergeCell ref="B69:B70"/>
  </mergeCells>
  <pageMargins left="0.19685039370078741" right="0.19685039370078741" top="0.19685039370078741" bottom="0.19685039370078741" header="0.11811023622047245" footer="0.11811023622047245"/>
  <pageSetup paperSize="9" orientation="landscape" horizontalDpi="4294967293" verticalDpi="0" r:id="rId1"/>
  <rowBreaks count="4" manualBreakCount="4">
    <brk id="19" max="16383" man="1"/>
    <brk id="44" max="16383" man="1"/>
    <brk id="72" max="16383" man="1"/>
    <brk id="97" max="16383" man="1"/>
  </rowBreaks>
</worksheet>
</file>

<file path=xl/worksheets/sheet6.xml><?xml version="1.0" encoding="utf-8"?>
<worksheet xmlns="http://schemas.openxmlformats.org/spreadsheetml/2006/main" xmlns:r="http://schemas.openxmlformats.org/officeDocument/2006/relationships">
  <dimension ref="A1:I10"/>
  <sheetViews>
    <sheetView showGridLines="0" workbookViewId="0">
      <selection activeCell="F14" sqref="F14"/>
    </sheetView>
  </sheetViews>
  <sheetFormatPr defaultRowHeight="15"/>
  <cols>
    <col min="1" max="1" width="4.83203125" style="240" customWidth="1"/>
    <col min="2" max="2" width="15.1640625" style="240" bestFit="1" customWidth="1"/>
    <col min="3" max="3" width="98.83203125" style="239" customWidth="1"/>
    <col min="4" max="4" width="10.1640625" style="240" bestFit="1" customWidth="1"/>
    <col min="5" max="5" width="6.5" style="240" customWidth="1"/>
    <col min="6" max="6" width="12.83203125" style="240" bestFit="1" customWidth="1"/>
    <col min="7" max="7" width="18.33203125" style="263" customWidth="1"/>
    <col min="8" max="8" width="8" style="263" customWidth="1"/>
    <col min="9" max="9" width="9.5" style="263" hidden="1" customWidth="1"/>
    <col min="10" max="16384" width="9.33203125" style="263"/>
  </cols>
  <sheetData>
    <row r="1" spans="1:8" s="227" customFormat="1">
      <c r="A1" s="269"/>
      <c r="B1" s="270"/>
      <c r="C1" s="271" t="s">
        <v>2101</v>
      </c>
      <c r="D1" s="229"/>
      <c r="E1" s="229"/>
      <c r="F1" s="229"/>
      <c r="G1" s="231"/>
    </row>
    <row r="2" spans="1:8" s="227" customFormat="1" ht="31.15" customHeight="1">
      <c r="A2" s="240"/>
      <c r="B2" s="272" t="s">
        <v>2410</v>
      </c>
      <c r="C2" s="271" t="s">
        <v>2450</v>
      </c>
      <c r="D2" s="229"/>
      <c r="E2" s="229"/>
      <c r="F2" s="229"/>
    </row>
    <row r="3" spans="1:8" s="227" customFormat="1">
      <c r="A3" s="273"/>
      <c r="B3" s="273"/>
      <c r="C3" s="274"/>
      <c r="D3" s="240"/>
      <c r="E3" s="240"/>
      <c r="F3" s="240"/>
    </row>
    <row r="4" spans="1:8" s="227" customFormat="1">
      <c r="A4" s="275" t="s">
        <v>2104</v>
      </c>
      <c r="B4" s="275" t="s">
        <v>54</v>
      </c>
      <c r="C4" s="276"/>
      <c r="D4" s="275" t="s">
        <v>136</v>
      </c>
      <c r="E4" s="275" t="s">
        <v>2105</v>
      </c>
      <c r="F4" s="275" t="s">
        <v>2106</v>
      </c>
      <c r="G4" s="277" t="s">
        <v>2107</v>
      </c>
    </row>
    <row r="5" spans="1:8" s="227" customFormat="1">
      <c r="A5" s="240"/>
      <c r="B5" s="229"/>
      <c r="D5" s="229"/>
      <c r="E5" s="229"/>
      <c r="F5" s="229"/>
      <c r="G5" s="230"/>
    </row>
    <row r="6" spans="1:8" s="227" customFormat="1">
      <c r="A6" s="278">
        <v>1</v>
      </c>
      <c r="B6" s="279">
        <v>5957104025</v>
      </c>
      <c r="C6" s="280" t="s">
        <v>2397</v>
      </c>
      <c r="D6" s="281">
        <v>39</v>
      </c>
      <c r="E6" s="282" t="s">
        <v>1407</v>
      </c>
      <c r="F6" s="283">
        <v>0</v>
      </c>
      <c r="G6" s="284">
        <f t="shared" ref="G6:G8" si="0">D6*F6</f>
        <v>0</v>
      </c>
    </row>
    <row r="7" spans="1:8" s="227" customFormat="1">
      <c r="A7" s="240"/>
      <c r="B7" s="240"/>
      <c r="C7" s="285" t="s">
        <v>2451</v>
      </c>
      <c r="D7" s="249"/>
      <c r="E7" s="249"/>
      <c r="F7" s="249"/>
      <c r="G7" s="251"/>
      <c r="H7" s="250"/>
    </row>
    <row r="8" spans="1:8" s="227" customFormat="1">
      <c r="A8" s="278">
        <v>2</v>
      </c>
      <c r="B8" s="279">
        <v>5956140030</v>
      </c>
      <c r="C8" s="280" t="s">
        <v>2452</v>
      </c>
      <c r="D8" s="281">
        <v>2453</v>
      </c>
      <c r="E8" s="282" t="s">
        <v>1407</v>
      </c>
      <c r="F8" s="283">
        <v>0</v>
      </c>
      <c r="G8" s="284">
        <f t="shared" si="0"/>
        <v>0</v>
      </c>
    </row>
    <row r="9" spans="1:8" s="227" customFormat="1" ht="17.45" customHeight="1" thickBot="1">
      <c r="A9" s="240"/>
      <c r="B9" s="240"/>
      <c r="C9" s="285" t="s">
        <v>2453</v>
      </c>
      <c r="D9" s="249"/>
      <c r="E9" s="249"/>
      <c r="F9" s="249"/>
      <c r="G9" s="251"/>
      <c r="H9" s="250"/>
    </row>
    <row r="10" spans="1:8" s="227" customFormat="1" ht="30">
      <c r="A10" s="292"/>
      <c r="B10" s="293" t="s">
        <v>2449</v>
      </c>
      <c r="C10" s="289" t="s">
        <v>2454</v>
      </c>
      <c r="D10" s="474"/>
      <c r="E10" s="474"/>
      <c r="F10" s="262"/>
      <c r="G10" s="294">
        <f>SUM(G6:G9)</f>
        <v>0</v>
      </c>
    </row>
  </sheetData>
  <mergeCells count="1">
    <mergeCell ref="D10:E10"/>
  </mergeCells>
  <pageMargins left="0.11811023622047245" right="0.11811023622047245" top="0.78740157480314965" bottom="0.78740157480314965" header="0.31496062992125984" footer="0.31496062992125984"/>
  <pageSetup paperSize="9" orientation="landscape" horizontalDpi="4294967293" verticalDpi="0" r:id="rId1"/>
</worksheet>
</file>

<file path=xl/worksheets/sheet7.xml><?xml version="1.0" encoding="utf-8"?>
<worksheet xmlns="http://schemas.openxmlformats.org/spreadsheetml/2006/main" xmlns:r="http://schemas.openxmlformats.org/officeDocument/2006/relationships">
  <sheetPr>
    <pageSetUpPr fitToPage="1"/>
  </sheetPr>
  <dimension ref="A1:BM442"/>
  <sheetViews>
    <sheetView showGridLines="0" workbookViewId="0">
      <selection activeCell="J434" sqref="J434"/>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4.164062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2754</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'[2]Rekapitulace stavby'!K6</f>
        <v>Oprava traťového úseku na trati 185 Horažďovice - Žichovice</v>
      </c>
      <c r="F7" s="477"/>
      <c r="G7" s="477"/>
      <c r="H7" s="477"/>
      <c r="L7" s="21"/>
    </row>
    <row r="8" spans="1:46" s="2" customFormat="1" ht="12" customHeight="1">
      <c r="A8" s="214"/>
      <c r="B8" s="31"/>
      <c r="C8" s="214"/>
      <c r="D8" s="213" t="s">
        <v>113</v>
      </c>
      <c r="E8" s="214"/>
      <c r="F8" s="214"/>
      <c r="G8" s="214"/>
      <c r="H8" s="214"/>
      <c r="I8" s="214"/>
      <c r="J8" s="214"/>
      <c r="K8" s="214"/>
      <c r="L8" s="40"/>
      <c r="S8" s="214"/>
      <c r="T8" s="214"/>
      <c r="U8" s="214"/>
      <c r="V8" s="214"/>
      <c r="W8" s="214"/>
      <c r="X8" s="214"/>
      <c r="Y8" s="214"/>
      <c r="Z8" s="214"/>
      <c r="AA8" s="214"/>
      <c r="AB8" s="214"/>
      <c r="AC8" s="214"/>
      <c r="AD8" s="214"/>
      <c r="AE8" s="214"/>
    </row>
    <row r="9" spans="1:46" s="2" customFormat="1" ht="16.5" customHeight="1">
      <c r="A9" s="214"/>
      <c r="B9" s="31"/>
      <c r="C9" s="214"/>
      <c r="D9" s="214"/>
      <c r="E9" s="432" t="s">
        <v>2755</v>
      </c>
      <c r="F9" s="475"/>
      <c r="G9" s="475"/>
      <c r="H9" s="475"/>
      <c r="I9" s="214"/>
      <c r="J9" s="214"/>
      <c r="K9" s="214"/>
      <c r="L9" s="40"/>
      <c r="S9" s="214"/>
      <c r="T9" s="214"/>
      <c r="U9" s="214"/>
      <c r="V9" s="214"/>
      <c r="W9" s="214"/>
      <c r="X9" s="214"/>
      <c r="Y9" s="214"/>
      <c r="Z9" s="214"/>
      <c r="AA9" s="214"/>
      <c r="AB9" s="214"/>
      <c r="AC9" s="214"/>
      <c r="AD9" s="214"/>
      <c r="AE9" s="214"/>
    </row>
    <row r="10" spans="1:46" s="2" customFormat="1">
      <c r="A10" s="214"/>
      <c r="B10" s="31"/>
      <c r="C10" s="214"/>
      <c r="D10" s="214"/>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2" customHeight="1">
      <c r="A11" s="214"/>
      <c r="B11" s="31"/>
      <c r="C11" s="214"/>
      <c r="D11" s="213" t="s">
        <v>16</v>
      </c>
      <c r="E11" s="214"/>
      <c r="F11" s="205" t="s">
        <v>1</v>
      </c>
      <c r="G11" s="214"/>
      <c r="H11" s="214"/>
      <c r="I11" s="213" t="s">
        <v>17</v>
      </c>
      <c r="J11" s="205" t="s">
        <v>1</v>
      </c>
      <c r="K11" s="214"/>
      <c r="L11" s="40"/>
      <c r="S11" s="214"/>
      <c r="T11" s="214"/>
      <c r="U11" s="214"/>
      <c r="V11" s="214"/>
      <c r="W11" s="214"/>
      <c r="X11" s="214"/>
      <c r="Y11" s="214"/>
      <c r="Z11" s="214"/>
      <c r="AA11" s="214"/>
      <c r="AB11" s="214"/>
      <c r="AC11" s="214"/>
      <c r="AD11" s="214"/>
      <c r="AE11" s="214"/>
    </row>
    <row r="12" spans="1:46" s="2" customFormat="1" ht="12" customHeight="1">
      <c r="A12" s="214"/>
      <c r="B12" s="31"/>
      <c r="C12" s="214"/>
      <c r="D12" s="213" t="s">
        <v>19</v>
      </c>
      <c r="E12" s="214"/>
      <c r="F12" s="205" t="s">
        <v>20</v>
      </c>
      <c r="G12" s="214"/>
      <c r="H12" s="214"/>
      <c r="I12" s="213" t="s">
        <v>21</v>
      </c>
      <c r="J12" s="211" t="str">
        <f>'[2]Rekapitulace stavby'!AN8</f>
        <v>30. 6. 2020</v>
      </c>
      <c r="K12" s="214"/>
      <c r="L12" s="40"/>
      <c r="S12" s="214"/>
      <c r="T12" s="214"/>
      <c r="U12" s="214"/>
      <c r="V12" s="214"/>
      <c r="W12" s="214"/>
      <c r="X12" s="214"/>
      <c r="Y12" s="214"/>
      <c r="Z12" s="214"/>
      <c r="AA12" s="214"/>
      <c r="AB12" s="214"/>
      <c r="AC12" s="214"/>
      <c r="AD12" s="214"/>
      <c r="AE12" s="214"/>
    </row>
    <row r="13" spans="1:46" s="2" customFormat="1" ht="10.9" customHeight="1">
      <c r="A13" s="214"/>
      <c r="B13" s="31"/>
      <c r="C13" s="214"/>
      <c r="D13" s="214"/>
      <c r="E13" s="214"/>
      <c r="F13" s="214"/>
      <c r="G13" s="214"/>
      <c r="H13" s="214"/>
      <c r="I13" s="214"/>
      <c r="J13" s="214"/>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25</v>
      </c>
      <c r="E14" s="214"/>
      <c r="F14" s="214"/>
      <c r="G14" s="214"/>
      <c r="H14" s="214"/>
      <c r="I14" s="213" t="s">
        <v>26</v>
      </c>
      <c r="J14" s="205" t="str">
        <f>IF('[2]Rekapitulace stavby'!AN10="","",'[2]Rekapitulace stavby'!AN10)</f>
        <v/>
      </c>
      <c r="K14" s="214"/>
      <c r="L14" s="40"/>
      <c r="S14" s="214"/>
      <c r="T14" s="214"/>
      <c r="U14" s="214"/>
      <c r="V14" s="214"/>
      <c r="W14" s="214"/>
      <c r="X14" s="214"/>
      <c r="Y14" s="214"/>
      <c r="Z14" s="214"/>
      <c r="AA14" s="214"/>
      <c r="AB14" s="214"/>
      <c r="AC14" s="214"/>
      <c r="AD14" s="214"/>
      <c r="AE14" s="214"/>
    </row>
    <row r="15" spans="1:46" s="2" customFormat="1" ht="18" customHeight="1">
      <c r="A15" s="214"/>
      <c r="B15" s="31"/>
      <c r="C15" s="214"/>
      <c r="D15" s="214"/>
      <c r="E15" s="205" t="str">
        <f>IF('[2]Rekapitulace stavby'!E11="","",'[2]Rekapitulace stavby'!E11)</f>
        <v xml:space="preserve"> </v>
      </c>
      <c r="F15" s="214"/>
      <c r="G15" s="214"/>
      <c r="H15" s="214"/>
      <c r="I15" s="213" t="s">
        <v>27</v>
      </c>
      <c r="J15" s="205" t="str">
        <f>IF('[2]Rekapitulace stavby'!AN11="","",'[2]Rekapitulace stavby'!AN11)</f>
        <v/>
      </c>
      <c r="K15" s="214"/>
      <c r="L15" s="40"/>
      <c r="S15" s="214"/>
      <c r="T15" s="214"/>
      <c r="U15" s="214"/>
      <c r="V15" s="214"/>
      <c r="W15" s="214"/>
      <c r="X15" s="214"/>
      <c r="Y15" s="214"/>
      <c r="Z15" s="214"/>
      <c r="AA15" s="214"/>
      <c r="AB15" s="214"/>
      <c r="AC15" s="214"/>
      <c r="AD15" s="214"/>
      <c r="AE15" s="214"/>
    </row>
    <row r="16" spans="1:46" s="2" customFormat="1" ht="6.95" customHeight="1">
      <c r="A16" s="214"/>
      <c r="B16" s="31"/>
      <c r="C16" s="214"/>
      <c r="D16" s="214"/>
      <c r="E16" s="214"/>
      <c r="F16" s="214"/>
      <c r="G16" s="214"/>
      <c r="H16" s="214"/>
      <c r="I16" s="214"/>
      <c r="J16" s="214"/>
      <c r="K16" s="214"/>
      <c r="L16" s="40"/>
      <c r="S16" s="214"/>
      <c r="T16" s="214"/>
      <c r="U16" s="214"/>
      <c r="V16" s="214"/>
      <c r="W16" s="214"/>
      <c r="X16" s="214"/>
      <c r="Y16" s="214"/>
      <c r="Z16" s="214"/>
      <c r="AA16" s="214"/>
      <c r="AB16" s="214"/>
      <c r="AC16" s="214"/>
      <c r="AD16" s="214"/>
      <c r="AE16" s="214"/>
    </row>
    <row r="17" spans="1:31" s="2" customFormat="1" ht="12" customHeight="1">
      <c r="A17" s="214"/>
      <c r="B17" s="31"/>
      <c r="C17" s="214"/>
      <c r="D17" s="213" t="s">
        <v>28</v>
      </c>
      <c r="E17" s="214"/>
      <c r="F17" s="214"/>
      <c r="G17" s="214"/>
      <c r="H17" s="214"/>
      <c r="I17" s="213" t="s">
        <v>26</v>
      </c>
      <c r="J17" s="205" t="str">
        <f>'[2]Rekapitulace stavby'!AN13</f>
        <v/>
      </c>
      <c r="K17" s="214"/>
      <c r="L17" s="40"/>
      <c r="S17" s="214"/>
      <c r="T17" s="214"/>
      <c r="U17" s="214"/>
      <c r="V17" s="214"/>
      <c r="W17" s="214"/>
      <c r="X17" s="214"/>
      <c r="Y17" s="214"/>
      <c r="Z17" s="214"/>
      <c r="AA17" s="214"/>
      <c r="AB17" s="214"/>
      <c r="AC17" s="214"/>
      <c r="AD17" s="214"/>
      <c r="AE17" s="214"/>
    </row>
    <row r="18" spans="1:31" s="2" customFormat="1" ht="18" customHeight="1">
      <c r="A18" s="214"/>
      <c r="B18" s="31"/>
      <c r="C18" s="214"/>
      <c r="D18" s="214"/>
      <c r="E18" s="435" t="str">
        <f>'[2]Rekapitulace stavby'!E14</f>
        <v xml:space="preserve"> </v>
      </c>
      <c r="F18" s="435"/>
      <c r="G18" s="435"/>
      <c r="H18" s="435"/>
      <c r="I18" s="213" t="s">
        <v>27</v>
      </c>
      <c r="J18" s="205" t="str">
        <f>'[2]Rekapitulace stavby'!AN14</f>
        <v/>
      </c>
      <c r="K18" s="214"/>
      <c r="L18" s="40"/>
      <c r="S18" s="214"/>
      <c r="T18" s="214"/>
      <c r="U18" s="214"/>
      <c r="V18" s="214"/>
      <c r="W18" s="214"/>
      <c r="X18" s="214"/>
      <c r="Y18" s="214"/>
      <c r="Z18" s="214"/>
      <c r="AA18" s="214"/>
      <c r="AB18" s="214"/>
      <c r="AC18" s="214"/>
      <c r="AD18" s="214"/>
      <c r="AE18" s="214"/>
    </row>
    <row r="19" spans="1:31" s="2" customFormat="1" ht="6.95" customHeight="1">
      <c r="A19" s="214"/>
      <c r="B19" s="31"/>
      <c r="C19" s="214"/>
      <c r="D19" s="214"/>
      <c r="E19" s="214"/>
      <c r="F19" s="214"/>
      <c r="G19" s="214"/>
      <c r="H19" s="214"/>
      <c r="I19" s="214"/>
      <c r="J19" s="214"/>
      <c r="K19" s="214"/>
      <c r="L19" s="40"/>
      <c r="S19" s="214"/>
      <c r="T19" s="214"/>
      <c r="U19" s="214"/>
      <c r="V19" s="214"/>
      <c r="W19" s="214"/>
      <c r="X19" s="214"/>
      <c r="Y19" s="214"/>
      <c r="Z19" s="214"/>
      <c r="AA19" s="214"/>
      <c r="AB19" s="214"/>
      <c r="AC19" s="214"/>
      <c r="AD19" s="214"/>
      <c r="AE19" s="214"/>
    </row>
    <row r="20" spans="1:31" s="2" customFormat="1" ht="12" customHeight="1">
      <c r="A20" s="214"/>
      <c r="B20" s="31"/>
      <c r="C20" s="214"/>
      <c r="D20" s="213" t="s">
        <v>29</v>
      </c>
      <c r="E20" s="214"/>
      <c r="F20" s="214"/>
      <c r="G20" s="214"/>
      <c r="H20" s="214"/>
      <c r="I20" s="213" t="s">
        <v>26</v>
      </c>
      <c r="J20" s="205" t="str">
        <f>IF('[2]Rekapitulace stavby'!AN16="","",'[2]Rekapitulace stavby'!AN16)</f>
        <v/>
      </c>
      <c r="K20" s="214"/>
      <c r="L20" s="40"/>
      <c r="S20" s="214"/>
      <c r="T20" s="214"/>
      <c r="U20" s="214"/>
      <c r="V20" s="214"/>
      <c r="W20" s="214"/>
      <c r="X20" s="214"/>
      <c r="Y20" s="214"/>
      <c r="Z20" s="214"/>
      <c r="AA20" s="214"/>
      <c r="AB20" s="214"/>
      <c r="AC20" s="214"/>
      <c r="AD20" s="214"/>
      <c r="AE20" s="214"/>
    </row>
    <row r="21" spans="1:31" s="2" customFormat="1" ht="18" customHeight="1">
      <c r="A21" s="214"/>
      <c r="B21" s="31"/>
      <c r="C21" s="214"/>
      <c r="D21" s="214"/>
      <c r="E21" s="205" t="str">
        <f>IF('[2]Rekapitulace stavby'!E17="","",'[2]Rekapitulace stavby'!E17)</f>
        <v xml:space="preserve"> </v>
      </c>
      <c r="F21" s="214"/>
      <c r="G21" s="214"/>
      <c r="H21" s="214"/>
      <c r="I21" s="213" t="s">
        <v>27</v>
      </c>
      <c r="J21" s="205" t="str">
        <f>IF('[2]Rekapitulace stavby'!AN17="","",'[2]Rekapitulace stavby'!AN17)</f>
        <v/>
      </c>
      <c r="K21" s="214"/>
      <c r="L21" s="40"/>
      <c r="S21" s="214"/>
      <c r="T21" s="214"/>
      <c r="U21" s="214"/>
      <c r="V21" s="214"/>
      <c r="W21" s="214"/>
      <c r="X21" s="214"/>
      <c r="Y21" s="214"/>
      <c r="Z21" s="214"/>
      <c r="AA21" s="214"/>
      <c r="AB21" s="214"/>
      <c r="AC21" s="214"/>
      <c r="AD21" s="214"/>
      <c r="AE21" s="214"/>
    </row>
    <row r="22" spans="1:31" s="2" customFormat="1" ht="6.95" customHeight="1">
      <c r="A22" s="214"/>
      <c r="B22" s="31"/>
      <c r="C22" s="214"/>
      <c r="D22" s="214"/>
      <c r="E22" s="214"/>
      <c r="F22" s="214"/>
      <c r="G22" s="214"/>
      <c r="H22" s="214"/>
      <c r="I22" s="214"/>
      <c r="J22" s="214"/>
      <c r="K22" s="214"/>
      <c r="L22" s="40"/>
      <c r="S22" s="214"/>
      <c r="T22" s="214"/>
      <c r="U22" s="214"/>
      <c r="V22" s="214"/>
      <c r="W22" s="214"/>
      <c r="X22" s="214"/>
      <c r="Y22" s="214"/>
      <c r="Z22" s="214"/>
      <c r="AA22" s="214"/>
      <c r="AB22" s="214"/>
      <c r="AC22" s="214"/>
      <c r="AD22" s="214"/>
      <c r="AE22" s="214"/>
    </row>
    <row r="23" spans="1:31" s="2" customFormat="1" ht="12" customHeight="1">
      <c r="A23" s="214"/>
      <c r="B23" s="31"/>
      <c r="C23" s="214"/>
      <c r="D23" s="213" t="s">
        <v>31</v>
      </c>
      <c r="E23" s="214"/>
      <c r="F23" s="214"/>
      <c r="G23" s="214"/>
      <c r="H23" s="214"/>
      <c r="I23" s="213" t="s">
        <v>26</v>
      </c>
      <c r="J23" s="205" t="str">
        <f>IF('[2]Rekapitulace stavby'!AN19="","",'[2]Rekapitulace stavby'!AN19)</f>
        <v/>
      </c>
      <c r="K23" s="214"/>
      <c r="L23" s="40"/>
      <c r="S23" s="214"/>
      <c r="T23" s="214"/>
      <c r="U23" s="214"/>
      <c r="V23" s="214"/>
      <c r="W23" s="214"/>
      <c r="X23" s="214"/>
      <c r="Y23" s="214"/>
      <c r="Z23" s="214"/>
      <c r="AA23" s="214"/>
      <c r="AB23" s="214"/>
      <c r="AC23" s="214"/>
      <c r="AD23" s="214"/>
      <c r="AE23" s="214"/>
    </row>
    <row r="24" spans="1:31" s="2" customFormat="1" ht="18" customHeight="1">
      <c r="A24" s="214"/>
      <c r="B24" s="31"/>
      <c r="C24" s="214"/>
      <c r="D24" s="214"/>
      <c r="E24" s="205" t="str">
        <f>IF('[2]Rekapitulace stavby'!E20="","",'[2]Rekapitulace stavby'!E20)</f>
        <v xml:space="preserve"> </v>
      </c>
      <c r="F24" s="214"/>
      <c r="G24" s="214"/>
      <c r="H24" s="214"/>
      <c r="I24" s="213" t="s">
        <v>27</v>
      </c>
      <c r="J24" s="205" t="str">
        <f>IF('[2]Rekapitulace stavby'!AN20="","",'[2]Rekapitulace stavby'!AN20)</f>
        <v/>
      </c>
      <c r="K24" s="214"/>
      <c r="L24" s="40"/>
      <c r="S24" s="214"/>
      <c r="T24" s="214"/>
      <c r="U24" s="214"/>
      <c r="V24" s="214"/>
      <c r="W24" s="214"/>
      <c r="X24" s="214"/>
      <c r="Y24" s="214"/>
      <c r="Z24" s="214"/>
      <c r="AA24" s="214"/>
      <c r="AB24" s="214"/>
      <c r="AC24" s="214"/>
      <c r="AD24" s="214"/>
      <c r="AE24" s="214"/>
    </row>
    <row r="25" spans="1:31" s="2" customFormat="1" ht="6.95" customHeight="1">
      <c r="A25" s="214"/>
      <c r="B25" s="31"/>
      <c r="C25" s="214"/>
      <c r="D25" s="214"/>
      <c r="E25" s="214"/>
      <c r="F25" s="214"/>
      <c r="G25" s="214"/>
      <c r="H25" s="214"/>
      <c r="I25" s="214"/>
      <c r="J25" s="214"/>
      <c r="K25" s="214"/>
      <c r="L25" s="40"/>
      <c r="S25" s="214"/>
      <c r="T25" s="214"/>
      <c r="U25" s="214"/>
      <c r="V25" s="214"/>
      <c r="W25" s="214"/>
      <c r="X25" s="214"/>
      <c r="Y25" s="214"/>
      <c r="Z25" s="214"/>
      <c r="AA25" s="214"/>
      <c r="AB25" s="214"/>
      <c r="AC25" s="214"/>
      <c r="AD25" s="214"/>
      <c r="AE25" s="214"/>
    </row>
    <row r="26" spans="1:31" s="2" customFormat="1" ht="12" customHeight="1">
      <c r="A26" s="214"/>
      <c r="B26" s="31"/>
      <c r="C26" s="214"/>
      <c r="D26" s="213" t="s">
        <v>32</v>
      </c>
      <c r="E26" s="214"/>
      <c r="F26" s="214"/>
      <c r="G26" s="214"/>
      <c r="H26" s="214"/>
      <c r="I26" s="214"/>
      <c r="J26" s="214"/>
      <c r="K26" s="214"/>
      <c r="L26" s="40"/>
      <c r="S26" s="214"/>
      <c r="T26" s="214"/>
      <c r="U26" s="214"/>
      <c r="V26" s="214"/>
      <c r="W26" s="214"/>
      <c r="X26" s="214"/>
      <c r="Y26" s="214"/>
      <c r="Z26" s="214"/>
      <c r="AA26" s="214"/>
      <c r="AB26" s="214"/>
      <c r="AC26" s="214"/>
      <c r="AD26" s="214"/>
      <c r="AE26" s="214"/>
    </row>
    <row r="27" spans="1:31" s="8" customFormat="1" ht="16.5" customHeight="1">
      <c r="A27" s="99"/>
      <c r="B27" s="100"/>
      <c r="C27" s="99"/>
      <c r="D27" s="99"/>
      <c r="E27" s="438" t="s">
        <v>1</v>
      </c>
      <c r="F27" s="438"/>
      <c r="G27" s="438"/>
      <c r="H27" s="438"/>
      <c r="I27" s="99"/>
      <c r="J27" s="99"/>
      <c r="K27" s="99"/>
      <c r="L27" s="101"/>
      <c r="S27" s="99"/>
      <c r="T27" s="99"/>
      <c r="U27" s="99"/>
      <c r="V27" s="99"/>
      <c r="W27" s="99"/>
      <c r="X27" s="99"/>
      <c r="Y27" s="99"/>
      <c r="Z27" s="99"/>
      <c r="AA27" s="99"/>
      <c r="AB27" s="99"/>
      <c r="AC27" s="99"/>
      <c r="AD27" s="99"/>
      <c r="AE27" s="99"/>
    </row>
    <row r="28" spans="1:31" s="2" customFormat="1" ht="6.95" customHeight="1">
      <c r="A28" s="214"/>
      <c r="B28" s="31"/>
      <c r="C28" s="214"/>
      <c r="D28" s="214"/>
      <c r="E28" s="214"/>
      <c r="F28" s="214"/>
      <c r="G28" s="214"/>
      <c r="H28" s="214"/>
      <c r="I28" s="214"/>
      <c r="J28" s="214"/>
      <c r="K28" s="214"/>
      <c r="L28" s="40"/>
      <c r="S28" s="214"/>
      <c r="T28" s="214"/>
      <c r="U28" s="214"/>
      <c r="V28" s="214"/>
      <c r="W28" s="214"/>
      <c r="X28" s="214"/>
      <c r="Y28" s="214"/>
      <c r="Z28" s="214"/>
      <c r="AA28" s="214"/>
      <c r="AB28" s="214"/>
      <c r="AC28" s="214"/>
      <c r="AD28" s="214"/>
      <c r="AE28" s="214"/>
    </row>
    <row r="29" spans="1:31" s="2" customFormat="1" ht="6.95" customHeight="1">
      <c r="A29" s="214"/>
      <c r="B29" s="31"/>
      <c r="C29" s="214"/>
      <c r="D29" s="64"/>
      <c r="E29" s="64"/>
      <c r="F29" s="64"/>
      <c r="G29" s="64"/>
      <c r="H29" s="64"/>
      <c r="I29" s="64"/>
      <c r="J29" s="64"/>
      <c r="K29" s="64"/>
      <c r="L29" s="40"/>
      <c r="S29" s="214"/>
      <c r="T29" s="214"/>
      <c r="U29" s="214"/>
      <c r="V29" s="214"/>
      <c r="W29" s="214"/>
      <c r="X29" s="214"/>
      <c r="Y29" s="214"/>
      <c r="Z29" s="214"/>
      <c r="AA29" s="214"/>
      <c r="AB29" s="214"/>
      <c r="AC29" s="214"/>
      <c r="AD29" s="214"/>
      <c r="AE29" s="214"/>
    </row>
    <row r="30" spans="1:31" s="2" customFormat="1" ht="14.45" customHeight="1">
      <c r="A30" s="214"/>
      <c r="B30" s="31"/>
      <c r="C30" s="214"/>
      <c r="D30" s="205" t="s">
        <v>1561</v>
      </c>
      <c r="E30" s="214"/>
      <c r="F30" s="214"/>
      <c r="G30" s="214"/>
      <c r="H30" s="214"/>
      <c r="I30" s="214"/>
      <c r="J30" s="219">
        <f>J96</f>
        <v>0</v>
      </c>
      <c r="K30" s="214"/>
      <c r="L30" s="40"/>
      <c r="S30" s="214"/>
      <c r="T30" s="214"/>
      <c r="U30" s="214"/>
      <c r="V30" s="214"/>
      <c r="W30" s="214"/>
      <c r="X30" s="214"/>
      <c r="Y30" s="214"/>
      <c r="Z30" s="214"/>
      <c r="AA30" s="214"/>
      <c r="AB30" s="214"/>
      <c r="AC30" s="214"/>
      <c r="AD30" s="214"/>
      <c r="AE30" s="214"/>
    </row>
    <row r="31" spans="1:31" s="2" customFormat="1" ht="14.45" customHeight="1">
      <c r="A31" s="214"/>
      <c r="B31" s="31"/>
      <c r="C31" s="214"/>
      <c r="D31" s="220" t="s">
        <v>1560</v>
      </c>
      <c r="E31" s="214"/>
      <c r="F31" s="214"/>
      <c r="G31" s="214"/>
      <c r="H31" s="214"/>
      <c r="I31" s="214"/>
      <c r="J31" s="219">
        <f>J108</f>
        <v>0</v>
      </c>
      <c r="K31" s="21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ROUND(J30 + J31,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ROUND((SUM(BE108:BE109) + SUM(BE129:BE441)),  2)</f>
        <v>0</v>
      </c>
      <c r="G35" s="214"/>
      <c r="H35" s="214"/>
      <c r="I35" s="105">
        <v>0.21</v>
      </c>
      <c r="J35" s="104">
        <f>ROUND(((SUM(BE108:BE109) + SUM(BE129:BE441))*I35),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ROUND((SUM(BF108:BF109) + SUM(BF129:BF441)),  2)</f>
        <v>0</v>
      </c>
      <c r="G36" s="214"/>
      <c r="H36" s="214"/>
      <c r="I36" s="105">
        <v>0.15</v>
      </c>
      <c r="J36" s="104">
        <f>ROUND(((SUM(BF108:BF109) + SUM(BF129:BF441))*I36),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ROUND((SUM(BG108:BG109) + SUM(BG129:BG441)),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ROUND((SUM(BH108:BH109) + SUM(BH129:BH441)),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ROUND((SUM(BI108:BI109) + SUM(BI129:BI441)),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47"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47"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47"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47"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47" s="2" customFormat="1" ht="16.5" customHeight="1">
      <c r="A85" s="214"/>
      <c r="B85" s="31"/>
      <c r="C85" s="214"/>
      <c r="D85" s="214"/>
      <c r="E85" s="476" t="str">
        <f>E7</f>
        <v>Oprava traťového úseku na trati 185 Horažďovice - Žichovice</v>
      </c>
      <c r="F85" s="477"/>
      <c r="G85" s="477"/>
      <c r="H85" s="477"/>
      <c r="I85" s="214"/>
      <c r="J85" s="214"/>
      <c r="K85" s="214"/>
      <c r="L85" s="40"/>
      <c r="S85" s="214"/>
      <c r="T85" s="214"/>
      <c r="U85" s="214"/>
      <c r="V85" s="214"/>
      <c r="W85" s="214"/>
      <c r="X85" s="214"/>
      <c r="Y85" s="214"/>
      <c r="Z85" s="214"/>
      <c r="AA85" s="214"/>
      <c r="AB85" s="214"/>
      <c r="AC85" s="214"/>
      <c r="AD85" s="214"/>
      <c r="AE85" s="214"/>
    </row>
    <row r="86" spans="1:47" s="2" customFormat="1" ht="12" customHeight="1">
      <c r="A86" s="214"/>
      <c r="B86" s="31"/>
      <c r="C86" s="213" t="s">
        <v>113</v>
      </c>
      <c r="D86" s="214"/>
      <c r="E86" s="214"/>
      <c r="F86" s="214"/>
      <c r="G86" s="214"/>
      <c r="H86" s="214"/>
      <c r="I86" s="214"/>
      <c r="J86" s="214"/>
      <c r="K86" s="214"/>
      <c r="L86" s="40"/>
      <c r="S86" s="214"/>
      <c r="T86" s="214"/>
      <c r="U86" s="214"/>
      <c r="V86" s="214"/>
      <c r="W86" s="214"/>
      <c r="X86" s="214"/>
      <c r="Y86" s="214"/>
      <c r="Z86" s="214"/>
      <c r="AA86" s="214"/>
      <c r="AB86" s="214"/>
      <c r="AC86" s="214"/>
      <c r="AD86" s="214"/>
      <c r="AE86" s="214"/>
    </row>
    <row r="87" spans="1:47" s="2" customFormat="1" ht="16.5" customHeight="1">
      <c r="A87" s="214"/>
      <c r="B87" s="31"/>
      <c r="C87" s="214"/>
      <c r="D87" s="214"/>
      <c r="E87" s="432" t="str">
        <f>E9</f>
        <v>SO_01_14_01 - Most v ev. km 3,338</v>
      </c>
      <c r="F87" s="475"/>
      <c r="G87" s="475"/>
      <c r="H87" s="475"/>
      <c r="I87" s="214"/>
      <c r="J87" s="214"/>
      <c r="K87" s="214"/>
      <c r="L87" s="40"/>
      <c r="S87" s="214"/>
      <c r="T87" s="214"/>
      <c r="U87" s="214"/>
      <c r="V87" s="214"/>
      <c r="W87" s="214"/>
      <c r="X87" s="214"/>
      <c r="Y87" s="214"/>
      <c r="Z87" s="214"/>
      <c r="AA87" s="214"/>
      <c r="AB87" s="214"/>
      <c r="AC87" s="214"/>
      <c r="AD87" s="214"/>
      <c r="AE87" s="214"/>
    </row>
    <row r="88" spans="1:47" s="2" customFormat="1" ht="6.95" customHeight="1">
      <c r="A88" s="214"/>
      <c r="B88" s="31"/>
      <c r="C88" s="214"/>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47" s="2" customFormat="1" ht="12" customHeight="1">
      <c r="A89" s="214"/>
      <c r="B89" s="31"/>
      <c r="C89" s="213" t="s">
        <v>19</v>
      </c>
      <c r="D89" s="214"/>
      <c r="E89" s="214"/>
      <c r="F89" s="205" t="str">
        <f>F12</f>
        <v xml:space="preserve"> </v>
      </c>
      <c r="G89" s="214"/>
      <c r="H89" s="214"/>
      <c r="I89" s="213" t="s">
        <v>21</v>
      </c>
      <c r="J89" s="211" t="str">
        <f>IF(J12="","",J12)</f>
        <v>30. 6. 2020</v>
      </c>
      <c r="K89" s="214"/>
      <c r="L89" s="40"/>
      <c r="S89" s="214"/>
      <c r="T89" s="214"/>
      <c r="U89" s="214"/>
      <c r="V89" s="214"/>
      <c r="W89" s="214"/>
      <c r="X89" s="214"/>
      <c r="Y89" s="214"/>
      <c r="Z89" s="214"/>
      <c r="AA89" s="214"/>
      <c r="AB89" s="214"/>
      <c r="AC89" s="214"/>
      <c r="AD89" s="214"/>
      <c r="AE89" s="214"/>
    </row>
    <row r="90" spans="1:47"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47" s="2" customFormat="1" ht="15.2" customHeight="1">
      <c r="A91" s="214"/>
      <c r="B91" s="31"/>
      <c r="C91" s="213" t="s">
        <v>25</v>
      </c>
      <c r="D91" s="214"/>
      <c r="E91" s="214"/>
      <c r="F91" s="205" t="str">
        <f>E15</f>
        <v xml:space="preserve"> </v>
      </c>
      <c r="G91" s="214"/>
      <c r="H91" s="214"/>
      <c r="I91" s="213" t="s">
        <v>29</v>
      </c>
      <c r="J91" s="207" t="str">
        <f>E21</f>
        <v xml:space="preserve"> </v>
      </c>
      <c r="K91" s="214"/>
      <c r="L91" s="40"/>
      <c r="S91" s="214"/>
      <c r="T91" s="214"/>
      <c r="U91" s="214"/>
      <c r="V91" s="214"/>
      <c r="W91" s="214"/>
      <c r="X91" s="214"/>
      <c r="Y91" s="214"/>
      <c r="Z91" s="214"/>
      <c r="AA91" s="214"/>
      <c r="AB91" s="214"/>
      <c r="AC91" s="214"/>
      <c r="AD91" s="214"/>
      <c r="AE91" s="214"/>
    </row>
    <row r="92" spans="1:47" s="2" customFormat="1" ht="15.2" customHeight="1">
      <c r="A92" s="214"/>
      <c r="B92" s="31"/>
      <c r="C92" s="213" t="s">
        <v>28</v>
      </c>
      <c r="D92" s="214"/>
      <c r="E92" s="214"/>
      <c r="F92" s="205" t="str">
        <f>IF(E18="","",E18)</f>
        <v xml:space="preserve"> </v>
      </c>
      <c r="G92" s="214"/>
      <c r="H92" s="214"/>
      <c r="I92" s="213" t="s">
        <v>31</v>
      </c>
      <c r="J92" s="207" t="str">
        <f>E24</f>
        <v xml:space="preserve"> </v>
      </c>
      <c r="K92" s="214"/>
      <c r="L92" s="40"/>
      <c r="S92" s="214"/>
      <c r="T92" s="214"/>
      <c r="U92" s="214"/>
      <c r="V92" s="214"/>
      <c r="W92" s="214"/>
      <c r="X92" s="214"/>
      <c r="Y92" s="214"/>
      <c r="Z92" s="214"/>
      <c r="AA92" s="214"/>
      <c r="AB92" s="214"/>
      <c r="AC92" s="214"/>
      <c r="AD92" s="214"/>
      <c r="AE92" s="214"/>
    </row>
    <row r="93" spans="1:47" s="2" customFormat="1" ht="10.35" customHeight="1">
      <c r="A93" s="214"/>
      <c r="B93" s="31"/>
      <c r="C93" s="214"/>
      <c r="D93" s="214"/>
      <c r="E93" s="214"/>
      <c r="F93" s="214"/>
      <c r="G93" s="214"/>
      <c r="H93" s="214"/>
      <c r="I93" s="214"/>
      <c r="J93" s="214"/>
      <c r="K93" s="214"/>
      <c r="L93" s="40"/>
      <c r="S93" s="214"/>
      <c r="T93" s="214"/>
      <c r="U93" s="214"/>
      <c r="V93" s="214"/>
      <c r="W93" s="214"/>
      <c r="X93" s="214"/>
      <c r="Y93" s="214"/>
      <c r="Z93" s="214"/>
      <c r="AA93" s="214"/>
      <c r="AB93" s="214"/>
      <c r="AC93" s="214"/>
      <c r="AD93" s="214"/>
      <c r="AE93" s="214"/>
    </row>
    <row r="94" spans="1:47" s="2" customFormat="1" ht="29.25" customHeight="1">
      <c r="A94" s="214"/>
      <c r="B94" s="31"/>
      <c r="C94" s="114" t="s">
        <v>118</v>
      </c>
      <c r="D94" s="106"/>
      <c r="E94" s="106"/>
      <c r="F94" s="106"/>
      <c r="G94" s="106"/>
      <c r="H94" s="106"/>
      <c r="I94" s="106"/>
      <c r="J94" s="115" t="s">
        <v>119</v>
      </c>
      <c r="K94" s="106"/>
      <c r="L94" s="40"/>
      <c r="S94" s="214"/>
      <c r="T94" s="214"/>
      <c r="U94" s="214"/>
      <c r="V94" s="214"/>
      <c r="W94" s="214"/>
      <c r="X94" s="214"/>
      <c r="Y94" s="214"/>
      <c r="Z94" s="214"/>
      <c r="AA94" s="214"/>
      <c r="AB94" s="214"/>
      <c r="AC94" s="214"/>
      <c r="AD94" s="214"/>
      <c r="AE94" s="214"/>
    </row>
    <row r="95" spans="1:47"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47" s="2" customFormat="1" ht="22.9" customHeight="1">
      <c r="A96" s="214"/>
      <c r="B96" s="31"/>
      <c r="C96" s="116" t="s">
        <v>1559</v>
      </c>
      <c r="D96" s="214"/>
      <c r="E96" s="214"/>
      <c r="F96" s="214"/>
      <c r="G96" s="214"/>
      <c r="H96" s="214"/>
      <c r="I96" s="214"/>
      <c r="J96" s="212">
        <f>J129</f>
        <v>0</v>
      </c>
      <c r="K96" s="214"/>
      <c r="L96" s="40"/>
      <c r="S96" s="214"/>
      <c r="T96" s="214"/>
      <c r="U96" s="214"/>
      <c r="V96" s="214"/>
      <c r="W96" s="214"/>
      <c r="X96" s="214"/>
      <c r="Y96" s="214"/>
      <c r="Z96" s="214"/>
      <c r="AA96" s="214"/>
      <c r="AB96" s="214"/>
      <c r="AC96" s="214"/>
      <c r="AD96" s="214"/>
      <c r="AE96" s="214"/>
      <c r="AU96" s="18" t="s">
        <v>121</v>
      </c>
    </row>
    <row r="97" spans="1:31" s="9" customFormat="1" ht="24.95" customHeight="1">
      <c r="B97" s="117"/>
      <c r="D97" s="118" t="s">
        <v>2756</v>
      </c>
      <c r="E97" s="119"/>
      <c r="F97" s="119"/>
      <c r="G97" s="119"/>
      <c r="H97" s="119"/>
      <c r="I97" s="119"/>
      <c r="J97" s="120">
        <f>J130</f>
        <v>0</v>
      </c>
      <c r="L97" s="117"/>
    </row>
    <row r="98" spans="1:31" s="9" customFormat="1" ht="24.95" customHeight="1">
      <c r="B98" s="117"/>
      <c r="D98" s="118" t="s">
        <v>2757</v>
      </c>
      <c r="E98" s="119"/>
      <c r="F98" s="119"/>
      <c r="G98" s="119"/>
      <c r="H98" s="119"/>
      <c r="I98" s="119"/>
      <c r="J98" s="120">
        <f>J144</f>
        <v>0</v>
      </c>
      <c r="L98" s="117"/>
    </row>
    <row r="99" spans="1:31" s="9" customFormat="1" ht="24.95" customHeight="1">
      <c r="B99" s="117"/>
      <c r="D99" s="118" t="s">
        <v>2758</v>
      </c>
      <c r="E99" s="119"/>
      <c r="F99" s="119"/>
      <c r="G99" s="119"/>
      <c r="H99" s="119"/>
      <c r="I99" s="119"/>
      <c r="J99" s="120">
        <f>J186</f>
        <v>0</v>
      </c>
      <c r="L99" s="117"/>
    </row>
    <row r="100" spans="1:31" s="9" customFormat="1" ht="24.95" customHeight="1">
      <c r="B100" s="117"/>
      <c r="D100" s="118" t="s">
        <v>2759</v>
      </c>
      <c r="E100" s="119"/>
      <c r="F100" s="119"/>
      <c r="G100" s="119"/>
      <c r="H100" s="119"/>
      <c r="I100" s="119"/>
      <c r="J100" s="120">
        <f>J191</f>
        <v>0</v>
      </c>
      <c r="L100" s="117"/>
    </row>
    <row r="101" spans="1:31" s="9" customFormat="1" ht="24.95" customHeight="1">
      <c r="B101" s="117"/>
      <c r="D101" s="118" t="s">
        <v>2760</v>
      </c>
      <c r="E101" s="119"/>
      <c r="F101" s="119"/>
      <c r="G101" s="119"/>
      <c r="H101" s="119"/>
      <c r="I101" s="119"/>
      <c r="J101" s="120">
        <f>J209</f>
        <v>0</v>
      </c>
      <c r="L101" s="117"/>
    </row>
    <row r="102" spans="1:31" s="9" customFormat="1" ht="24.95" customHeight="1">
      <c r="B102" s="117"/>
      <c r="D102" s="118" t="s">
        <v>2761</v>
      </c>
      <c r="E102" s="119"/>
      <c r="F102" s="119"/>
      <c r="G102" s="119"/>
      <c r="H102" s="119"/>
      <c r="I102" s="119"/>
      <c r="J102" s="120">
        <f>J244</f>
        <v>0</v>
      </c>
      <c r="L102" s="117"/>
    </row>
    <row r="103" spans="1:31" s="9" customFormat="1" ht="24.95" customHeight="1">
      <c r="B103" s="117"/>
      <c r="D103" s="118" t="s">
        <v>2762</v>
      </c>
      <c r="E103" s="119"/>
      <c r="F103" s="119"/>
      <c r="G103" s="119"/>
      <c r="H103" s="119"/>
      <c r="I103" s="119"/>
      <c r="J103" s="120">
        <f>J265</f>
        <v>0</v>
      </c>
      <c r="L103" s="117"/>
    </row>
    <row r="104" spans="1:31" s="9" customFormat="1" ht="24.95" customHeight="1">
      <c r="B104" s="117"/>
      <c r="D104" s="118" t="s">
        <v>2763</v>
      </c>
      <c r="E104" s="119"/>
      <c r="F104" s="119"/>
      <c r="G104" s="119"/>
      <c r="H104" s="119"/>
      <c r="I104" s="119"/>
      <c r="J104" s="120">
        <f>J302</f>
        <v>0</v>
      </c>
      <c r="L104" s="117"/>
    </row>
    <row r="105" spans="1:31" s="9" customFormat="1" ht="24.95" customHeight="1">
      <c r="B105" s="117"/>
      <c r="D105" s="118" t="s">
        <v>2764</v>
      </c>
      <c r="E105" s="119"/>
      <c r="F105" s="119"/>
      <c r="G105" s="119"/>
      <c r="H105" s="119"/>
      <c r="I105" s="119"/>
      <c r="J105" s="120">
        <f>J308</f>
        <v>0</v>
      </c>
      <c r="L105" s="117"/>
    </row>
    <row r="106" spans="1:31" s="2" customFormat="1" ht="21.75" customHeight="1">
      <c r="A106" s="214"/>
      <c r="B106" s="31"/>
      <c r="C106" s="214"/>
      <c r="D106" s="214"/>
      <c r="E106" s="214"/>
      <c r="F106" s="214"/>
      <c r="G106" s="214"/>
      <c r="H106" s="214"/>
      <c r="I106" s="214"/>
      <c r="J106" s="214"/>
      <c r="K106" s="214"/>
      <c r="L106" s="40"/>
      <c r="S106" s="214"/>
      <c r="T106" s="214"/>
      <c r="U106" s="214"/>
      <c r="V106" s="214"/>
      <c r="W106" s="214"/>
      <c r="X106" s="214"/>
      <c r="Y106" s="214"/>
      <c r="Z106" s="214"/>
      <c r="AA106" s="214"/>
      <c r="AB106" s="214"/>
      <c r="AC106" s="214"/>
      <c r="AD106" s="214"/>
      <c r="AE106" s="214"/>
    </row>
    <row r="107" spans="1:31" s="2" customFormat="1" ht="6.95" customHeight="1">
      <c r="A107" s="214"/>
      <c r="B107" s="31"/>
      <c r="C107" s="214"/>
      <c r="D107" s="214"/>
      <c r="E107" s="214"/>
      <c r="F107" s="214"/>
      <c r="G107" s="214"/>
      <c r="H107" s="214"/>
      <c r="I107" s="214"/>
      <c r="J107" s="214"/>
      <c r="K107" s="214"/>
      <c r="L107" s="40"/>
      <c r="S107" s="214"/>
      <c r="T107" s="214"/>
      <c r="U107" s="214"/>
      <c r="V107" s="214"/>
      <c r="W107" s="214"/>
      <c r="X107" s="214"/>
      <c r="Y107" s="214"/>
      <c r="Z107" s="214"/>
      <c r="AA107" s="214"/>
      <c r="AB107" s="214"/>
      <c r="AC107" s="214"/>
      <c r="AD107" s="214"/>
      <c r="AE107" s="214"/>
    </row>
    <row r="108" spans="1:31" s="2" customFormat="1" ht="29.25" customHeight="1">
      <c r="A108" s="214"/>
      <c r="B108" s="31"/>
      <c r="C108" s="116" t="s">
        <v>1555</v>
      </c>
      <c r="D108" s="214"/>
      <c r="E108" s="214"/>
      <c r="F108" s="214"/>
      <c r="G108" s="214"/>
      <c r="H108" s="214"/>
      <c r="I108" s="214"/>
      <c r="J108" s="218">
        <v>0</v>
      </c>
      <c r="K108" s="214"/>
      <c r="L108" s="40"/>
      <c r="N108" s="217" t="s">
        <v>37</v>
      </c>
      <c r="S108" s="214"/>
      <c r="T108" s="214"/>
      <c r="U108" s="214"/>
      <c r="V108" s="214"/>
      <c r="W108" s="214"/>
      <c r="X108" s="214"/>
      <c r="Y108" s="214"/>
      <c r="Z108" s="214"/>
      <c r="AA108" s="214"/>
      <c r="AB108" s="214"/>
      <c r="AC108" s="214"/>
      <c r="AD108" s="214"/>
      <c r="AE108" s="214"/>
    </row>
    <row r="109" spans="1:31" s="2" customFormat="1" ht="18" customHeight="1">
      <c r="A109" s="214"/>
      <c r="B109" s="31"/>
      <c r="C109" s="214"/>
      <c r="D109" s="214"/>
      <c r="E109" s="214"/>
      <c r="F109" s="214"/>
      <c r="G109" s="214"/>
      <c r="H109" s="214"/>
      <c r="I109" s="214"/>
      <c r="J109" s="214"/>
      <c r="K109" s="214"/>
      <c r="L109" s="40"/>
      <c r="S109" s="214"/>
      <c r="T109" s="214"/>
      <c r="U109" s="214"/>
      <c r="V109" s="214"/>
      <c r="W109" s="214"/>
      <c r="X109" s="214"/>
      <c r="Y109" s="214"/>
      <c r="Z109" s="214"/>
      <c r="AA109" s="214"/>
      <c r="AB109" s="214"/>
      <c r="AC109" s="214"/>
      <c r="AD109" s="214"/>
      <c r="AE109" s="214"/>
    </row>
    <row r="110" spans="1:31" s="2" customFormat="1" ht="29.25" customHeight="1">
      <c r="A110" s="214"/>
      <c r="B110" s="31"/>
      <c r="C110" s="216" t="s">
        <v>1554</v>
      </c>
      <c r="D110" s="106"/>
      <c r="E110" s="106"/>
      <c r="F110" s="106"/>
      <c r="G110" s="106"/>
      <c r="H110" s="106"/>
      <c r="I110" s="106"/>
      <c r="J110" s="215">
        <f>ROUND(J96+J108,2)</f>
        <v>0</v>
      </c>
      <c r="K110" s="106"/>
      <c r="L110" s="40"/>
      <c r="S110" s="214"/>
      <c r="T110" s="214"/>
      <c r="U110" s="214"/>
      <c r="V110" s="214"/>
      <c r="W110" s="214"/>
      <c r="X110" s="214"/>
      <c r="Y110" s="214"/>
      <c r="Z110" s="214"/>
      <c r="AA110" s="214"/>
      <c r="AB110" s="214"/>
      <c r="AC110" s="214"/>
      <c r="AD110" s="214"/>
      <c r="AE110" s="214"/>
    </row>
    <row r="111" spans="1:31" s="2" customFormat="1" ht="6.95" customHeight="1">
      <c r="A111" s="214"/>
      <c r="B111" s="45"/>
      <c r="C111" s="46"/>
      <c r="D111" s="46"/>
      <c r="E111" s="46"/>
      <c r="F111" s="46"/>
      <c r="G111" s="46"/>
      <c r="H111" s="46"/>
      <c r="I111" s="46"/>
      <c r="J111" s="46"/>
      <c r="K111" s="46"/>
      <c r="L111" s="40"/>
      <c r="S111" s="214"/>
      <c r="T111" s="214"/>
      <c r="U111" s="214"/>
      <c r="V111" s="214"/>
      <c r="W111" s="214"/>
      <c r="X111" s="214"/>
      <c r="Y111" s="214"/>
      <c r="Z111" s="214"/>
      <c r="AA111" s="214"/>
      <c r="AB111" s="214"/>
      <c r="AC111" s="214"/>
      <c r="AD111" s="214"/>
      <c r="AE111" s="214"/>
    </row>
    <row r="115" spans="1:31" s="2" customFormat="1" ht="6.95" customHeight="1">
      <c r="A115" s="214"/>
      <c r="B115" s="47"/>
      <c r="C115" s="48"/>
      <c r="D115" s="48"/>
      <c r="E115" s="48"/>
      <c r="F115" s="48"/>
      <c r="G115" s="48"/>
      <c r="H115" s="48"/>
      <c r="I115" s="48"/>
      <c r="J115" s="48"/>
      <c r="K115" s="48"/>
      <c r="L115" s="40"/>
      <c r="S115" s="214"/>
      <c r="T115" s="214"/>
      <c r="U115" s="214"/>
      <c r="V115" s="214"/>
      <c r="W115" s="214"/>
      <c r="X115" s="214"/>
      <c r="Y115" s="214"/>
      <c r="Z115" s="214"/>
      <c r="AA115" s="214"/>
      <c r="AB115" s="214"/>
      <c r="AC115" s="214"/>
      <c r="AD115" s="214"/>
      <c r="AE115" s="214"/>
    </row>
    <row r="116" spans="1:31" s="2" customFormat="1" ht="24.95" customHeight="1">
      <c r="A116" s="214"/>
      <c r="B116" s="31"/>
      <c r="C116" s="22" t="s">
        <v>133</v>
      </c>
      <c r="D116" s="214"/>
      <c r="E116" s="214"/>
      <c r="F116" s="214"/>
      <c r="G116" s="214"/>
      <c r="H116" s="214"/>
      <c r="I116" s="214"/>
      <c r="J116" s="214"/>
      <c r="K116" s="214"/>
      <c r="L116" s="40"/>
      <c r="S116" s="214"/>
      <c r="T116" s="214"/>
      <c r="U116" s="214"/>
      <c r="V116" s="214"/>
      <c r="W116" s="214"/>
      <c r="X116" s="214"/>
      <c r="Y116" s="214"/>
      <c r="Z116" s="214"/>
      <c r="AA116" s="214"/>
      <c r="AB116" s="214"/>
      <c r="AC116" s="214"/>
      <c r="AD116" s="214"/>
      <c r="AE116" s="214"/>
    </row>
    <row r="117" spans="1:31" s="2" customFormat="1" ht="6.95" customHeight="1">
      <c r="A117" s="214"/>
      <c r="B117" s="31"/>
      <c r="C117" s="214"/>
      <c r="D117" s="214"/>
      <c r="E117" s="214"/>
      <c r="F117" s="214"/>
      <c r="G117" s="214"/>
      <c r="H117" s="214"/>
      <c r="I117" s="214"/>
      <c r="J117" s="214"/>
      <c r="K117" s="214"/>
      <c r="L117" s="40"/>
      <c r="S117" s="214"/>
      <c r="T117" s="214"/>
      <c r="U117" s="214"/>
      <c r="V117" s="214"/>
      <c r="W117" s="214"/>
      <c r="X117" s="214"/>
      <c r="Y117" s="214"/>
      <c r="Z117" s="214"/>
      <c r="AA117" s="214"/>
      <c r="AB117" s="214"/>
      <c r="AC117" s="214"/>
      <c r="AD117" s="214"/>
      <c r="AE117" s="214"/>
    </row>
    <row r="118" spans="1:31" s="2" customFormat="1" ht="12" customHeight="1">
      <c r="A118" s="214"/>
      <c r="B118" s="31"/>
      <c r="C118" s="213" t="s">
        <v>14</v>
      </c>
      <c r="D118" s="214"/>
      <c r="E118" s="214"/>
      <c r="F118" s="214"/>
      <c r="G118" s="214"/>
      <c r="H118" s="214"/>
      <c r="I118" s="214"/>
      <c r="J118" s="214"/>
      <c r="K118" s="214"/>
      <c r="L118" s="40"/>
      <c r="S118" s="214"/>
      <c r="T118" s="214"/>
      <c r="U118" s="214"/>
      <c r="V118" s="214"/>
      <c r="W118" s="214"/>
      <c r="X118" s="214"/>
      <c r="Y118" s="214"/>
      <c r="Z118" s="214"/>
      <c r="AA118" s="214"/>
      <c r="AB118" s="214"/>
      <c r="AC118" s="214"/>
      <c r="AD118" s="214"/>
      <c r="AE118" s="214"/>
    </row>
    <row r="119" spans="1:31" s="2" customFormat="1" ht="16.5" customHeight="1">
      <c r="A119" s="214"/>
      <c r="B119" s="31"/>
      <c r="C119" s="214"/>
      <c r="D119" s="214"/>
      <c r="E119" s="476" t="str">
        <f>E7</f>
        <v>Oprava traťového úseku na trati 185 Horažďovice - Žichovice</v>
      </c>
      <c r="F119" s="477"/>
      <c r="G119" s="477"/>
      <c r="H119" s="477"/>
      <c r="I119" s="214"/>
      <c r="J119" s="214"/>
      <c r="K119" s="214"/>
      <c r="L119" s="40"/>
      <c r="S119" s="214"/>
      <c r="T119" s="214"/>
      <c r="U119" s="214"/>
      <c r="V119" s="214"/>
      <c r="W119" s="214"/>
      <c r="X119" s="214"/>
      <c r="Y119" s="214"/>
      <c r="Z119" s="214"/>
      <c r="AA119" s="214"/>
      <c r="AB119" s="214"/>
      <c r="AC119" s="214"/>
      <c r="AD119" s="214"/>
      <c r="AE119" s="214"/>
    </row>
    <row r="120" spans="1:31" s="2" customFormat="1" ht="12" customHeight="1">
      <c r="A120" s="214"/>
      <c r="B120" s="31"/>
      <c r="C120" s="213" t="s">
        <v>113</v>
      </c>
      <c r="D120" s="214"/>
      <c r="E120" s="214"/>
      <c r="F120" s="214"/>
      <c r="G120" s="214"/>
      <c r="H120" s="214"/>
      <c r="I120" s="214"/>
      <c r="J120" s="214"/>
      <c r="K120" s="214"/>
      <c r="L120" s="40"/>
      <c r="S120" s="214"/>
      <c r="T120" s="214"/>
      <c r="U120" s="214"/>
      <c r="V120" s="214"/>
      <c r="W120" s="214"/>
      <c r="X120" s="214"/>
      <c r="Y120" s="214"/>
      <c r="Z120" s="214"/>
      <c r="AA120" s="214"/>
      <c r="AB120" s="214"/>
      <c r="AC120" s="214"/>
      <c r="AD120" s="214"/>
      <c r="AE120" s="214"/>
    </row>
    <row r="121" spans="1:31" s="2" customFormat="1" ht="16.5" customHeight="1">
      <c r="A121" s="214"/>
      <c r="B121" s="31"/>
      <c r="C121" s="214"/>
      <c r="D121" s="214"/>
      <c r="E121" s="432" t="str">
        <f>E9</f>
        <v>SO_01_14_01 - Most v ev. km 3,338</v>
      </c>
      <c r="F121" s="475"/>
      <c r="G121" s="475"/>
      <c r="H121" s="475"/>
      <c r="I121" s="214"/>
      <c r="J121" s="214"/>
      <c r="K121" s="214"/>
      <c r="L121" s="40"/>
      <c r="S121" s="214"/>
      <c r="T121" s="214"/>
      <c r="U121" s="214"/>
      <c r="V121" s="214"/>
      <c r="W121" s="214"/>
      <c r="X121" s="214"/>
      <c r="Y121" s="214"/>
      <c r="Z121" s="214"/>
      <c r="AA121" s="214"/>
      <c r="AB121" s="214"/>
      <c r="AC121" s="214"/>
      <c r="AD121" s="214"/>
      <c r="AE121" s="214"/>
    </row>
    <row r="122" spans="1:31" s="2" customFormat="1" ht="6.95" customHeight="1">
      <c r="A122" s="214"/>
      <c r="B122" s="31"/>
      <c r="C122" s="214"/>
      <c r="D122" s="214"/>
      <c r="E122" s="214"/>
      <c r="F122" s="214"/>
      <c r="G122" s="214"/>
      <c r="H122" s="214"/>
      <c r="I122" s="214"/>
      <c r="J122" s="214"/>
      <c r="K122" s="214"/>
      <c r="L122" s="40"/>
      <c r="S122" s="214"/>
      <c r="T122" s="214"/>
      <c r="U122" s="214"/>
      <c r="V122" s="214"/>
      <c r="W122" s="214"/>
      <c r="X122" s="214"/>
      <c r="Y122" s="214"/>
      <c r="Z122" s="214"/>
      <c r="AA122" s="214"/>
      <c r="AB122" s="214"/>
      <c r="AC122" s="214"/>
      <c r="AD122" s="214"/>
      <c r="AE122" s="214"/>
    </row>
    <row r="123" spans="1:31" s="2" customFormat="1" ht="12" customHeight="1">
      <c r="A123" s="214"/>
      <c r="B123" s="31"/>
      <c r="C123" s="213" t="s">
        <v>19</v>
      </c>
      <c r="D123" s="214"/>
      <c r="E123" s="214"/>
      <c r="F123" s="205" t="str">
        <f>F12</f>
        <v xml:space="preserve"> </v>
      </c>
      <c r="G123" s="214"/>
      <c r="H123" s="214"/>
      <c r="I123" s="213" t="s">
        <v>21</v>
      </c>
      <c r="J123" s="211" t="str">
        <f>IF(J12="","",J12)</f>
        <v>30. 6. 2020</v>
      </c>
      <c r="K123" s="214"/>
      <c r="L123" s="40"/>
      <c r="S123" s="214"/>
      <c r="T123" s="214"/>
      <c r="U123" s="214"/>
      <c r="V123" s="214"/>
      <c r="W123" s="214"/>
      <c r="X123" s="214"/>
      <c r="Y123" s="214"/>
      <c r="Z123" s="214"/>
      <c r="AA123" s="214"/>
      <c r="AB123" s="214"/>
      <c r="AC123" s="214"/>
      <c r="AD123" s="214"/>
      <c r="AE123" s="214"/>
    </row>
    <row r="124" spans="1:31" s="2" customFormat="1" ht="6.95" customHeight="1">
      <c r="A124" s="214"/>
      <c r="B124" s="31"/>
      <c r="C124" s="214"/>
      <c r="D124" s="214"/>
      <c r="E124" s="214"/>
      <c r="F124" s="214"/>
      <c r="G124" s="214"/>
      <c r="H124" s="214"/>
      <c r="I124" s="214"/>
      <c r="J124" s="214"/>
      <c r="K124" s="214"/>
      <c r="L124" s="40"/>
      <c r="S124" s="214"/>
      <c r="T124" s="214"/>
      <c r="U124" s="214"/>
      <c r="V124" s="214"/>
      <c r="W124" s="214"/>
      <c r="X124" s="214"/>
      <c r="Y124" s="214"/>
      <c r="Z124" s="214"/>
      <c r="AA124" s="214"/>
      <c r="AB124" s="214"/>
      <c r="AC124" s="214"/>
      <c r="AD124" s="214"/>
      <c r="AE124" s="214"/>
    </row>
    <row r="125" spans="1:31" s="2" customFormat="1" ht="15.2" customHeight="1">
      <c r="A125" s="214"/>
      <c r="B125" s="31"/>
      <c r="C125" s="213" t="s">
        <v>25</v>
      </c>
      <c r="D125" s="214"/>
      <c r="E125" s="214"/>
      <c r="F125" s="205" t="str">
        <f>E15</f>
        <v xml:space="preserve"> </v>
      </c>
      <c r="G125" s="214"/>
      <c r="H125" s="214"/>
      <c r="I125" s="213" t="s">
        <v>29</v>
      </c>
      <c r="J125" s="207" t="str">
        <f>E21</f>
        <v xml:space="preserve"> </v>
      </c>
      <c r="K125" s="214"/>
      <c r="L125" s="40"/>
      <c r="S125" s="214"/>
      <c r="T125" s="214"/>
      <c r="U125" s="214"/>
      <c r="V125" s="214"/>
      <c r="W125" s="214"/>
      <c r="X125" s="214"/>
      <c r="Y125" s="214"/>
      <c r="Z125" s="214"/>
      <c r="AA125" s="214"/>
      <c r="AB125" s="214"/>
      <c r="AC125" s="214"/>
      <c r="AD125" s="214"/>
      <c r="AE125" s="214"/>
    </row>
    <row r="126" spans="1:31" s="2" customFormat="1" ht="15.2" customHeight="1">
      <c r="A126" s="214"/>
      <c r="B126" s="31"/>
      <c r="C126" s="213" t="s">
        <v>28</v>
      </c>
      <c r="D126" s="214"/>
      <c r="E126" s="214"/>
      <c r="F126" s="205" t="str">
        <f>IF(E18="","",E18)</f>
        <v xml:space="preserve"> </v>
      </c>
      <c r="G126" s="214"/>
      <c r="H126" s="214"/>
      <c r="I126" s="213" t="s">
        <v>31</v>
      </c>
      <c r="J126" s="207" t="str">
        <f>E24</f>
        <v xml:space="preserve"> </v>
      </c>
      <c r="K126" s="214"/>
      <c r="L126" s="40"/>
      <c r="S126" s="214"/>
      <c r="T126" s="214"/>
      <c r="U126" s="214"/>
      <c r="V126" s="214"/>
      <c r="W126" s="214"/>
      <c r="X126" s="214"/>
      <c r="Y126" s="214"/>
      <c r="Z126" s="214"/>
      <c r="AA126" s="214"/>
      <c r="AB126" s="214"/>
      <c r="AC126" s="214"/>
      <c r="AD126" s="214"/>
      <c r="AE126" s="214"/>
    </row>
    <row r="127" spans="1:31" s="2" customFormat="1" ht="10.35" customHeight="1">
      <c r="A127" s="214"/>
      <c r="B127" s="31"/>
      <c r="C127" s="214"/>
      <c r="D127" s="214"/>
      <c r="E127" s="214"/>
      <c r="F127" s="214"/>
      <c r="G127" s="214"/>
      <c r="H127" s="214"/>
      <c r="I127" s="214"/>
      <c r="J127" s="214"/>
      <c r="K127" s="214"/>
      <c r="L127" s="40"/>
      <c r="S127" s="214"/>
      <c r="T127" s="214"/>
      <c r="U127" s="214"/>
      <c r="V127" s="214"/>
      <c r="W127" s="214"/>
      <c r="X127" s="214"/>
      <c r="Y127" s="214"/>
      <c r="Z127" s="214"/>
      <c r="AA127" s="214"/>
      <c r="AB127" s="214"/>
      <c r="AC127" s="214"/>
      <c r="AD127" s="214"/>
      <c r="AE127" s="214"/>
    </row>
    <row r="128" spans="1:31" s="11" customFormat="1" ht="29.25" customHeight="1">
      <c r="A128" s="125"/>
      <c r="B128" s="126"/>
      <c r="C128" s="127" t="s">
        <v>134</v>
      </c>
      <c r="D128" s="128" t="s">
        <v>58</v>
      </c>
      <c r="E128" s="128" t="s">
        <v>54</v>
      </c>
      <c r="F128" s="128" t="s">
        <v>55</v>
      </c>
      <c r="G128" s="128" t="s">
        <v>135</v>
      </c>
      <c r="H128" s="128" t="s">
        <v>136</v>
      </c>
      <c r="I128" s="128" t="s">
        <v>137</v>
      </c>
      <c r="J128" s="128" t="s">
        <v>119</v>
      </c>
      <c r="K128" s="129" t="s">
        <v>138</v>
      </c>
      <c r="L128" s="130"/>
      <c r="M128" s="60" t="s">
        <v>1</v>
      </c>
      <c r="N128" s="61" t="s">
        <v>37</v>
      </c>
      <c r="O128" s="61" t="s">
        <v>139</v>
      </c>
      <c r="P128" s="61" t="s">
        <v>140</v>
      </c>
      <c r="Q128" s="61" t="s">
        <v>141</v>
      </c>
      <c r="R128" s="61" t="s">
        <v>142</v>
      </c>
      <c r="S128" s="61" t="s">
        <v>143</v>
      </c>
      <c r="T128" s="62" t="s">
        <v>144</v>
      </c>
      <c r="U128" s="125"/>
      <c r="V128" s="125"/>
      <c r="W128" s="125"/>
      <c r="X128" s="125"/>
      <c r="Y128" s="125"/>
      <c r="Z128" s="125"/>
      <c r="AA128" s="125"/>
      <c r="AB128" s="125"/>
      <c r="AC128" s="125"/>
      <c r="AD128" s="125"/>
      <c r="AE128" s="125"/>
    </row>
    <row r="129" spans="1:65" s="2" customFormat="1" ht="22.9" customHeight="1">
      <c r="A129" s="214"/>
      <c r="B129" s="31"/>
      <c r="C129" s="67" t="s">
        <v>145</v>
      </c>
      <c r="D129" s="214"/>
      <c r="E129" s="214"/>
      <c r="F129" s="214"/>
      <c r="G129" s="214"/>
      <c r="H129" s="214"/>
      <c r="I129" s="214"/>
      <c r="J129" s="131">
        <f>BK129</f>
        <v>0</v>
      </c>
      <c r="K129" s="214"/>
      <c r="L129" s="31"/>
      <c r="M129" s="63"/>
      <c r="N129" s="54"/>
      <c r="O129" s="64"/>
      <c r="P129" s="132">
        <f>P130+P144+P186+P191+P209+P244+P265+P302+P308</f>
        <v>19205.836213999999</v>
      </c>
      <c r="Q129" s="64"/>
      <c r="R129" s="132">
        <f>R130+R144+R186+R191+R209+R244+R265+R302+R308</f>
        <v>126.34151926823998</v>
      </c>
      <c r="S129" s="64"/>
      <c r="T129" s="133">
        <f>T130+T144+T186+T191+T209+T244+T265+T302+T308</f>
        <v>78.105000000000004</v>
      </c>
      <c r="U129" s="214"/>
      <c r="V129" s="214"/>
      <c r="W129" s="214"/>
      <c r="X129" s="214"/>
      <c r="Y129" s="214"/>
      <c r="Z129" s="214"/>
      <c r="AA129" s="214"/>
      <c r="AB129" s="214"/>
      <c r="AC129" s="214"/>
      <c r="AD129" s="214"/>
      <c r="AE129" s="214"/>
      <c r="AT129" s="18" t="s">
        <v>72</v>
      </c>
      <c r="AU129" s="18" t="s">
        <v>121</v>
      </c>
      <c r="BK129" s="134">
        <f>BK130+BK144+BK186+BK191+BK209+BK244+BK265+BK302+BK308</f>
        <v>0</v>
      </c>
    </row>
    <row r="130" spans="1:65" s="12" customFormat="1" ht="25.9" customHeight="1">
      <c r="B130" s="135"/>
      <c r="D130" s="136" t="s">
        <v>72</v>
      </c>
      <c r="E130" s="137" t="s">
        <v>73</v>
      </c>
      <c r="F130" s="137" t="s">
        <v>2765</v>
      </c>
      <c r="J130" s="138">
        <f>BK130</f>
        <v>0</v>
      </c>
      <c r="L130" s="135"/>
      <c r="M130" s="139"/>
      <c r="N130" s="140"/>
      <c r="O130" s="140"/>
      <c r="P130" s="141">
        <f>SUM(P131:P143)</f>
        <v>0</v>
      </c>
      <c r="Q130" s="140"/>
      <c r="R130" s="141">
        <f>SUM(R131:R143)</f>
        <v>0</v>
      </c>
      <c r="S130" s="140"/>
      <c r="T130" s="142">
        <f>SUM(T131:T143)</f>
        <v>0</v>
      </c>
      <c r="AR130" s="136" t="s">
        <v>18</v>
      </c>
      <c r="AT130" s="143" t="s">
        <v>72</v>
      </c>
      <c r="AU130" s="143" t="s">
        <v>73</v>
      </c>
      <c r="AY130" s="136" t="s">
        <v>148</v>
      </c>
      <c r="BK130" s="144">
        <f>SUM(BK131:BK143)</f>
        <v>0</v>
      </c>
    </row>
    <row r="131" spans="1:65" s="2" customFormat="1" ht="16.5" customHeight="1">
      <c r="A131" s="214"/>
      <c r="B131" s="147"/>
      <c r="C131" s="148" t="s">
        <v>18</v>
      </c>
      <c r="D131" s="148" t="s">
        <v>150</v>
      </c>
      <c r="E131" s="149" t="s">
        <v>1413</v>
      </c>
      <c r="F131" s="150" t="s">
        <v>1411</v>
      </c>
      <c r="G131" s="151" t="s">
        <v>627</v>
      </c>
      <c r="H131" s="152">
        <v>1</v>
      </c>
      <c r="I131" s="153">
        <v>0</v>
      </c>
      <c r="J131" s="153">
        <f>ROUND(I131*H131,2)</f>
        <v>0</v>
      </c>
      <c r="K131" s="150" t="s">
        <v>1</v>
      </c>
      <c r="L131" s="31"/>
      <c r="M131" s="154" t="s">
        <v>1</v>
      </c>
      <c r="N131" s="155" t="s">
        <v>38</v>
      </c>
      <c r="O131" s="156">
        <v>0</v>
      </c>
      <c r="P131" s="156">
        <f>O131*H131</f>
        <v>0</v>
      </c>
      <c r="Q131" s="156">
        <v>0</v>
      </c>
      <c r="R131" s="156">
        <f>Q131*H131</f>
        <v>0</v>
      </c>
      <c r="S131" s="156">
        <v>0</v>
      </c>
      <c r="T131" s="157">
        <f>S131*H131</f>
        <v>0</v>
      </c>
      <c r="U131" s="214"/>
      <c r="V131" s="214"/>
      <c r="W131" s="214"/>
      <c r="X131" s="214"/>
      <c r="Y131" s="214"/>
      <c r="Z131" s="214"/>
      <c r="AA131" s="214"/>
      <c r="AB131" s="214"/>
      <c r="AC131" s="214"/>
      <c r="AD131" s="214"/>
      <c r="AE131" s="214"/>
      <c r="AR131" s="158" t="s">
        <v>155</v>
      </c>
      <c r="AT131" s="158" t="s">
        <v>150</v>
      </c>
      <c r="AU131" s="158" t="s">
        <v>18</v>
      </c>
      <c r="AY131" s="18" t="s">
        <v>148</v>
      </c>
      <c r="BE131" s="159">
        <f>IF(N131="základní",J131,0)</f>
        <v>0</v>
      </c>
      <c r="BF131" s="159">
        <f>IF(N131="snížená",J131,0)</f>
        <v>0</v>
      </c>
      <c r="BG131" s="159">
        <f>IF(N131="zákl. přenesená",J131,0)</f>
        <v>0</v>
      </c>
      <c r="BH131" s="159">
        <f>IF(N131="sníž. přenesená",J131,0)</f>
        <v>0</v>
      </c>
      <c r="BI131" s="159">
        <f>IF(N131="nulová",J131,0)</f>
        <v>0</v>
      </c>
      <c r="BJ131" s="18" t="s">
        <v>18</v>
      </c>
      <c r="BK131" s="159">
        <f>ROUND(I131*H131,2)</f>
        <v>0</v>
      </c>
      <c r="BL131" s="18" t="s">
        <v>155</v>
      </c>
      <c r="BM131" s="158" t="s">
        <v>2766</v>
      </c>
    </row>
    <row r="132" spans="1:65" s="13" customFormat="1" ht="33.75">
      <c r="B132" s="164"/>
      <c r="D132" s="160" t="s">
        <v>159</v>
      </c>
      <c r="E132" s="165" t="s">
        <v>1</v>
      </c>
      <c r="F132" s="166" t="s">
        <v>2767</v>
      </c>
      <c r="H132" s="165" t="s">
        <v>1</v>
      </c>
      <c r="L132" s="164"/>
      <c r="M132" s="167"/>
      <c r="N132" s="168"/>
      <c r="O132" s="168"/>
      <c r="P132" s="168"/>
      <c r="Q132" s="168"/>
      <c r="R132" s="168"/>
      <c r="S132" s="168"/>
      <c r="T132" s="169"/>
      <c r="AT132" s="165" t="s">
        <v>159</v>
      </c>
      <c r="AU132" s="165" t="s">
        <v>18</v>
      </c>
      <c r="AV132" s="13" t="s">
        <v>18</v>
      </c>
      <c r="AW132" s="13" t="s">
        <v>30</v>
      </c>
      <c r="AX132" s="13" t="s">
        <v>73</v>
      </c>
      <c r="AY132" s="165" t="s">
        <v>148</v>
      </c>
    </row>
    <row r="133" spans="1:65" s="14" customFormat="1">
      <c r="B133" s="170"/>
      <c r="D133" s="160" t="s">
        <v>159</v>
      </c>
      <c r="E133" s="171" t="s">
        <v>1</v>
      </c>
      <c r="F133" s="172" t="s">
        <v>2768</v>
      </c>
      <c r="H133" s="173">
        <v>1</v>
      </c>
      <c r="L133" s="170"/>
      <c r="M133" s="174"/>
      <c r="N133" s="175"/>
      <c r="O133" s="175"/>
      <c r="P133" s="175"/>
      <c r="Q133" s="175"/>
      <c r="R133" s="175"/>
      <c r="S133" s="175"/>
      <c r="T133" s="176"/>
      <c r="AT133" s="171" t="s">
        <v>159</v>
      </c>
      <c r="AU133" s="171" t="s">
        <v>18</v>
      </c>
      <c r="AV133" s="14" t="s">
        <v>81</v>
      </c>
      <c r="AW133" s="14" t="s">
        <v>30</v>
      </c>
      <c r="AX133" s="14" t="s">
        <v>73</v>
      </c>
      <c r="AY133" s="171" t="s">
        <v>148</v>
      </c>
    </row>
    <row r="134" spans="1:65" s="15" customFormat="1">
      <c r="B134" s="177"/>
      <c r="D134" s="160" t="s">
        <v>159</v>
      </c>
      <c r="E134" s="178" t="s">
        <v>1</v>
      </c>
      <c r="F134" s="179" t="s">
        <v>164</v>
      </c>
      <c r="H134" s="180">
        <v>1</v>
      </c>
      <c r="L134" s="177"/>
      <c r="M134" s="181"/>
      <c r="N134" s="182"/>
      <c r="O134" s="182"/>
      <c r="P134" s="182"/>
      <c r="Q134" s="182"/>
      <c r="R134" s="182"/>
      <c r="S134" s="182"/>
      <c r="T134" s="183"/>
      <c r="AT134" s="178" t="s">
        <v>159</v>
      </c>
      <c r="AU134" s="178" t="s">
        <v>18</v>
      </c>
      <c r="AV134" s="15" t="s">
        <v>155</v>
      </c>
      <c r="AW134" s="15" t="s">
        <v>30</v>
      </c>
      <c r="AX134" s="15" t="s">
        <v>18</v>
      </c>
      <c r="AY134" s="178" t="s">
        <v>148</v>
      </c>
    </row>
    <row r="135" spans="1:65" s="2" customFormat="1" ht="16.5" customHeight="1">
      <c r="A135" s="214"/>
      <c r="B135" s="147"/>
      <c r="C135" s="148" t="s">
        <v>81</v>
      </c>
      <c r="D135" s="148" t="s">
        <v>150</v>
      </c>
      <c r="E135" s="149" t="s">
        <v>636</v>
      </c>
      <c r="F135" s="150" t="s">
        <v>635</v>
      </c>
      <c r="G135" s="151" t="s">
        <v>627</v>
      </c>
      <c r="H135" s="152">
        <v>1</v>
      </c>
      <c r="I135" s="153">
        <v>0</v>
      </c>
      <c r="J135" s="153">
        <f>ROUND(I135*H135,2)</f>
        <v>0</v>
      </c>
      <c r="K135" s="150" t="s">
        <v>1</v>
      </c>
      <c r="L135" s="31"/>
      <c r="M135" s="154" t="s">
        <v>1</v>
      </c>
      <c r="N135" s="155" t="s">
        <v>38</v>
      </c>
      <c r="O135" s="156">
        <v>0</v>
      </c>
      <c r="P135" s="156">
        <f>O135*H135</f>
        <v>0</v>
      </c>
      <c r="Q135" s="156">
        <v>0</v>
      </c>
      <c r="R135" s="156">
        <f>Q135*H135</f>
        <v>0</v>
      </c>
      <c r="S135" s="156">
        <v>0</v>
      </c>
      <c r="T135" s="157">
        <f>S135*H135</f>
        <v>0</v>
      </c>
      <c r="U135" s="214"/>
      <c r="V135" s="214"/>
      <c r="W135" s="214"/>
      <c r="X135" s="214"/>
      <c r="Y135" s="214"/>
      <c r="Z135" s="214"/>
      <c r="AA135" s="214"/>
      <c r="AB135" s="214"/>
      <c r="AC135" s="214"/>
      <c r="AD135" s="214"/>
      <c r="AE135" s="214"/>
      <c r="AR135" s="158" t="s">
        <v>155</v>
      </c>
      <c r="AT135" s="158" t="s">
        <v>150</v>
      </c>
      <c r="AU135" s="158" t="s">
        <v>18</v>
      </c>
      <c r="AY135" s="18" t="s">
        <v>148</v>
      </c>
      <c r="BE135" s="159">
        <f>IF(N135="základní",J135,0)</f>
        <v>0</v>
      </c>
      <c r="BF135" s="159">
        <f>IF(N135="snížená",J135,0)</f>
        <v>0</v>
      </c>
      <c r="BG135" s="159">
        <f>IF(N135="zákl. přenesená",J135,0)</f>
        <v>0</v>
      </c>
      <c r="BH135" s="159">
        <f>IF(N135="sníž. přenesená",J135,0)</f>
        <v>0</v>
      </c>
      <c r="BI135" s="159">
        <f>IF(N135="nulová",J135,0)</f>
        <v>0</v>
      </c>
      <c r="BJ135" s="18" t="s">
        <v>18</v>
      </c>
      <c r="BK135" s="159">
        <f>ROUND(I135*H135,2)</f>
        <v>0</v>
      </c>
      <c r="BL135" s="18" t="s">
        <v>155</v>
      </c>
      <c r="BM135" s="158" t="s">
        <v>2769</v>
      </c>
    </row>
    <row r="136" spans="1:65" s="2" customFormat="1">
      <c r="A136" s="214"/>
      <c r="B136" s="31"/>
      <c r="C136" s="214"/>
      <c r="D136" s="160" t="s">
        <v>157</v>
      </c>
      <c r="E136" s="214"/>
      <c r="F136" s="161" t="s">
        <v>2770</v>
      </c>
      <c r="G136" s="214"/>
      <c r="H136" s="214"/>
      <c r="I136" s="214"/>
      <c r="J136" s="214"/>
      <c r="K136" s="214"/>
      <c r="L136" s="31"/>
      <c r="M136" s="162"/>
      <c r="N136" s="163"/>
      <c r="O136" s="56"/>
      <c r="P136" s="56"/>
      <c r="Q136" s="56"/>
      <c r="R136" s="56"/>
      <c r="S136" s="56"/>
      <c r="T136" s="57"/>
      <c r="U136" s="214"/>
      <c r="V136" s="214"/>
      <c r="W136" s="214"/>
      <c r="X136" s="214"/>
      <c r="Y136" s="214"/>
      <c r="Z136" s="214"/>
      <c r="AA136" s="214"/>
      <c r="AB136" s="214"/>
      <c r="AC136" s="214"/>
      <c r="AD136" s="214"/>
      <c r="AE136" s="214"/>
      <c r="AT136" s="18" t="s">
        <v>157</v>
      </c>
      <c r="AU136" s="18" t="s">
        <v>18</v>
      </c>
    </row>
    <row r="137" spans="1:65" s="2" customFormat="1" ht="48.75">
      <c r="A137" s="214"/>
      <c r="B137" s="31"/>
      <c r="C137" s="214"/>
      <c r="D137" s="160" t="s">
        <v>608</v>
      </c>
      <c r="E137" s="214"/>
      <c r="F137" s="200" t="s">
        <v>2771</v>
      </c>
      <c r="G137" s="214"/>
      <c r="H137" s="214"/>
      <c r="I137" s="214"/>
      <c r="J137" s="214"/>
      <c r="K137" s="214"/>
      <c r="L137" s="31"/>
      <c r="M137" s="162"/>
      <c r="N137" s="163"/>
      <c r="O137" s="56"/>
      <c r="P137" s="56"/>
      <c r="Q137" s="56"/>
      <c r="R137" s="56"/>
      <c r="S137" s="56"/>
      <c r="T137" s="57"/>
      <c r="U137" s="214"/>
      <c r="V137" s="214"/>
      <c r="W137" s="214"/>
      <c r="X137" s="214"/>
      <c r="Y137" s="214"/>
      <c r="Z137" s="214"/>
      <c r="AA137" s="214"/>
      <c r="AB137" s="214"/>
      <c r="AC137" s="214"/>
      <c r="AD137" s="214"/>
      <c r="AE137" s="214"/>
      <c r="AT137" s="18" t="s">
        <v>608</v>
      </c>
      <c r="AU137" s="18" t="s">
        <v>18</v>
      </c>
    </row>
    <row r="138" spans="1:65" s="2" customFormat="1" ht="16.5" customHeight="1">
      <c r="A138" s="214"/>
      <c r="B138" s="147"/>
      <c r="C138" s="148" t="s">
        <v>171</v>
      </c>
      <c r="D138" s="148" t="s">
        <v>150</v>
      </c>
      <c r="E138" s="149" t="s">
        <v>2772</v>
      </c>
      <c r="F138" s="150" t="s">
        <v>2773</v>
      </c>
      <c r="G138" s="151" t="s">
        <v>1407</v>
      </c>
      <c r="H138" s="152">
        <v>1</v>
      </c>
      <c r="I138" s="153">
        <v>0</v>
      </c>
      <c r="J138" s="153">
        <f>ROUND(I138*H138,2)</f>
        <v>0</v>
      </c>
      <c r="K138" s="150" t="s">
        <v>1</v>
      </c>
      <c r="L138" s="31"/>
      <c r="M138" s="154" t="s">
        <v>1</v>
      </c>
      <c r="N138" s="155" t="s">
        <v>38</v>
      </c>
      <c r="O138" s="156">
        <v>0</v>
      </c>
      <c r="P138" s="156">
        <f>O138*H138</f>
        <v>0</v>
      </c>
      <c r="Q138" s="156">
        <v>0</v>
      </c>
      <c r="R138" s="156">
        <f>Q138*H138</f>
        <v>0</v>
      </c>
      <c r="S138" s="156">
        <v>0</v>
      </c>
      <c r="T138" s="157">
        <f>S138*H138</f>
        <v>0</v>
      </c>
      <c r="U138" s="214"/>
      <c r="V138" s="214"/>
      <c r="W138" s="214"/>
      <c r="X138" s="214"/>
      <c r="Y138" s="214"/>
      <c r="Z138" s="214"/>
      <c r="AA138" s="214"/>
      <c r="AB138" s="214"/>
      <c r="AC138" s="214"/>
      <c r="AD138" s="214"/>
      <c r="AE138" s="214"/>
      <c r="AR138" s="158" t="s">
        <v>155</v>
      </c>
      <c r="AT138" s="158" t="s">
        <v>150</v>
      </c>
      <c r="AU138" s="158" t="s">
        <v>18</v>
      </c>
      <c r="AY138" s="18" t="s">
        <v>148</v>
      </c>
      <c r="BE138" s="159">
        <f>IF(N138="základní",J138,0)</f>
        <v>0</v>
      </c>
      <c r="BF138" s="159">
        <f>IF(N138="snížená",J138,0)</f>
        <v>0</v>
      </c>
      <c r="BG138" s="159">
        <f>IF(N138="zákl. přenesená",J138,0)</f>
        <v>0</v>
      </c>
      <c r="BH138" s="159">
        <f>IF(N138="sníž. přenesená",J138,0)</f>
        <v>0</v>
      </c>
      <c r="BI138" s="159">
        <f>IF(N138="nulová",J138,0)</f>
        <v>0</v>
      </c>
      <c r="BJ138" s="18" t="s">
        <v>18</v>
      </c>
      <c r="BK138" s="159">
        <f>ROUND(I138*H138,2)</f>
        <v>0</v>
      </c>
      <c r="BL138" s="18" t="s">
        <v>155</v>
      </c>
      <c r="BM138" s="158" t="s">
        <v>2774</v>
      </c>
    </row>
    <row r="139" spans="1:65" s="2" customFormat="1">
      <c r="A139" s="214"/>
      <c r="B139" s="31"/>
      <c r="C139" s="214"/>
      <c r="D139" s="160" t="s">
        <v>157</v>
      </c>
      <c r="E139" s="214"/>
      <c r="F139" s="161" t="s">
        <v>2773</v>
      </c>
      <c r="G139" s="214"/>
      <c r="H139" s="214"/>
      <c r="I139" s="214"/>
      <c r="J139" s="214"/>
      <c r="K139" s="214"/>
      <c r="L139" s="31"/>
      <c r="M139" s="162"/>
      <c r="N139" s="163"/>
      <c r="O139" s="56"/>
      <c r="P139" s="56"/>
      <c r="Q139" s="56"/>
      <c r="R139" s="56"/>
      <c r="S139" s="56"/>
      <c r="T139" s="57"/>
      <c r="U139" s="214"/>
      <c r="V139" s="214"/>
      <c r="W139" s="214"/>
      <c r="X139" s="214"/>
      <c r="Y139" s="214"/>
      <c r="Z139" s="214"/>
      <c r="AA139" s="214"/>
      <c r="AB139" s="214"/>
      <c r="AC139" s="214"/>
      <c r="AD139" s="214"/>
      <c r="AE139" s="214"/>
      <c r="AT139" s="18" t="s">
        <v>157</v>
      </c>
      <c r="AU139" s="18" t="s">
        <v>18</v>
      </c>
    </row>
    <row r="140" spans="1:65" s="2" customFormat="1" ht="19.5">
      <c r="A140" s="214"/>
      <c r="B140" s="31"/>
      <c r="C140" s="214"/>
      <c r="D140" s="160" t="s">
        <v>608</v>
      </c>
      <c r="E140" s="214"/>
      <c r="F140" s="200" t="s">
        <v>2775</v>
      </c>
      <c r="G140" s="214"/>
      <c r="H140" s="214"/>
      <c r="I140" s="214"/>
      <c r="J140" s="214"/>
      <c r="K140" s="214"/>
      <c r="L140" s="31"/>
      <c r="M140" s="162"/>
      <c r="N140" s="163"/>
      <c r="O140" s="56"/>
      <c r="P140" s="56"/>
      <c r="Q140" s="56"/>
      <c r="R140" s="56"/>
      <c r="S140" s="56"/>
      <c r="T140" s="57"/>
      <c r="U140" s="214"/>
      <c r="V140" s="214"/>
      <c r="W140" s="214"/>
      <c r="X140" s="214"/>
      <c r="Y140" s="214"/>
      <c r="Z140" s="214"/>
      <c r="AA140" s="214"/>
      <c r="AB140" s="214"/>
      <c r="AC140" s="214"/>
      <c r="AD140" s="214"/>
      <c r="AE140" s="214"/>
      <c r="AT140" s="18" t="s">
        <v>608</v>
      </c>
      <c r="AU140" s="18" t="s">
        <v>18</v>
      </c>
    </row>
    <row r="141" spans="1:65" s="2" customFormat="1" ht="16.5" customHeight="1">
      <c r="A141" s="214"/>
      <c r="B141" s="147"/>
      <c r="C141" s="148" t="s">
        <v>155</v>
      </c>
      <c r="D141" s="148" t="s">
        <v>150</v>
      </c>
      <c r="E141" s="149" t="s">
        <v>2776</v>
      </c>
      <c r="F141" s="150" t="s">
        <v>2777</v>
      </c>
      <c r="G141" s="151" t="s">
        <v>1407</v>
      </c>
      <c r="H141" s="152">
        <v>1</v>
      </c>
      <c r="I141" s="153">
        <v>0</v>
      </c>
      <c r="J141" s="153">
        <f>ROUND(I141*H141,2)</f>
        <v>0</v>
      </c>
      <c r="K141" s="150" t="s">
        <v>1</v>
      </c>
      <c r="L141" s="31"/>
      <c r="M141" s="154" t="s">
        <v>1</v>
      </c>
      <c r="N141" s="155" t="s">
        <v>38</v>
      </c>
      <c r="O141" s="156">
        <v>0</v>
      </c>
      <c r="P141" s="156">
        <f>O141*H141</f>
        <v>0</v>
      </c>
      <c r="Q141" s="156">
        <v>0</v>
      </c>
      <c r="R141" s="156">
        <f>Q141*H141</f>
        <v>0</v>
      </c>
      <c r="S141" s="156">
        <v>0</v>
      </c>
      <c r="T141" s="157">
        <f>S141*H141</f>
        <v>0</v>
      </c>
      <c r="U141" s="214"/>
      <c r="V141" s="214"/>
      <c r="W141" s="214"/>
      <c r="X141" s="214"/>
      <c r="Y141" s="214"/>
      <c r="Z141" s="214"/>
      <c r="AA141" s="214"/>
      <c r="AB141" s="214"/>
      <c r="AC141" s="214"/>
      <c r="AD141" s="214"/>
      <c r="AE141" s="214"/>
      <c r="AR141" s="158" t="s">
        <v>155</v>
      </c>
      <c r="AT141" s="158" t="s">
        <v>150</v>
      </c>
      <c r="AU141" s="158" t="s">
        <v>18</v>
      </c>
      <c r="AY141" s="18" t="s">
        <v>148</v>
      </c>
      <c r="BE141" s="159">
        <f>IF(N141="základní",J141,0)</f>
        <v>0</v>
      </c>
      <c r="BF141" s="159">
        <f>IF(N141="snížená",J141,0)</f>
        <v>0</v>
      </c>
      <c r="BG141" s="159">
        <f>IF(N141="zákl. přenesená",J141,0)</f>
        <v>0</v>
      </c>
      <c r="BH141" s="159">
        <f>IF(N141="sníž. přenesená",J141,0)</f>
        <v>0</v>
      </c>
      <c r="BI141" s="159">
        <f>IF(N141="nulová",J141,0)</f>
        <v>0</v>
      </c>
      <c r="BJ141" s="18" t="s">
        <v>18</v>
      </c>
      <c r="BK141" s="159">
        <f>ROUND(I141*H141,2)</f>
        <v>0</v>
      </c>
      <c r="BL141" s="18" t="s">
        <v>155</v>
      </c>
      <c r="BM141" s="158" t="s">
        <v>2778</v>
      </c>
    </row>
    <row r="142" spans="1:65" s="2" customFormat="1">
      <c r="A142" s="214"/>
      <c r="B142" s="31"/>
      <c r="C142" s="214"/>
      <c r="D142" s="160" t="s">
        <v>157</v>
      </c>
      <c r="E142" s="214"/>
      <c r="F142" s="161" t="s">
        <v>2777</v>
      </c>
      <c r="G142" s="214"/>
      <c r="H142" s="214"/>
      <c r="I142" s="214"/>
      <c r="J142" s="214"/>
      <c r="K142" s="214"/>
      <c r="L142" s="31"/>
      <c r="M142" s="162"/>
      <c r="N142" s="163"/>
      <c r="O142" s="56"/>
      <c r="P142" s="56"/>
      <c r="Q142" s="56"/>
      <c r="R142" s="56"/>
      <c r="S142" s="56"/>
      <c r="T142" s="57"/>
      <c r="U142" s="214"/>
      <c r="V142" s="214"/>
      <c r="W142" s="214"/>
      <c r="X142" s="214"/>
      <c r="Y142" s="214"/>
      <c r="Z142" s="214"/>
      <c r="AA142" s="214"/>
      <c r="AB142" s="214"/>
      <c r="AC142" s="214"/>
      <c r="AD142" s="214"/>
      <c r="AE142" s="214"/>
      <c r="AT142" s="18" t="s">
        <v>157</v>
      </c>
      <c r="AU142" s="18" t="s">
        <v>18</v>
      </c>
    </row>
    <row r="143" spans="1:65" s="2" customFormat="1" ht="39">
      <c r="A143" s="214"/>
      <c r="B143" s="31"/>
      <c r="C143" s="214"/>
      <c r="D143" s="160" t="s">
        <v>608</v>
      </c>
      <c r="E143" s="214"/>
      <c r="F143" s="200" t="s">
        <v>2779</v>
      </c>
      <c r="G143" s="214"/>
      <c r="H143" s="214"/>
      <c r="I143" s="214"/>
      <c r="J143" s="214"/>
      <c r="K143" s="214"/>
      <c r="L143" s="31"/>
      <c r="M143" s="162"/>
      <c r="N143" s="163"/>
      <c r="O143" s="56"/>
      <c r="P143" s="56"/>
      <c r="Q143" s="56"/>
      <c r="R143" s="56"/>
      <c r="S143" s="56"/>
      <c r="T143" s="57"/>
      <c r="U143" s="214"/>
      <c r="V143" s="214"/>
      <c r="W143" s="214"/>
      <c r="X143" s="214"/>
      <c r="Y143" s="214"/>
      <c r="Z143" s="214"/>
      <c r="AA143" s="214"/>
      <c r="AB143" s="214"/>
      <c r="AC143" s="214"/>
      <c r="AD143" s="214"/>
      <c r="AE143" s="214"/>
      <c r="AT143" s="18" t="s">
        <v>608</v>
      </c>
      <c r="AU143" s="18" t="s">
        <v>18</v>
      </c>
    </row>
    <row r="144" spans="1:65" s="12" customFormat="1" ht="25.9" customHeight="1">
      <c r="B144" s="135"/>
      <c r="D144" s="136" t="s">
        <v>72</v>
      </c>
      <c r="E144" s="137" t="s">
        <v>18</v>
      </c>
      <c r="F144" s="137" t="s">
        <v>149</v>
      </c>
      <c r="J144" s="138">
        <f>BK144</f>
        <v>0</v>
      </c>
      <c r="L144" s="135"/>
      <c r="M144" s="139"/>
      <c r="N144" s="140"/>
      <c r="O144" s="140"/>
      <c r="P144" s="141">
        <f>SUM(P145:P185)</f>
        <v>146.03988000000001</v>
      </c>
      <c r="Q144" s="140"/>
      <c r="R144" s="141">
        <f>SUM(R145:R185)</f>
        <v>0</v>
      </c>
      <c r="S144" s="140"/>
      <c r="T144" s="142">
        <f>SUM(T145:T185)</f>
        <v>0</v>
      </c>
      <c r="AR144" s="136" t="s">
        <v>18</v>
      </c>
      <c r="AT144" s="143" t="s">
        <v>72</v>
      </c>
      <c r="AU144" s="143" t="s">
        <v>73</v>
      </c>
      <c r="AY144" s="136" t="s">
        <v>148</v>
      </c>
      <c r="BK144" s="144">
        <f>SUM(BK145:BK185)</f>
        <v>0</v>
      </c>
    </row>
    <row r="145" spans="1:65" s="2" customFormat="1" ht="21.75" customHeight="1">
      <c r="A145" s="214"/>
      <c r="B145" s="147"/>
      <c r="C145" s="148" t="s">
        <v>186</v>
      </c>
      <c r="D145" s="148" t="s">
        <v>150</v>
      </c>
      <c r="E145" s="149" t="s">
        <v>2780</v>
      </c>
      <c r="F145" s="150" t="s">
        <v>2781</v>
      </c>
      <c r="G145" s="151" t="s">
        <v>1421</v>
      </c>
      <c r="H145" s="152">
        <v>392</v>
      </c>
      <c r="I145" s="153">
        <v>0</v>
      </c>
      <c r="J145" s="153">
        <f>ROUND(I145*H145,2)</f>
        <v>0</v>
      </c>
      <c r="K145" s="150" t="s">
        <v>1</v>
      </c>
      <c r="L145" s="31"/>
      <c r="M145" s="154" t="s">
        <v>1</v>
      </c>
      <c r="N145" s="155" t="s">
        <v>38</v>
      </c>
      <c r="O145" s="156">
        <v>0.17199999999999999</v>
      </c>
      <c r="P145" s="156">
        <f>O145*H145</f>
        <v>67.423999999999992</v>
      </c>
      <c r="Q145" s="156">
        <v>0</v>
      </c>
      <c r="R145" s="156">
        <f>Q145*H145</f>
        <v>0</v>
      </c>
      <c r="S145" s="156">
        <v>0</v>
      </c>
      <c r="T145" s="157">
        <f>S145*H145</f>
        <v>0</v>
      </c>
      <c r="U145" s="214"/>
      <c r="V145" s="214"/>
      <c r="W145" s="214"/>
      <c r="X145" s="214"/>
      <c r="Y145" s="214"/>
      <c r="Z145" s="214"/>
      <c r="AA145" s="214"/>
      <c r="AB145" s="214"/>
      <c r="AC145" s="214"/>
      <c r="AD145" s="214"/>
      <c r="AE145" s="214"/>
      <c r="AR145" s="158" t="s">
        <v>155</v>
      </c>
      <c r="AT145" s="158" t="s">
        <v>150</v>
      </c>
      <c r="AU145" s="158" t="s">
        <v>18</v>
      </c>
      <c r="AY145" s="18" t="s">
        <v>148</v>
      </c>
      <c r="BE145" s="159">
        <f>IF(N145="základní",J145,0)</f>
        <v>0</v>
      </c>
      <c r="BF145" s="159">
        <f>IF(N145="snížená",J145,0)</f>
        <v>0</v>
      </c>
      <c r="BG145" s="159">
        <f>IF(N145="zákl. přenesená",J145,0)</f>
        <v>0</v>
      </c>
      <c r="BH145" s="159">
        <f>IF(N145="sníž. přenesená",J145,0)</f>
        <v>0</v>
      </c>
      <c r="BI145" s="159">
        <f>IF(N145="nulová",J145,0)</f>
        <v>0</v>
      </c>
      <c r="BJ145" s="18" t="s">
        <v>18</v>
      </c>
      <c r="BK145" s="159">
        <f>ROUND(I145*H145,2)</f>
        <v>0</v>
      </c>
      <c r="BL145" s="18" t="s">
        <v>155</v>
      </c>
      <c r="BM145" s="158" t="s">
        <v>2782</v>
      </c>
    </row>
    <row r="146" spans="1:65" s="2" customFormat="1" ht="19.5">
      <c r="A146" s="214"/>
      <c r="B146" s="31"/>
      <c r="C146" s="214"/>
      <c r="D146" s="160" t="s">
        <v>157</v>
      </c>
      <c r="E146" s="214"/>
      <c r="F146" s="161" t="s">
        <v>2783</v>
      </c>
      <c r="G146" s="214"/>
      <c r="H146" s="214"/>
      <c r="I146" s="214"/>
      <c r="J146" s="214"/>
      <c r="K146" s="214"/>
      <c r="L146" s="31"/>
      <c r="M146" s="162"/>
      <c r="N146" s="163"/>
      <c r="O146" s="56"/>
      <c r="P146" s="56"/>
      <c r="Q146" s="56"/>
      <c r="R146" s="56"/>
      <c r="S146" s="56"/>
      <c r="T146" s="57"/>
      <c r="U146" s="214"/>
      <c r="V146" s="214"/>
      <c r="W146" s="214"/>
      <c r="X146" s="214"/>
      <c r="Y146" s="214"/>
      <c r="Z146" s="214"/>
      <c r="AA146" s="214"/>
      <c r="AB146" s="214"/>
      <c r="AC146" s="214"/>
      <c r="AD146" s="214"/>
      <c r="AE146" s="214"/>
      <c r="AT146" s="18" t="s">
        <v>157</v>
      </c>
      <c r="AU146" s="18" t="s">
        <v>18</v>
      </c>
    </row>
    <row r="147" spans="1:65" s="2" customFormat="1" ht="146.25">
      <c r="A147" s="214"/>
      <c r="B147" s="31"/>
      <c r="C147" s="214"/>
      <c r="D147" s="160" t="s">
        <v>1565</v>
      </c>
      <c r="E147" s="214"/>
      <c r="F147" s="200" t="s">
        <v>2784</v>
      </c>
      <c r="G147" s="214"/>
      <c r="H147" s="214"/>
      <c r="I147" s="214"/>
      <c r="J147" s="214"/>
      <c r="K147" s="214"/>
      <c r="L147" s="31"/>
      <c r="M147" s="162"/>
      <c r="N147" s="163"/>
      <c r="O147" s="56"/>
      <c r="P147" s="56"/>
      <c r="Q147" s="56"/>
      <c r="R147" s="56"/>
      <c r="S147" s="56"/>
      <c r="T147" s="57"/>
      <c r="U147" s="214"/>
      <c r="V147" s="214"/>
      <c r="W147" s="214"/>
      <c r="X147" s="214"/>
      <c r="Y147" s="214"/>
      <c r="Z147" s="214"/>
      <c r="AA147" s="214"/>
      <c r="AB147" s="214"/>
      <c r="AC147" s="214"/>
      <c r="AD147" s="214"/>
      <c r="AE147" s="214"/>
      <c r="AT147" s="18" t="s">
        <v>1565</v>
      </c>
      <c r="AU147" s="18" t="s">
        <v>18</v>
      </c>
    </row>
    <row r="148" spans="1:65" s="14" customFormat="1">
      <c r="B148" s="170"/>
      <c r="D148" s="160" t="s">
        <v>159</v>
      </c>
      <c r="E148" s="171" t="s">
        <v>1</v>
      </c>
      <c r="F148" s="172" t="s">
        <v>2785</v>
      </c>
      <c r="H148" s="173">
        <v>56</v>
      </c>
      <c r="L148" s="170"/>
      <c r="M148" s="174"/>
      <c r="N148" s="175"/>
      <c r="O148" s="175"/>
      <c r="P148" s="175"/>
      <c r="Q148" s="175"/>
      <c r="R148" s="175"/>
      <c r="S148" s="175"/>
      <c r="T148" s="176"/>
      <c r="AT148" s="171" t="s">
        <v>159</v>
      </c>
      <c r="AU148" s="171" t="s">
        <v>18</v>
      </c>
      <c r="AV148" s="14" t="s">
        <v>81</v>
      </c>
      <c r="AW148" s="14" t="s">
        <v>30</v>
      </c>
      <c r="AX148" s="14" t="s">
        <v>73</v>
      </c>
      <c r="AY148" s="171" t="s">
        <v>148</v>
      </c>
    </row>
    <row r="149" spans="1:65" s="13" customFormat="1">
      <c r="B149" s="164"/>
      <c r="D149" s="160" t="s">
        <v>159</v>
      </c>
      <c r="E149" s="165" t="s">
        <v>1</v>
      </c>
      <c r="F149" s="166" t="s">
        <v>2786</v>
      </c>
      <c r="H149" s="165" t="s">
        <v>1</v>
      </c>
      <c r="L149" s="164"/>
      <c r="M149" s="167"/>
      <c r="N149" s="168"/>
      <c r="O149" s="168"/>
      <c r="P149" s="168"/>
      <c r="Q149" s="168"/>
      <c r="R149" s="168"/>
      <c r="S149" s="168"/>
      <c r="T149" s="169"/>
      <c r="AT149" s="165" t="s">
        <v>159</v>
      </c>
      <c r="AU149" s="165" t="s">
        <v>18</v>
      </c>
      <c r="AV149" s="13" t="s">
        <v>18</v>
      </c>
      <c r="AW149" s="13" t="s">
        <v>30</v>
      </c>
      <c r="AX149" s="13" t="s">
        <v>73</v>
      </c>
      <c r="AY149" s="165" t="s">
        <v>148</v>
      </c>
    </row>
    <row r="150" spans="1:65" s="14" customFormat="1">
      <c r="B150" s="170"/>
      <c r="D150" s="160" t="s">
        <v>159</v>
      </c>
      <c r="E150" s="171" t="s">
        <v>1</v>
      </c>
      <c r="F150" s="172" t="s">
        <v>2787</v>
      </c>
      <c r="H150" s="173">
        <v>256</v>
      </c>
      <c r="L150" s="170"/>
      <c r="M150" s="174"/>
      <c r="N150" s="175"/>
      <c r="O150" s="175"/>
      <c r="P150" s="175"/>
      <c r="Q150" s="175"/>
      <c r="R150" s="175"/>
      <c r="S150" s="175"/>
      <c r="T150" s="176"/>
      <c r="AT150" s="171" t="s">
        <v>159</v>
      </c>
      <c r="AU150" s="171" t="s">
        <v>18</v>
      </c>
      <c r="AV150" s="14" t="s">
        <v>81</v>
      </c>
      <c r="AW150" s="14" t="s">
        <v>30</v>
      </c>
      <c r="AX150" s="14" t="s">
        <v>73</v>
      </c>
      <c r="AY150" s="171" t="s">
        <v>148</v>
      </c>
    </row>
    <row r="151" spans="1:65" s="13" customFormat="1">
      <c r="B151" s="164"/>
      <c r="D151" s="160" t="s">
        <v>159</v>
      </c>
      <c r="E151" s="165" t="s">
        <v>1</v>
      </c>
      <c r="F151" s="166" t="s">
        <v>2788</v>
      </c>
      <c r="H151" s="165" t="s">
        <v>1</v>
      </c>
      <c r="L151" s="164"/>
      <c r="M151" s="167"/>
      <c r="N151" s="168"/>
      <c r="O151" s="168"/>
      <c r="P151" s="168"/>
      <c r="Q151" s="168"/>
      <c r="R151" s="168"/>
      <c r="S151" s="168"/>
      <c r="T151" s="169"/>
      <c r="AT151" s="165" t="s">
        <v>159</v>
      </c>
      <c r="AU151" s="165" t="s">
        <v>18</v>
      </c>
      <c r="AV151" s="13" t="s">
        <v>18</v>
      </c>
      <c r="AW151" s="13" t="s">
        <v>30</v>
      </c>
      <c r="AX151" s="13" t="s">
        <v>73</v>
      </c>
      <c r="AY151" s="165" t="s">
        <v>148</v>
      </c>
    </row>
    <row r="152" spans="1:65" s="14" customFormat="1">
      <c r="B152" s="170"/>
      <c r="D152" s="160" t="s">
        <v>159</v>
      </c>
      <c r="E152" s="171" t="s">
        <v>1</v>
      </c>
      <c r="F152" s="172" t="s">
        <v>2789</v>
      </c>
      <c r="H152" s="173">
        <v>80</v>
      </c>
      <c r="L152" s="170"/>
      <c r="M152" s="174"/>
      <c r="N152" s="175"/>
      <c r="O152" s="175"/>
      <c r="P152" s="175"/>
      <c r="Q152" s="175"/>
      <c r="R152" s="175"/>
      <c r="S152" s="175"/>
      <c r="T152" s="176"/>
      <c r="AT152" s="171" t="s">
        <v>159</v>
      </c>
      <c r="AU152" s="171" t="s">
        <v>18</v>
      </c>
      <c r="AV152" s="14" t="s">
        <v>81</v>
      </c>
      <c r="AW152" s="14" t="s">
        <v>30</v>
      </c>
      <c r="AX152" s="14" t="s">
        <v>73</v>
      </c>
      <c r="AY152" s="171" t="s">
        <v>148</v>
      </c>
    </row>
    <row r="153" spans="1:65" s="15" customFormat="1">
      <c r="B153" s="177"/>
      <c r="D153" s="160" t="s">
        <v>159</v>
      </c>
      <c r="E153" s="178" t="s">
        <v>1</v>
      </c>
      <c r="F153" s="179" t="s">
        <v>164</v>
      </c>
      <c r="H153" s="180">
        <v>392</v>
      </c>
      <c r="L153" s="177"/>
      <c r="M153" s="181"/>
      <c r="N153" s="182"/>
      <c r="O153" s="182"/>
      <c r="P153" s="182"/>
      <c r="Q153" s="182"/>
      <c r="R153" s="182"/>
      <c r="S153" s="182"/>
      <c r="T153" s="183"/>
      <c r="AT153" s="178" t="s">
        <v>159</v>
      </c>
      <c r="AU153" s="178" t="s">
        <v>18</v>
      </c>
      <c r="AV153" s="15" t="s">
        <v>155</v>
      </c>
      <c r="AW153" s="15" t="s">
        <v>30</v>
      </c>
      <c r="AX153" s="15" t="s">
        <v>18</v>
      </c>
      <c r="AY153" s="178" t="s">
        <v>148</v>
      </c>
    </row>
    <row r="154" spans="1:65" s="2" customFormat="1" ht="21.75" customHeight="1">
      <c r="A154" s="214"/>
      <c r="B154" s="147"/>
      <c r="C154" s="148" t="s">
        <v>195</v>
      </c>
      <c r="D154" s="148" t="s">
        <v>150</v>
      </c>
      <c r="E154" s="149" t="s">
        <v>165</v>
      </c>
      <c r="F154" s="150" t="s">
        <v>166</v>
      </c>
      <c r="G154" s="151" t="s">
        <v>167</v>
      </c>
      <c r="H154" s="152">
        <v>7.84</v>
      </c>
      <c r="I154" s="153">
        <v>0</v>
      </c>
      <c r="J154" s="153">
        <f>ROUND(I154*H154,2)</f>
        <v>0</v>
      </c>
      <c r="K154" s="150" t="s">
        <v>1</v>
      </c>
      <c r="L154" s="31"/>
      <c r="M154" s="154" t="s">
        <v>1</v>
      </c>
      <c r="N154" s="155" t="s">
        <v>38</v>
      </c>
      <c r="O154" s="156">
        <v>5.1820000000000004</v>
      </c>
      <c r="P154" s="156">
        <f>O154*H154</f>
        <v>40.62688</v>
      </c>
      <c r="Q154" s="156">
        <v>0</v>
      </c>
      <c r="R154" s="156">
        <f>Q154*H154</f>
        <v>0</v>
      </c>
      <c r="S154" s="156">
        <v>0</v>
      </c>
      <c r="T154" s="157">
        <f>S154*H154</f>
        <v>0</v>
      </c>
      <c r="U154" s="214"/>
      <c r="V154" s="214"/>
      <c r="W154" s="214"/>
      <c r="X154" s="214"/>
      <c r="Y154" s="214"/>
      <c r="Z154" s="214"/>
      <c r="AA154" s="214"/>
      <c r="AB154" s="214"/>
      <c r="AC154" s="214"/>
      <c r="AD154" s="214"/>
      <c r="AE154" s="214"/>
      <c r="AR154" s="158" t="s">
        <v>155</v>
      </c>
      <c r="AT154" s="158" t="s">
        <v>150</v>
      </c>
      <c r="AU154" s="158" t="s">
        <v>18</v>
      </c>
      <c r="AY154" s="18" t="s">
        <v>148</v>
      </c>
      <c r="BE154" s="159">
        <f>IF(N154="základní",J154,0)</f>
        <v>0</v>
      </c>
      <c r="BF154" s="159">
        <f>IF(N154="snížená",J154,0)</f>
        <v>0</v>
      </c>
      <c r="BG154" s="159">
        <f>IF(N154="zákl. přenesená",J154,0)</f>
        <v>0</v>
      </c>
      <c r="BH154" s="159">
        <f>IF(N154="sníž. přenesená",J154,0)</f>
        <v>0</v>
      </c>
      <c r="BI154" s="159">
        <f>IF(N154="nulová",J154,0)</f>
        <v>0</v>
      </c>
      <c r="BJ154" s="18" t="s">
        <v>18</v>
      </c>
      <c r="BK154" s="159">
        <f>ROUND(I154*H154,2)</f>
        <v>0</v>
      </c>
      <c r="BL154" s="18" t="s">
        <v>155</v>
      </c>
      <c r="BM154" s="158" t="s">
        <v>2790</v>
      </c>
    </row>
    <row r="155" spans="1:65" s="2" customFormat="1" ht="29.25">
      <c r="A155" s="214"/>
      <c r="B155" s="31"/>
      <c r="C155" s="214"/>
      <c r="D155" s="160" t="s">
        <v>157</v>
      </c>
      <c r="E155" s="214"/>
      <c r="F155" s="161" t="s">
        <v>169</v>
      </c>
      <c r="G155" s="214"/>
      <c r="H155" s="214"/>
      <c r="I155" s="214"/>
      <c r="J155" s="214"/>
      <c r="K155" s="214"/>
      <c r="L155" s="31"/>
      <c r="M155" s="162"/>
      <c r="N155" s="163"/>
      <c r="O155" s="56"/>
      <c r="P155" s="56"/>
      <c r="Q155" s="56"/>
      <c r="R155" s="56"/>
      <c r="S155" s="56"/>
      <c r="T155" s="57"/>
      <c r="U155" s="214"/>
      <c r="V155" s="214"/>
      <c r="W155" s="214"/>
      <c r="X155" s="214"/>
      <c r="Y155" s="214"/>
      <c r="Z155" s="214"/>
      <c r="AA155" s="214"/>
      <c r="AB155" s="214"/>
      <c r="AC155" s="214"/>
      <c r="AD155" s="214"/>
      <c r="AE155" s="214"/>
      <c r="AT155" s="18" t="s">
        <v>157</v>
      </c>
      <c r="AU155" s="18" t="s">
        <v>18</v>
      </c>
    </row>
    <row r="156" spans="1:65" s="2" customFormat="1" ht="29.25">
      <c r="A156" s="214"/>
      <c r="B156" s="31"/>
      <c r="C156" s="214"/>
      <c r="D156" s="160" t="s">
        <v>1565</v>
      </c>
      <c r="E156" s="214"/>
      <c r="F156" s="200" t="s">
        <v>1568</v>
      </c>
      <c r="G156" s="214"/>
      <c r="H156" s="214"/>
      <c r="I156" s="214"/>
      <c r="J156" s="214"/>
      <c r="K156" s="214"/>
      <c r="L156" s="31"/>
      <c r="M156" s="162"/>
      <c r="N156" s="163"/>
      <c r="O156" s="56"/>
      <c r="P156" s="56"/>
      <c r="Q156" s="56"/>
      <c r="R156" s="56"/>
      <c r="S156" s="56"/>
      <c r="T156" s="57"/>
      <c r="U156" s="214"/>
      <c r="V156" s="214"/>
      <c r="W156" s="214"/>
      <c r="X156" s="214"/>
      <c r="Y156" s="214"/>
      <c r="Z156" s="214"/>
      <c r="AA156" s="214"/>
      <c r="AB156" s="214"/>
      <c r="AC156" s="214"/>
      <c r="AD156" s="214"/>
      <c r="AE156" s="214"/>
      <c r="AT156" s="18" t="s">
        <v>1565</v>
      </c>
      <c r="AU156" s="18" t="s">
        <v>18</v>
      </c>
    </row>
    <row r="157" spans="1:65" s="14" customFormat="1">
      <c r="B157" s="170"/>
      <c r="D157" s="160" t="s">
        <v>159</v>
      </c>
      <c r="E157" s="171" t="s">
        <v>1</v>
      </c>
      <c r="F157" s="172" t="s">
        <v>2791</v>
      </c>
      <c r="H157" s="173">
        <v>7.84</v>
      </c>
      <c r="L157" s="170"/>
      <c r="M157" s="174"/>
      <c r="N157" s="175"/>
      <c r="O157" s="175"/>
      <c r="P157" s="175"/>
      <c r="Q157" s="175"/>
      <c r="R157" s="175"/>
      <c r="S157" s="175"/>
      <c r="T157" s="176"/>
      <c r="AT157" s="171" t="s">
        <v>159</v>
      </c>
      <c r="AU157" s="171" t="s">
        <v>18</v>
      </c>
      <c r="AV157" s="14" t="s">
        <v>81</v>
      </c>
      <c r="AW157" s="14" t="s">
        <v>30</v>
      </c>
      <c r="AX157" s="14" t="s">
        <v>73</v>
      </c>
      <c r="AY157" s="171" t="s">
        <v>148</v>
      </c>
    </row>
    <row r="158" spans="1:65" s="15" customFormat="1">
      <c r="B158" s="177"/>
      <c r="D158" s="160" t="s">
        <v>159</v>
      </c>
      <c r="E158" s="178" t="s">
        <v>1</v>
      </c>
      <c r="F158" s="179" t="s">
        <v>164</v>
      </c>
      <c r="H158" s="180">
        <v>7.84</v>
      </c>
      <c r="L158" s="177"/>
      <c r="M158" s="181"/>
      <c r="N158" s="182"/>
      <c r="O158" s="182"/>
      <c r="P158" s="182"/>
      <c r="Q158" s="182"/>
      <c r="R158" s="182"/>
      <c r="S158" s="182"/>
      <c r="T158" s="183"/>
      <c r="AT158" s="178" t="s">
        <v>159</v>
      </c>
      <c r="AU158" s="178" t="s">
        <v>18</v>
      </c>
      <c r="AV158" s="15" t="s">
        <v>155</v>
      </c>
      <c r="AW158" s="15" t="s">
        <v>30</v>
      </c>
      <c r="AX158" s="15" t="s">
        <v>18</v>
      </c>
      <c r="AY158" s="178" t="s">
        <v>148</v>
      </c>
    </row>
    <row r="159" spans="1:65" s="2" customFormat="1" ht="33" customHeight="1">
      <c r="A159" s="214"/>
      <c r="B159" s="147"/>
      <c r="C159" s="148" t="s">
        <v>200</v>
      </c>
      <c r="D159" s="148" t="s">
        <v>150</v>
      </c>
      <c r="E159" s="149" t="s">
        <v>1545</v>
      </c>
      <c r="F159" s="150" t="s">
        <v>1544</v>
      </c>
      <c r="G159" s="151" t="s">
        <v>167</v>
      </c>
      <c r="H159" s="152">
        <v>48.6</v>
      </c>
      <c r="I159" s="153">
        <v>0</v>
      </c>
      <c r="J159" s="153">
        <f>ROUND(I159*H159,2)</f>
        <v>0</v>
      </c>
      <c r="K159" s="150" t="s">
        <v>1</v>
      </c>
      <c r="L159" s="31"/>
      <c r="M159" s="154" t="s">
        <v>1</v>
      </c>
      <c r="N159" s="155" t="s">
        <v>38</v>
      </c>
      <c r="O159" s="156">
        <v>0.24199999999999999</v>
      </c>
      <c r="P159" s="156">
        <f>O159*H159</f>
        <v>11.761200000000001</v>
      </c>
      <c r="Q159" s="156">
        <v>0</v>
      </c>
      <c r="R159" s="156">
        <f>Q159*H159</f>
        <v>0</v>
      </c>
      <c r="S159" s="156">
        <v>0</v>
      </c>
      <c r="T159" s="157">
        <f>S159*H159</f>
        <v>0</v>
      </c>
      <c r="U159" s="214"/>
      <c r="V159" s="214"/>
      <c r="W159" s="214"/>
      <c r="X159" s="214"/>
      <c r="Y159" s="214"/>
      <c r="Z159" s="214"/>
      <c r="AA159" s="214"/>
      <c r="AB159" s="214"/>
      <c r="AC159" s="214"/>
      <c r="AD159" s="214"/>
      <c r="AE159" s="214"/>
      <c r="AR159" s="158" t="s">
        <v>155</v>
      </c>
      <c r="AT159" s="158" t="s">
        <v>150</v>
      </c>
      <c r="AU159" s="158" t="s">
        <v>18</v>
      </c>
      <c r="AY159" s="18" t="s">
        <v>148</v>
      </c>
      <c r="BE159" s="159">
        <f>IF(N159="základní",J159,0)</f>
        <v>0</v>
      </c>
      <c r="BF159" s="159">
        <f>IF(N159="snížená",J159,0)</f>
        <v>0</v>
      </c>
      <c r="BG159" s="159">
        <f>IF(N159="zákl. přenesená",J159,0)</f>
        <v>0</v>
      </c>
      <c r="BH159" s="159">
        <f>IF(N159="sníž. přenesená",J159,0)</f>
        <v>0</v>
      </c>
      <c r="BI159" s="159">
        <f>IF(N159="nulová",J159,0)</f>
        <v>0</v>
      </c>
      <c r="BJ159" s="18" t="s">
        <v>18</v>
      </c>
      <c r="BK159" s="159">
        <f>ROUND(I159*H159,2)</f>
        <v>0</v>
      </c>
      <c r="BL159" s="18" t="s">
        <v>155</v>
      </c>
      <c r="BM159" s="158" t="s">
        <v>2792</v>
      </c>
    </row>
    <row r="160" spans="1:65" s="2" customFormat="1" ht="19.5">
      <c r="A160" s="214"/>
      <c r="B160" s="31"/>
      <c r="C160" s="214"/>
      <c r="D160" s="160" t="s">
        <v>157</v>
      </c>
      <c r="E160" s="214"/>
      <c r="F160" s="161" t="s">
        <v>1543</v>
      </c>
      <c r="G160" s="214"/>
      <c r="H160" s="214"/>
      <c r="I160" s="214"/>
      <c r="J160" s="214"/>
      <c r="K160" s="214"/>
      <c r="L160" s="31"/>
      <c r="M160" s="162"/>
      <c r="N160" s="163"/>
      <c r="O160" s="56"/>
      <c r="P160" s="56"/>
      <c r="Q160" s="56"/>
      <c r="R160" s="56"/>
      <c r="S160" s="56"/>
      <c r="T160" s="57"/>
      <c r="U160" s="214"/>
      <c r="V160" s="214"/>
      <c r="W160" s="214"/>
      <c r="X160" s="214"/>
      <c r="Y160" s="214"/>
      <c r="Z160" s="214"/>
      <c r="AA160" s="214"/>
      <c r="AB160" s="214"/>
      <c r="AC160" s="214"/>
      <c r="AD160" s="214"/>
      <c r="AE160" s="214"/>
      <c r="AT160" s="18" t="s">
        <v>157</v>
      </c>
      <c r="AU160" s="18" t="s">
        <v>18</v>
      </c>
    </row>
    <row r="161" spans="1:65" s="2" customFormat="1" ht="78">
      <c r="A161" s="214"/>
      <c r="B161" s="31"/>
      <c r="C161" s="214"/>
      <c r="D161" s="160" t="s">
        <v>1565</v>
      </c>
      <c r="E161" s="214"/>
      <c r="F161" s="200" t="s">
        <v>1577</v>
      </c>
      <c r="G161" s="214"/>
      <c r="H161" s="214"/>
      <c r="I161" s="214"/>
      <c r="J161" s="214"/>
      <c r="K161" s="214"/>
      <c r="L161" s="31"/>
      <c r="M161" s="162"/>
      <c r="N161" s="163"/>
      <c r="O161" s="56"/>
      <c r="P161" s="56"/>
      <c r="Q161" s="56"/>
      <c r="R161" s="56"/>
      <c r="S161" s="56"/>
      <c r="T161" s="57"/>
      <c r="U161" s="214"/>
      <c r="V161" s="214"/>
      <c r="W161" s="214"/>
      <c r="X161" s="214"/>
      <c r="Y161" s="214"/>
      <c r="Z161" s="214"/>
      <c r="AA161" s="214"/>
      <c r="AB161" s="214"/>
      <c r="AC161" s="214"/>
      <c r="AD161" s="214"/>
      <c r="AE161" s="214"/>
      <c r="AT161" s="18" t="s">
        <v>1565</v>
      </c>
      <c r="AU161" s="18" t="s">
        <v>18</v>
      </c>
    </row>
    <row r="162" spans="1:65" s="13" customFormat="1">
      <c r="B162" s="164"/>
      <c r="D162" s="160" t="s">
        <v>159</v>
      </c>
      <c r="E162" s="165" t="s">
        <v>1</v>
      </c>
      <c r="F162" s="166" t="s">
        <v>2793</v>
      </c>
      <c r="H162" s="165" t="s">
        <v>1</v>
      </c>
      <c r="L162" s="164"/>
      <c r="M162" s="167"/>
      <c r="N162" s="168"/>
      <c r="O162" s="168"/>
      <c r="P162" s="168"/>
      <c r="Q162" s="168"/>
      <c r="R162" s="168"/>
      <c r="S162" s="168"/>
      <c r="T162" s="169"/>
      <c r="AT162" s="165" t="s">
        <v>159</v>
      </c>
      <c r="AU162" s="165" t="s">
        <v>18</v>
      </c>
      <c r="AV162" s="13" t="s">
        <v>18</v>
      </c>
      <c r="AW162" s="13" t="s">
        <v>30</v>
      </c>
      <c r="AX162" s="13" t="s">
        <v>73</v>
      </c>
      <c r="AY162" s="165" t="s">
        <v>148</v>
      </c>
    </row>
    <row r="163" spans="1:65" s="14" customFormat="1">
      <c r="B163" s="170"/>
      <c r="D163" s="160" t="s">
        <v>159</v>
      </c>
      <c r="E163" s="171" t="s">
        <v>1</v>
      </c>
      <c r="F163" s="172" t="s">
        <v>2794</v>
      </c>
      <c r="H163" s="173">
        <v>48.6</v>
      </c>
      <c r="L163" s="170"/>
      <c r="M163" s="174"/>
      <c r="N163" s="175"/>
      <c r="O163" s="175"/>
      <c r="P163" s="175"/>
      <c r="Q163" s="175"/>
      <c r="R163" s="175"/>
      <c r="S163" s="175"/>
      <c r="T163" s="176"/>
      <c r="AT163" s="171" t="s">
        <v>159</v>
      </c>
      <c r="AU163" s="171" t="s">
        <v>18</v>
      </c>
      <c r="AV163" s="14" t="s">
        <v>81</v>
      </c>
      <c r="AW163" s="14" t="s">
        <v>30</v>
      </c>
      <c r="AX163" s="14" t="s">
        <v>73</v>
      </c>
      <c r="AY163" s="171" t="s">
        <v>148</v>
      </c>
    </row>
    <row r="164" spans="1:65" s="15" customFormat="1">
      <c r="B164" s="177"/>
      <c r="D164" s="160" t="s">
        <v>159</v>
      </c>
      <c r="E164" s="178" t="s">
        <v>1</v>
      </c>
      <c r="F164" s="179" t="s">
        <v>164</v>
      </c>
      <c r="H164" s="180">
        <v>48.6</v>
      </c>
      <c r="L164" s="177"/>
      <c r="M164" s="181"/>
      <c r="N164" s="182"/>
      <c r="O164" s="182"/>
      <c r="P164" s="182"/>
      <c r="Q164" s="182"/>
      <c r="R164" s="182"/>
      <c r="S164" s="182"/>
      <c r="T164" s="183"/>
      <c r="AT164" s="178" t="s">
        <v>159</v>
      </c>
      <c r="AU164" s="178" t="s">
        <v>18</v>
      </c>
      <c r="AV164" s="15" t="s">
        <v>155</v>
      </c>
      <c r="AW164" s="15" t="s">
        <v>30</v>
      </c>
      <c r="AX164" s="15" t="s">
        <v>18</v>
      </c>
      <c r="AY164" s="178" t="s">
        <v>148</v>
      </c>
    </row>
    <row r="165" spans="1:65" s="2" customFormat="1" ht="21.75" customHeight="1">
      <c r="A165" s="214"/>
      <c r="B165" s="147"/>
      <c r="C165" s="148" t="s">
        <v>207</v>
      </c>
      <c r="D165" s="148" t="s">
        <v>150</v>
      </c>
      <c r="E165" s="149" t="s">
        <v>208</v>
      </c>
      <c r="F165" s="150" t="s">
        <v>209</v>
      </c>
      <c r="G165" s="151" t="s">
        <v>167</v>
      </c>
      <c r="H165" s="152">
        <v>48.6</v>
      </c>
      <c r="I165" s="153">
        <v>0</v>
      </c>
      <c r="J165" s="153">
        <f>ROUND(I165*H165,2)</f>
        <v>0</v>
      </c>
      <c r="K165" s="150" t="s">
        <v>1</v>
      </c>
      <c r="L165" s="31"/>
      <c r="M165" s="154" t="s">
        <v>1</v>
      </c>
      <c r="N165" s="155" t="s">
        <v>38</v>
      </c>
      <c r="O165" s="156">
        <v>8.6999999999999994E-2</v>
      </c>
      <c r="P165" s="156">
        <f>O165*H165</f>
        <v>4.2282000000000002</v>
      </c>
      <c r="Q165" s="156">
        <v>0</v>
      </c>
      <c r="R165" s="156">
        <f>Q165*H165</f>
        <v>0</v>
      </c>
      <c r="S165" s="156">
        <v>0</v>
      </c>
      <c r="T165" s="157">
        <f>S165*H165</f>
        <v>0</v>
      </c>
      <c r="U165" s="214"/>
      <c r="V165" s="214"/>
      <c r="W165" s="214"/>
      <c r="X165" s="214"/>
      <c r="Y165" s="214"/>
      <c r="Z165" s="214"/>
      <c r="AA165" s="214"/>
      <c r="AB165" s="214"/>
      <c r="AC165" s="214"/>
      <c r="AD165" s="214"/>
      <c r="AE165" s="214"/>
      <c r="AR165" s="158" t="s">
        <v>155</v>
      </c>
      <c r="AT165" s="158" t="s">
        <v>150</v>
      </c>
      <c r="AU165" s="158" t="s">
        <v>18</v>
      </c>
      <c r="AY165" s="18" t="s">
        <v>148</v>
      </c>
      <c r="BE165" s="159">
        <f>IF(N165="základní",J165,0)</f>
        <v>0</v>
      </c>
      <c r="BF165" s="159">
        <f>IF(N165="snížená",J165,0)</f>
        <v>0</v>
      </c>
      <c r="BG165" s="159">
        <f>IF(N165="zákl. přenesená",J165,0)</f>
        <v>0</v>
      </c>
      <c r="BH165" s="159">
        <f>IF(N165="sníž. přenesená",J165,0)</f>
        <v>0</v>
      </c>
      <c r="BI165" s="159">
        <f>IF(N165="nulová",J165,0)</f>
        <v>0</v>
      </c>
      <c r="BJ165" s="18" t="s">
        <v>18</v>
      </c>
      <c r="BK165" s="159">
        <f>ROUND(I165*H165,2)</f>
        <v>0</v>
      </c>
      <c r="BL165" s="18" t="s">
        <v>155</v>
      </c>
      <c r="BM165" s="158" t="s">
        <v>2795</v>
      </c>
    </row>
    <row r="166" spans="1:65" s="2" customFormat="1" ht="39">
      <c r="A166" s="214"/>
      <c r="B166" s="31"/>
      <c r="C166" s="214"/>
      <c r="D166" s="160" t="s">
        <v>157</v>
      </c>
      <c r="E166" s="214"/>
      <c r="F166" s="161" t="s">
        <v>211</v>
      </c>
      <c r="G166" s="214"/>
      <c r="H166" s="214"/>
      <c r="I166" s="214"/>
      <c r="J166" s="214"/>
      <c r="K166" s="214"/>
      <c r="L166" s="31"/>
      <c r="M166" s="162"/>
      <c r="N166" s="163"/>
      <c r="O166" s="56"/>
      <c r="P166" s="56"/>
      <c r="Q166" s="56"/>
      <c r="R166" s="56"/>
      <c r="S166" s="56"/>
      <c r="T166" s="57"/>
      <c r="U166" s="214"/>
      <c r="V166" s="214"/>
      <c r="W166" s="214"/>
      <c r="X166" s="214"/>
      <c r="Y166" s="214"/>
      <c r="Z166" s="214"/>
      <c r="AA166" s="214"/>
      <c r="AB166" s="214"/>
      <c r="AC166" s="214"/>
      <c r="AD166" s="214"/>
      <c r="AE166" s="214"/>
      <c r="AT166" s="18" t="s">
        <v>157</v>
      </c>
      <c r="AU166" s="18" t="s">
        <v>18</v>
      </c>
    </row>
    <row r="167" spans="1:65" s="2" customFormat="1" ht="68.25">
      <c r="A167" s="214"/>
      <c r="B167" s="31"/>
      <c r="C167" s="214"/>
      <c r="D167" s="160" t="s">
        <v>1565</v>
      </c>
      <c r="E167" s="214"/>
      <c r="F167" s="200" t="s">
        <v>1581</v>
      </c>
      <c r="G167" s="214"/>
      <c r="H167" s="214"/>
      <c r="I167" s="214"/>
      <c r="J167" s="214"/>
      <c r="K167" s="214"/>
      <c r="L167" s="31"/>
      <c r="M167" s="162"/>
      <c r="N167" s="163"/>
      <c r="O167" s="56"/>
      <c r="P167" s="56"/>
      <c r="Q167" s="56"/>
      <c r="R167" s="56"/>
      <c r="S167" s="56"/>
      <c r="T167" s="57"/>
      <c r="U167" s="214"/>
      <c r="V167" s="214"/>
      <c r="W167" s="214"/>
      <c r="X167" s="214"/>
      <c r="Y167" s="214"/>
      <c r="Z167" s="214"/>
      <c r="AA167" s="214"/>
      <c r="AB167" s="214"/>
      <c r="AC167" s="214"/>
      <c r="AD167" s="214"/>
      <c r="AE167" s="214"/>
      <c r="AT167" s="18" t="s">
        <v>1565</v>
      </c>
      <c r="AU167" s="18" t="s">
        <v>18</v>
      </c>
    </row>
    <row r="168" spans="1:65" s="2" customFormat="1" ht="33" customHeight="1">
      <c r="A168" s="214"/>
      <c r="B168" s="147"/>
      <c r="C168" s="148" t="s">
        <v>214</v>
      </c>
      <c r="D168" s="148" t="s">
        <v>150</v>
      </c>
      <c r="E168" s="149" t="s">
        <v>215</v>
      </c>
      <c r="F168" s="150" t="s">
        <v>216</v>
      </c>
      <c r="G168" s="151" t="s">
        <v>167</v>
      </c>
      <c r="H168" s="152">
        <v>486</v>
      </c>
      <c r="I168" s="153">
        <v>0</v>
      </c>
      <c r="J168" s="153">
        <f>ROUND(I168*H168,2)</f>
        <v>0</v>
      </c>
      <c r="K168" s="150" t="s">
        <v>1</v>
      </c>
      <c r="L168" s="31"/>
      <c r="M168" s="154" t="s">
        <v>1</v>
      </c>
      <c r="N168" s="155" t="s">
        <v>38</v>
      </c>
      <c r="O168" s="156">
        <v>5.0000000000000001E-3</v>
      </c>
      <c r="P168" s="156">
        <f>O168*H168</f>
        <v>2.4300000000000002</v>
      </c>
      <c r="Q168" s="156">
        <v>0</v>
      </c>
      <c r="R168" s="156">
        <f>Q168*H168</f>
        <v>0</v>
      </c>
      <c r="S168" s="156">
        <v>0</v>
      </c>
      <c r="T168" s="157">
        <f>S168*H168</f>
        <v>0</v>
      </c>
      <c r="U168" s="214"/>
      <c r="V168" s="214"/>
      <c r="W168" s="214"/>
      <c r="X168" s="214"/>
      <c r="Y168" s="214"/>
      <c r="Z168" s="214"/>
      <c r="AA168" s="214"/>
      <c r="AB168" s="214"/>
      <c r="AC168" s="214"/>
      <c r="AD168" s="214"/>
      <c r="AE168" s="214"/>
      <c r="AR168" s="158" t="s">
        <v>155</v>
      </c>
      <c r="AT168" s="158" t="s">
        <v>150</v>
      </c>
      <c r="AU168" s="158" t="s">
        <v>18</v>
      </c>
      <c r="AY168" s="18" t="s">
        <v>148</v>
      </c>
      <c r="BE168" s="159">
        <f>IF(N168="základní",J168,0)</f>
        <v>0</v>
      </c>
      <c r="BF168" s="159">
        <f>IF(N168="snížená",J168,0)</f>
        <v>0</v>
      </c>
      <c r="BG168" s="159">
        <f>IF(N168="zákl. přenesená",J168,0)</f>
        <v>0</v>
      </c>
      <c r="BH168" s="159">
        <f>IF(N168="sníž. přenesená",J168,0)</f>
        <v>0</v>
      </c>
      <c r="BI168" s="159">
        <f>IF(N168="nulová",J168,0)</f>
        <v>0</v>
      </c>
      <c r="BJ168" s="18" t="s">
        <v>18</v>
      </c>
      <c r="BK168" s="159">
        <f>ROUND(I168*H168,2)</f>
        <v>0</v>
      </c>
      <c r="BL168" s="18" t="s">
        <v>155</v>
      </c>
      <c r="BM168" s="158" t="s">
        <v>2796</v>
      </c>
    </row>
    <row r="169" spans="1:65" s="2" customFormat="1" ht="48.75">
      <c r="A169" s="214"/>
      <c r="B169" s="31"/>
      <c r="C169" s="214"/>
      <c r="D169" s="160" t="s">
        <v>157</v>
      </c>
      <c r="E169" s="214"/>
      <c r="F169" s="161" t="s">
        <v>218</v>
      </c>
      <c r="G169" s="214"/>
      <c r="H169" s="214"/>
      <c r="I169" s="214"/>
      <c r="J169" s="214"/>
      <c r="K169" s="214"/>
      <c r="L169" s="31"/>
      <c r="M169" s="162"/>
      <c r="N169" s="163"/>
      <c r="O169" s="56"/>
      <c r="P169" s="56"/>
      <c r="Q169" s="56"/>
      <c r="R169" s="56"/>
      <c r="S169" s="56"/>
      <c r="T169" s="57"/>
      <c r="U169" s="214"/>
      <c r="V169" s="214"/>
      <c r="W169" s="214"/>
      <c r="X169" s="214"/>
      <c r="Y169" s="214"/>
      <c r="Z169" s="214"/>
      <c r="AA169" s="214"/>
      <c r="AB169" s="214"/>
      <c r="AC169" s="214"/>
      <c r="AD169" s="214"/>
      <c r="AE169" s="214"/>
      <c r="AT169" s="18" t="s">
        <v>157</v>
      </c>
      <c r="AU169" s="18" t="s">
        <v>18</v>
      </c>
    </row>
    <row r="170" spans="1:65" s="2" customFormat="1" ht="68.25">
      <c r="A170" s="214"/>
      <c r="B170" s="31"/>
      <c r="C170" s="214"/>
      <c r="D170" s="160" t="s">
        <v>1565</v>
      </c>
      <c r="E170" s="214"/>
      <c r="F170" s="200" t="s">
        <v>1581</v>
      </c>
      <c r="G170" s="214"/>
      <c r="H170" s="214"/>
      <c r="I170" s="214"/>
      <c r="J170" s="214"/>
      <c r="K170" s="214"/>
      <c r="L170" s="31"/>
      <c r="M170" s="162"/>
      <c r="N170" s="163"/>
      <c r="O170" s="56"/>
      <c r="P170" s="56"/>
      <c r="Q170" s="56"/>
      <c r="R170" s="56"/>
      <c r="S170" s="56"/>
      <c r="T170" s="57"/>
      <c r="U170" s="214"/>
      <c r="V170" s="214"/>
      <c r="W170" s="214"/>
      <c r="X170" s="214"/>
      <c r="Y170" s="214"/>
      <c r="Z170" s="214"/>
      <c r="AA170" s="214"/>
      <c r="AB170" s="214"/>
      <c r="AC170" s="214"/>
      <c r="AD170" s="214"/>
      <c r="AE170" s="214"/>
      <c r="AT170" s="18" t="s">
        <v>1565</v>
      </c>
      <c r="AU170" s="18" t="s">
        <v>18</v>
      </c>
    </row>
    <row r="171" spans="1:65" s="14" customFormat="1">
      <c r="B171" s="170"/>
      <c r="D171" s="160" t="s">
        <v>159</v>
      </c>
      <c r="F171" s="172" t="s">
        <v>2797</v>
      </c>
      <c r="H171" s="173">
        <v>486</v>
      </c>
      <c r="L171" s="170"/>
      <c r="M171" s="174"/>
      <c r="N171" s="175"/>
      <c r="O171" s="175"/>
      <c r="P171" s="175"/>
      <c r="Q171" s="175"/>
      <c r="R171" s="175"/>
      <c r="S171" s="175"/>
      <c r="T171" s="176"/>
      <c r="AT171" s="171" t="s">
        <v>159</v>
      </c>
      <c r="AU171" s="171" t="s">
        <v>18</v>
      </c>
      <c r="AV171" s="14" t="s">
        <v>81</v>
      </c>
      <c r="AW171" s="14" t="s">
        <v>3</v>
      </c>
      <c r="AX171" s="14" t="s">
        <v>18</v>
      </c>
      <c r="AY171" s="171" t="s">
        <v>148</v>
      </c>
    </row>
    <row r="172" spans="1:65" s="2" customFormat="1" ht="21.75" customHeight="1">
      <c r="A172" s="214"/>
      <c r="B172" s="147"/>
      <c r="C172" s="148" t="s">
        <v>23</v>
      </c>
      <c r="D172" s="148" t="s">
        <v>150</v>
      </c>
      <c r="E172" s="149" t="s">
        <v>2798</v>
      </c>
      <c r="F172" s="150" t="s">
        <v>2799</v>
      </c>
      <c r="G172" s="151" t="s">
        <v>1416</v>
      </c>
      <c r="H172" s="152">
        <v>87.48</v>
      </c>
      <c r="I172" s="153">
        <v>0</v>
      </c>
      <c r="J172" s="153">
        <f>ROUND(I172*H172,2)</f>
        <v>0</v>
      </c>
      <c r="K172" s="150" t="s">
        <v>1</v>
      </c>
      <c r="L172" s="31"/>
      <c r="M172" s="154" t="s">
        <v>1</v>
      </c>
      <c r="N172" s="155" t="s">
        <v>38</v>
      </c>
      <c r="O172" s="156">
        <v>0</v>
      </c>
      <c r="P172" s="156">
        <f>O172*H172</f>
        <v>0</v>
      </c>
      <c r="Q172" s="156">
        <v>0</v>
      </c>
      <c r="R172" s="156">
        <f>Q172*H172</f>
        <v>0</v>
      </c>
      <c r="S172" s="156">
        <v>0</v>
      </c>
      <c r="T172" s="157">
        <f>S172*H172</f>
        <v>0</v>
      </c>
      <c r="U172" s="214"/>
      <c r="V172" s="214"/>
      <c r="W172" s="214"/>
      <c r="X172" s="214"/>
      <c r="Y172" s="214"/>
      <c r="Z172" s="214"/>
      <c r="AA172" s="214"/>
      <c r="AB172" s="214"/>
      <c r="AC172" s="214"/>
      <c r="AD172" s="214"/>
      <c r="AE172" s="214"/>
      <c r="AR172" s="158" t="s">
        <v>155</v>
      </c>
      <c r="AT172" s="158" t="s">
        <v>150</v>
      </c>
      <c r="AU172" s="158" t="s">
        <v>18</v>
      </c>
      <c r="AY172" s="18" t="s">
        <v>148</v>
      </c>
      <c r="BE172" s="159">
        <f>IF(N172="základní",J172,0)</f>
        <v>0</v>
      </c>
      <c r="BF172" s="159">
        <f>IF(N172="snížená",J172,0)</f>
        <v>0</v>
      </c>
      <c r="BG172" s="159">
        <f>IF(N172="zákl. přenesená",J172,0)</f>
        <v>0</v>
      </c>
      <c r="BH172" s="159">
        <f>IF(N172="sníž. přenesená",J172,0)</f>
        <v>0</v>
      </c>
      <c r="BI172" s="159">
        <f>IF(N172="nulová",J172,0)</f>
        <v>0</v>
      </c>
      <c r="BJ172" s="18" t="s">
        <v>18</v>
      </c>
      <c r="BK172" s="159">
        <f>ROUND(I172*H172,2)</f>
        <v>0</v>
      </c>
      <c r="BL172" s="18" t="s">
        <v>155</v>
      </c>
      <c r="BM172" s="158" t="s">
        <v>2800</v>
      </c>
    </row>
    <row r="173" spans="1:65" s="2" customFormat="1" ht="29.25">
      <c r="A173" s="214"/>
      <c r="B173" s="31"/>
      <c r="C173" s="214"/>
      <c r="D173" s="160" t="s">
        <v>157</v>
      </c>
      <c r="E173" s="214"/>
      <c r="F173" s="161" t="s">
        <v>2801</v>
      </c>
      <c r="G173" s="214"/>
      <c r="H173" s="214"/>
      <c r="I173" s="214"/>
      <c r="J173" s="214"/>
      <c r="K173" s="214"/>
      <c r="L173" s="31"/>
      <c r="M173" s="162"/>
      <c r="N173" s="163"/>
      <c r="O173" s="56"/>
      <c r="P173" s="56"/>
      <c r="Q173" s="56"/>
      <c r="R173" s="56"/>
      <c r="S173" s="56"/>
      <c r="T173" s="57"/>
      <c r="U173" s="214"/>
      <c r="V173" s="214"/>
      <c r="W173" s="214"/>
      <c r="X173" s="214"/>
      <c r="Y173" s="214"/>
      <c r="Z173" s="214"/>
      <c r="AA173" s="214"/>
      <c r="AB173" s="214"/>
      <c r="AC173" s="214"/>
      <c r="AD173" s="214"/>
      <c r="AE173" s="214"/>
      <c r="AT173" s="18" t="s">
        <v>157</v>
      </c>
      <c r="AU173" s="18" t="s">
        <v>18</v>
      </c>
    </row>
    <row r="174" spans="1:65" s="2" customFormat="1" ht="29.25">
      <c r="A174" s="214"/>
      <c r="B174" s="31"/>
      <c r="C174" s="214"/>
      <c r="D174" s="160" t="s">
        <v>1565</v>
      </c>
      <c r="E174" s="214"/>
      <c r="F174" s="200" t="s">
        <v>2802</v>
      </c>
      <c r="G174" s="214"/>
      <c r="H174" s="214"/>
      <c r="I174" s="214"/>
      <c r="J174" s="214"/>
      <c r="K174" s="214"/>
      <c r="L174" s="31"/>
      <c r="M174" s="162"/>
      <c r="N174" s="163"/>
      <c r="O174" s="56"/>
      <c r="P174" s="56"/>
      <c r="Q174" s="56"/>
      <c r="R174" s="56"/>
      <c r="S174" s="56"/>
      <c r="T174" s="57"/>
      <c r="U174" s="214"/>
      <c r="V174" s="214"/>
      <c r="W174" s="214"/>
      <c r="X174" s="214"/>
      <c r="Y174" s="214"/>
      <c r="Z174" s="214"/>
      <c r="AA174" s="214"/>
      <c r="AB174" s="214"/>
      <c r="AC174" s="214"/>
      <c r="AD174" s="214"/>
      <c r="AE174" s="214"/>
      <c r="AT174" s="18" t="s">
        <v>1565</v>
      </c>
      <c r="AU174" s="18" t="s">
        <v>18</v>
      </c>
    </row>
    <row r="175" spans="1:65" s="13" customFormat="1">
      <c r="B175" s="164"/>
      <c r="D175" s="160" t="s">
        <v>159</v>
      </c>
      <c r="E175" s="165" t="s">
        <v>1</v>
      </c>
      <c r="F175" s="166" t="s">
        <v>2803</v>
      </c>
      <c r="H175" s="165" t="s">
        <v>1</v>
      </c>
      <c r="L175" s="164"/>
      <c r="M175" s="167"/>
      <c r="N175" s="168"/>
      <c r="O175" s="168"/>
      <c r="P175" s="168"/>
      <c r="Q175" s="168"/>
      <c r="R175" s="168"/>
      <c r="S175" s="168"/>
      <c r="T175" s="169"/>
      <c r="AT175" s="165" t="s">
        <v>159</v>
      </c>
      <c r="AU175" s="165" t="s">
        <v>18</v>
      </c>
      <c r="AV175" s="13" t="s">
        <v>18</v>
      </c>
      <c r="AW175" s="13" t="s">
        <v>30</v>
      </c>
      <c r="AX175" s="13" t="s">
        <v>73</v>
      </c>
      <c r="AY175" s="165" t="s">
        <v>148</v>
      </c>
    </row>
    <row r="176" spans="1:65" s="14" customFormat="1">
      <c r="B176" s="170"/>
      <c r="D176" s="160" t="s">
        <v>159</v>
      </c>
      <c r="E176" s="171" t="s">
        <v>1</v>
      </c>
      <c r="F176" s="172" t="s">
        <v>2804</v>
      </c>
      <c r="H176" s="173">
        <v>87.48</v>
      </c>
      <c r="L176" s="170"/>
      <c r="M176" s="174"/>
      <c r="N176" s="175"/>
      <c r="O176" s="175"/>
      <c r="P176" s="175"/>
      <c r="Q176" s="175"/>
      <c r="R176" s="175"/>
      <c r="S176" s="175"/>
      <c r="T176" s="176"/>
      <c r="AT176" s="171" t="s">
        <v>159</v>
      </c>
      <c r="AU176" s="171" t="s">
        <v>18</v>
      </c>
      <c r="AV176" s="14" t="s">
        <v>81</v>
      </c>
      <c r="AW176" s="14" t="s">
        <v>30</v>
      </c>
      <c r="AX176" s="14" t="s">
        <v>73</v>
      </c>
      <c r="AY176" s="171" t="s">
        <v>148</v>
      </c>
    </row>
    <row r="177" spans="1:65" s="15" customFormat="1">
      <c r="B177" s="177"/>
      <c r="D177" s="160" t="s">
        <v>159</v>
      </c>
      <c r="E177" s="178" t="s">
        <v>1</v>
      </c>
      <c r="F177" s="179" t="s">
        <v>164</v>
      </c>
      <c r="H177" s="180">
        <v>87.48</v>
      </c>
      <c r="L177" s="177"/>
      <c r="M177" s="181"/>
      <c r="N177" s="182"/>
      <c r="O177" s="182"/>
      <c r="P177" s="182"/>
      <c r="Q177" s="182"/>
      <c r="R177" s="182"/>
      <c r="S177" s="182"/>
      <c r="T177" s="183"/>
      <c r="AT177" s="178" t="s">
        <v>159</v>
      </c>
      <c r="AU177" s="178" t="s">
        <v>18</v>
      </c>
      <c r="AV177" s="15" t="s">
        <v>155</v>
      </c>
      <c r="AW177" s="15" t="s">
        <v>30</v>
      </c>
      <c r="AX177" s="15" t="s">
        <v>18</v>
      </c>
      <c r="AY177" s="178" t="s">
        <v>148</v>
      </c>
    </row>
    <row r="178" spans="1:65" s="2" customFormat="1" ht="21.75" customHeight="1">
      <c r="A178" s="214"/>
      <c r="B178" s="147"/>
      <c r="C178" s="148" t="s">
        <v>226</v>
      </c>
      <c r="D178" s="148" t="s">
        <v>150</v>
      </c>
      <c r="E178" s="149" t="s">
        <v>227</v>
      </c>
      <c r="F178" s="150" t="s">
        <v>228</v>
      </c>
      <c r="G178" s="151" t="s">
        <v>167</v>
      </c>
      <c r="H178" s="152">
        <v>32.4</v>
      </c>
      <c r="I178" s="153">
        <v>0</v>
      </c>
      <c r="J178" s="153">
        <f>ROUND(I178*H178,2)</f>
        <v>0</v>
      </c>
      <c r="K178" s="150" t="s">
        <v>1</v>
      </c>
      <c r="L178" s="31"/>
      <c r="M178" s="154" t="s">
        <v>1</v>
      </c>
      <c r="N178" s="155" t="s">
        <v>38</v>
      </c>
      <c r="O178" s="156">
        <v>0.60399999999999998</v>
      </c>
      <c r="P178" s="156">
        <f>O178*H178</f>
        <v>19.569599999999998</v>
      </c>
      <c r="Q178" s="156">
        <v>0</v>
      </c>
      <c r="R178" s="156">
        <f>Q178*H178</f>
        <v>0</v>
      </c>
      <c r="S178" s="156">
        <v>0</v>
      </c>
      <c r="T178" s="157">
        <f>S178*H178</f>
        <v>0</v>
      </c>
      <c r="U178" s="214"/>
      <c r="V178" s="214"/>
      <c r="W178" s="214"/>
      <c r="X178" s="214"/>
      <c r="Y178" s="214"/>
      <c r="Z178" s="214"/>
      <c r="AA178" s="214"/>
      <c r="AB178" s="214"/>
      <c r="AC178" s="214"/>
      <c r="AD178" s="214"/>
      <c r="AE178" s="214"/>
      <c r="AR178" s="158" t="s">
        <v>155</v>
      </c>
      <c r="AT178" s="158" t="s">
        <v>150</v>
      </c>
      <c r="AU178" s="158" t="s">
        <v>18</v>
      </c>
      <c r="AY178" s="18" t="s">
        <v>148</v>
      </c>
      <c r="BE178" s="159">
        <f>IF(N178="základní",J178,0)</f>
        <v>0</v>
      </c>
      <c r="BF178" s="159">
        <f>IF(N178="snížená",J178,0)</f>
        <v>0</v>
      </c>
      <c r="BG178" s="159">
        <f>IF(N178="zákl. přenesená",J178,0)</f>
        <v>0</v>
      </c>
      <c r="BH178" s="159">
        <f>IF(N178="sníž. přenesená",J178,0)</f>
        <v>0</v>
      </c>
      <c r="BI178" s="159">
        <f>IF(N178="nulová",J178,0)</f>
        <v>0</v>
      </c>
      <c r="BJ178" s="18" t="s">
        <v>18</v>
      </c>
      <c r="BK178" s="159">
        <f>ROUND(I178*H178,2)</f>
        <v>0</v>
      </c>
      <c r="BL178" s="18" t="s">
        <v>155</v>
      </c>
      <c r="BM178" s="158" t="s">
        <v>2805</v>
      </c>
    </row>
    <row r="179" spans="1:65" s="2" customFormat="1" ht="19.5">
      <c r="A179" s="214"/>
      <c r="B179" s="31"/>
      <c r="C179" s="214"/>
      <c r="D179" s="160" t="s">
        <v>157</v>
      </c>
      <c r="E179" s="214"/>
      <c r="F179" s="161" t="s">
        <v>230</v>
      </c>
      <c r="G179" s="214"/>
      <c r="H179" s="214"/>
      <c r="I179" s="214"/>
      <c r="J179" s="214"/>
      <c r="K179" s="214"/>
      <c r="L179" s="31"/>
      <c r="M179" s="162"/>
      <c r="N179" s="163"/>
      <c r="O179" s="56"/>
      <c r="P179" s="56"/>
      <c r="Q179" s="56"/>
      <c r="R179" s="56"/>
      <c r="S179" s="56"/>
      <c r="T179" s="57"/>
      <c r="U179" s="214"/>
      <c r="V179" s="214"/>
      <c r="W179" s="214"/>
      <c r="X179" s="214"/>
      <c r="Y179" s="214"/>
      <c r="Z179" s="214"/>
      <c r="AA179" s="214"/>
      <c r="AB179" s="214"/>
      <c r="AC179" s="214"/>
      <c r="AD179" s="214"/>
      <c r="AE179" s="214"/>
      <c r="AT179" s="18" t="s">
        <v>157</v>
      </c>
      <c r="AU179" s="18" t="s">
        <v>18</v>
      </c>
    </row>
    <row r="180" spans="1:65" s="2" customFormat="1" ht="19.5">
      <c r="A180" s="214"/>
      <c r="B180" s="31"/>
      <c r="C180" s="214"/>
      <c r="D180" s="160" t="s">
        <v>1565</v>
      </c>
      <c r="E180" s="214"/>
      <c r="F180" s="200" t="s">
        <v>1588</v>
      </c>
      <c r="G180" s="214"/>
      <c r="H180" s="214"/>
      <c r="I180" s="214"/>
      <c r="J180" s="214"/>
      <c r="K180" s="214"/>
      <c r="L180" s="31"/>
      <c r="M180" s="162"/>
      <c r="N180" s="163"/>
      <c r="O180" s="56"/>
      <c r="P180" s="56"/>
      <c r="Q180" s="56"/>
      <c r="R180" s="56"/>
      <c r="S180" s="56"/>
      <c r="T180" s="57"/>
      <c r="U180" s="214"/>
      <c r="V180" s="214"/>
      <c r="W180" s="214"/>
      <c r="X180" s="214"/>
      <c r="Y180" s="214"/>
      <c r="Z180" s="214"/>
      <c r="AA180" s="214"/>
      <c r="AB180" s="214"/>
      <c r="AC180" s="214"/>
      <c r="AD180" s="214"/>
      <c r="AE180" s="214"/>
      <c r="AT180" s="18" t="s">
        <v>1565</v>
      </c>
      <c r="AU180" s="18" t="s">
        <v>18</v>
      </c>
    </row>
    <row r="181" spans="1:65" s="14" customFormat="1">
      <c r="B181" s="170"/>
      <c r="D181" s="160" t="s">
        <v>159</v>
      </c>
      <c r="E181" s="171" t="s">
        <v>1</v>
      </c>
      <c r="F181" s="172" t="s">
        <v>2806</v>
      </c>
      <c r="H181" s="173">
        <v>32.4</v>
      </c>
      <c r="L181" s="170"/>
      <c r="M181" s="174"/>
      <c r="N181" s="175"/>
      <c r="O181" s="175"/>
      <c r="P181" s="175"/>
      <c r="Q181" s="175"/>
      <c r="R181" s="175"/>
      <c r="S181" s="175"/>
      <c r="T181" s="176"/>
      <c r="AT181" s="171" t="s">
        <v>159</v>
      </c>
      <c r="AU181" s="171" t="s">
        <v>18</v>
      </c>
      <c r="AV181" s="14" t="s">
        <v>81</v>
      </c>
      <c r="AW181" s="14" t="s">
        <v>30</v>
      </c>
      <c r="AX181" s="14" t="s">
        <v>73</v>
      </c>
      <c r="AY181" s="171" t="s">
        <v>148</v>
      </c>
    </row>
    <row r="182" spans="1:65" s="15" customFormat="1">
      <c r="B182" s="177"/>
      <c r="D182" s="160" t="s">
        <v>159</v>
      </c>
      <c r="E182" s="178" t="s">
        <v>1</v>
      </c>
      <c r="F182" s="179" t="s">
        <v>164</v>
      </c>
      <c r="H182" s="180">
        <v>32.4</v>
      </c>
      <c r="L182" s="177"/>
      <c r="M182" s="181"/>
      <c r="N182" s="182"/>
      <c r="O182" s="182"/>
      <c r="P182" s="182"/>
      <c r="Q182" s="182"/>
      <c r="R182" s="182"/>
      <c r="S182" s="182"/>
      <c r="T182" s="183"/>
      <c r="AT182" s="178" t="s">
        <v>159</v>
      </c>
      <c r="AU182" s="178" t="s">
        <v>18</v>
      </c>
      <c r="AV182" s="15" t="s">
        <v>155</v>
      </c>
      <c r="AW182" s="15" t="s">
        <v>30</v>
      </c>
      <c r="AX182" s="15" t="s">
        <v>18</v>
      </c>
      <c r="AY182" s="178" t="s">
        <v>148</v>
      </c>
    </row>
    <row r="183" spans="1:65" s="2" customFormat="1" ht="16.5" customHeight="1">
      <c r="A183" s="214"/>
      <c r="B183" s="147"/>
      <c r="C183" s="148" t="s">
        <v>234</v>
      </c>
      <c r="D183" s="148" t="s">
        <v>150</v>
      </c>
      <c r="E183" s="149" t="s">
        <v>236</v>
      </c>
      <c r="F183" s="150" t="s">
        <v>237</v>
      </c>
      <c r="G183" s="151" t="s">
        <v>1416</v>
      </c>
      <c r="H183" s="152">
        <v>64.8</v>
      </c>
      <c r="I183" s="153">
        <v>0</v>
      </c>
      <c r="J183" s="153">
        <f>ROUND(I183*H183,2)</f>
        <v>0</v>
      </c>
      <c r="K183" s="150" t="s">
        <v>1</v>
      </c>
      <c r="L183" s="31"/>
      <c r="M183" s="154" t="s">
        <v>1</v>
      </c>
      <c r="N183" s="155" t="s">
        <v>38</v>
      </c>
      <c r="O183" s="156">
        <v>0</v>
      </c>
      <c r="P183" s="156">
        <f>O183*H183</f>
        <v>0</v>
      </c>
      <c r="Q183" s="156">
        <v>0</v>
      </c>
      <c r="R183" s="156">
        <f>Q183*H183</f>
        <v>0</v>
      </c>
      <c r="S183" s="156">
        <v>0</v>
      </c>
      <c r="T183" s="157">
        <f>S183*H183</f>
        <v>0</v>
      </c>
      <c r="U183" s="214"/>
      <c r="V183" s="214"/>
      <c r="W183" s="214"/>
      <c r="X183" s="214"/>
      <c r="Y183" s="214"/>
      <c r="Z183" s="214"/>
      <c r="AA183" s="214"/>
      <c r="AB183" s="214"/>
      <c r="AC183" s="214"/>
      <c r="AD183" s="214"/>
      <c r="AE183" s="214"/>
      <c r="AR183" s="158" t="s">
        <v>155</v>
      </c>
      <c r="AT183" s="158" t="s">
        <v>150</v>
      </c>
      <c r="AU183" s="158" t="s">
        <v>18</v>
      </c>
      <c r="AY183" s="18" t="s">
        <v>148</v>
      </c>
      <c r="BE183" s="159">
        <f>IF(N183="základní",J183,0)</f>
        <v>0</v>
      </c>
      <c r="BF183" s="159">
        <f>IF(N183="snížená",J183,0)</f>
        <v>0</v>
      </c>
      <c r="BG183" s="159">
        <f>IF(N183="zákl. přenesená",J183,0)</f>
        <v>0</v>
      </c>
      <c r="BH183" s="159">
        <f>IF(N183="sníž. přenesená",J183,0)</f>
        <v>0</v>
      </c>
      <c r="BI183" s="159">
        <f>IF(N183="nulová",J183,0)</f>
        <v>0</v>
      </c>
      <c r="BJ183" s="18" t="s">
        <v>18</v>
      </c>
      <c r="BK183" s="159">
        <f>ROUND(I183*H183,2)</f>
        <v>0</v>
      </c>
      <c r="BL183" s="18" t="s">
        <v>155</v>
      </c>
      <c r="BM183" s="158" t="s">
        <v>2807</v>
      </c>
    </row>
    <row r="184" spans="1:65" s="14" customFormat="1">
      <c r="B184" s="170"/>
      <c r="D184" s="160" t="s">
        <v>159</v>
      </c>
      <c r="E184" s="171" t="s">
        <v>1</v>
      </c>
      <c r="F184" s="172" t="s">
        <v>2808</v>
      </c>
      <c r="H184" s="173">
        <v>64.8</v>
      </c>
      <c r="L184" s="170"/>
      <c r="M184" s="174"/>
      <c r="N184" s="175"/>
      <c r="O184" s="175"/>
      <c r="P184" s="175"/>
      <c r="Q184" s="175"/>
      <c r="R184" s="175"/>
      <c r="S184" s="175"/>
      <c r="T184" s="176"/>
      <c r="AT184" s="171" t="s">
        <v>159</v>
      </c>
      <c r="AU184" s="171" t="s">
        <v>18</v>
      </c>
      <c r="AV184" s="14" t="s">
        <v>81</v>
      </c>
      <c r="AW184" s="14" t="s">
        <v>30</v>
      </c>
      <c r="AX184" s="14" t="s">
        <v>73</v>
      </c>
      <c r="AY184" s="171" t="s">
        <v>148</v>
      </c>
    </row>
    <row r="185" spans="1:65" s="15" customFormat="1">
      <c r="B185" s="177"/>
      <c r="D185" s="160" t="s">
        <v>159</v>
      </c>
      <c r="E185" s="178" t="s">
        <v>1</v>
      </c>
      <c r="F185" s="179" t="s">
        <v>164</v>
      </c>
      <c r="H185" s="180">
        <v>64.8</v>
      </c>
      <c r="L185" s="177"/>
      <c r="M185" s="181"/>
      <c r="N185" s="182"/>
      <c r="O185" s="182"/>
      <c r="P185" s="182"/>
      <c r="Q185" s="182"/>
      <c r="R185" s="182"/>
      <c r="S185" s="182"/>
      <c r="T185" s="183"/>
      <c r="AT185" s="178" t="s">
        <v>159</v>
      </c>
      <c r="AU185" s="178" t="s">
        <v>18</v>
      </c>
      <c r="AV185" s="15" t="s">
        <v>155</v>
      </c>
      <c r="AW185" s="15" t="s">
        <v>30</v>
      </c>
      <c r="AX185" s="15" t="s">
        <v>18</v>
      </c>
      <c r="AY185" s="178" t="s">
        <v>148</v>
      </c>
    </row>
    <row r="186" spans="1:65" s="12" customFormat="1" ht="25.9" customHeight="1">
      <c r="B186" s="135"/>
      <c r="D186" s="136" t="s">
        <v>72</v>
      </c>
      <c r="E186" s="137" t="s">
        <v>81</v>
      </c>
      <c r="F186" s="137" t="s">
        <v>1517</v>
      </c>
      <c r="J186" s="138">
        <f>BK186</f>
        <v>0</v>
      </c>
      <c r="L186" s="135"/>
      <c r="M186" s="139"/>
      <c r="N186" s="140"/>
      <c r="O186" s="140"/>
      <c r="P186" s="141">
        <f>SUM(P187:P190)</f>
        <v>0</v>
      </c>
      <c r="Q186" s="140"/>
      <c r="R186" s="141">
        <f>SUM(R187:R190)</f>
        <v>0.32418000000000002</v>
      </c>
      <c r="S186" s="140"/>
      <c r="T186" s="142">
        <f>SUM(T187:T190)</f>
        <v>0</v>
      </c>
      <c r="AR186" s="136" t="s">
        <v>18</v>
      </c>
      <c r="AT186" s="143" t="s">
        <v>72</v>
      </c>
      <c r="AU186" s="143" t="s">
        <v>73</v>
      </c>
      <c r="AY186" s="136" t="s">
        <v>148</v>
      </c>
      <c r="BK186" s="144">
        <f>SUM(BK187:BK190)</f>
        <v>0</v>
      </c>
    </row>
    <row r="187" spans="1:65" s="2" customFormat="1" ht="16.5" customHeight="1">
      <c r="A187" s="214"/>
      <c r="B187" s="147"/>
      <c r="C187" s="148" t="s">
        <v>240</v>
      </c>
      <c r="D187" s="148" t="s">
        <v>150</v>
      </c>
      <c r="E187" s="149" t="s">
        <v>2809</v>
      </c>
      <c r="F187" s="150" t="s">
        <v>2810</v>
      </c>
      <c r="G187" s="151" t="s">
        <v>1603</v>
      </c>
      <c r="H187" s="152">
        <v>324</v>
      </c>
      <c r="I187" s="153">
        <v>0</v>
      </c>
      <c r="J187" s="153">
        <f>ROUND(I187*H187,2)</f>
        <v>0</v>
      </c>
      <c r="K187" s="150" t="s">
        <v>1</v>
      </c>
      <c r="L187" s="31"/>
      <c r="M187" s="154" t="s">
        <v>1</v>
      </c>
      <c r="N187" s="155" t="s">
        <v>38</v>
      </c>
      <c r="O187" s="156">
        <v>0</v>
      </c>
      <c r="P187" s="156">
        <f>O187*H187</f>
        <v>0</v>
      </c>
      <c r="Q187" s="156">
        <v>1E-3</v>
      </c>
      <c r="R187" s="156">
        <f>Q187*H187</f>
        <v>0.32400000000000001</v>
      </c>
      <c r="S187" s="156">
        <v>0</v>
      </c>
      <c r="T187" s="157">
        <f>S187*H187</f>
        <v>0</v>
      </c>
      <c r="U187" s="214"/>
      <c r="V187" s="214"/>
      <c r="W187" s="214"/>
      <c r="X187" s="214"/>
      <c r="Y187" s="214"/>
      <c r="Z187" s="214"/>
      <c r="AA187" s="214"/>
      <c r="AB187" s="214"/>
      <c r="AC187" s="214"/>
      <c r="AD187" s="214"/>
      <c r="AE187" s="214"/>
      <c r="AR187" s="158" t="s">
        <v>155</v>
      </c>
      <c r="AT187" s="158" t="s">
        <v>150</v>
      </c>
      <c r="AU187" s="158" t="s">
        <v>18</v>
      </c>
      <c r="AY187" s="18" t="s">
        <v>148</v>
      </c>
      <c r="BE187" s="159">
        <f>IF(N187="základní",J187,0)</f>
        <v>0</v>
      </c>
      <c r="BF187" s="159">
        <f>IF(N187="snížená",J187,0)</f>
        <v>0</v>
      </c>
      <c r="BG187" s="159">
        <f>IF(N187="zákl. přenesená",J187,0)</f>
        <v>0</v>
      </c>
      <c r="BH187" s="159">
        <f>IF(N187="sníž. přenesená",J187,0)</f>
        <v>0</v>
      </c>
      <c r="BI187" s="159">
        <f>IF(N187="nulová",J187,0)</f>
        <v>0</v>
      </c>
      <c r="BJ187" s="18" t="s">
        <v>18</v>
      </c>
      <c r="BK187" s="159">
        <f>ROUND(I187*H187,2)</f>
        <v>0</v>
      </c>
      <c r="BL187" s="18" t="s">
        <v>155</v>
      </c>
      <c r="BM187" s="158" t="s">
        <v>2811</v>
      </c>
    </row>
    <row r="188" spans="1:65" s="2" customFormat="1">
      <c r="A188" s="214"/>
      <c r="B188" s="31"/>
      <c r="C188" s="214"/>
      <c r="D188" s="160" t="s">
        <v>157</v>
      </c>
      <c r="E188" s="214"/>
      <c r="F188" s="161" t="s">
        <v>2810</v>
      </c>
      <c r="G188" s="214"/>
      <c r="H188" s="214"/>
      <c r="I188" s="214"/>
      <c r="J188" s="214"/>
      <c r="K188" s="214"/>
      <c r="L188" s="31"/>
      <c r="M188" s="162"/>
      <c r="N188" s="163"/>
      <c r="O188" s="56"/>
      <c r="P188" s="56"/>
      <c r="Q188" s="56"/>
      <c r="R188" s="56"/>
      <c r="S188" s="56"/>
      <c r="T188" s="57"/>
      <c r="U188" s="214"/>
      <c r="V188" s="214"/>
      <c r="W188" s="214"/>
      <c r="X188" s="214"/>
      <c r="Y188" s="214"/>
      <c r="Z188" s="214"/>
      <c r="AA188" s="214"/>
      <c r="AB188" s="214"/>
      <c r="AC188" s="214"/>
      <c r="AD188" s="214"/>
      <c r="AE188" s="214"/>
      <c r="AT188" s="18" t="s">
        <v>157</v>
      </c>
      <c r="AU188" s="18" t="s">
        <v>18</v>
      </c>
    </row>
    <row r="189" spans="1:65" s="2" customFormat="1" ht="21.75" customHeight="1">
      <c r="A189" s="214"/>
      <c r="B189" s="147"/>
      <c r="C189" s="148" t="s">
        <v>245</v>
      </c>
      <c r="D189" s="148" t="s">
        <v>150</v>
      </c>
      <c r="E189" s="149" t="s">
        <v>2812</v>
      </c>
      <c r="F189" s="150" t="s">
        <v>2813</v>
      </c>
      <c r="G189" s="151" t="s">
        <v>2814</v>
      </c>
      <c r="H189" s="152">
        <v>4.5</v>
      </c>
      <c r="I189" s="153">
        <v>0</v>
      </c>
      <c r="J189" s="153">
        <f>ROUND(I189*H189,2)</f>
        <v>0</v>
      </c>
      <c r="K189" s="150" t="s">
        <v>1</v>
      </c>
      <c r="L189" s="31"/>
      <c r="M189" s="154" t="s">
        <v>1</v>
      </c>
      <c r="N189" s="155" t="s">
        <v>38</v>
      </c>
      <c r="O189" s="156">
        <v>0</v>
      </c>
      <c r="P189" s="156">
        <f>O189*H189</f>
        <v>0</v>
      </c>
      <c r="Q189" s="156">
        <v>4.0000000000000003E-5</v>
      </c>
      <c r="R189" s="156">
        <f>Q189*H189</f>
        <v>1.8000000000000001E-4</v>
      </c>
      <c r="S189" s="156">
        <v>0</v>
      </c>
      <c r="T189" s="157">
        <f>S189*H189</f>
        <v>0</v>
      </c>
      <c r="U189" s="214"/>
      <c r="V189" s="214"/>
      <c r="W189" s="214"/>
      <c r="X189" s="214"/>
      <c r="Y189" s="214"/>
      <c r="Z189" s="214"/>
      <c r="AA189" s="214"/>
      <c r="AB189" s="214"/>
      <c r="AC189" s="214"/>
      <c r="AD189" s="214"/>
      <c r="AE189" s="214"/>
      <c r="AR189" s="158" t="s">
        <v>155</v>
      </c>
      <c r="AT189" s="158" t="s">
        <v>150</v>
      </c>
      <c r="AU189" s="158" t="s">
        <v>18</v>
      </c>
      <c r="AY189" s="18" t="s">
        <v>148</v>
      </c>
      <c r="BE189" s="159">
        <f>IF(N189="základní",J189,0)</f>
        <v>0</v>
      </c>
      <c r="BF189" s="159">
        <f>IF(N189="snížená",J189,0)</f>
        <v>0</v>
      </c>
      <c r="BG189" s="159">
        <f>IF(N189="zákl. přenesená",J189,0)</f>
        <v>0</v>
      </c>
      <c r="BH189" s="159">
        <f>IF(N189="sníž. přenesená",J189,0)</f>
        <v>0</v>
      </c>
      <c r="BI189" s="159">
        <f>IF(N189="nulová",J189,0)</f>
        <v>0</v>
      </c>
      <c r="BJ189" s="18" t="s">
        <v>18</v>
      </c>
      <c r="BK189" s="159">
        <f>ROUND(I189*H189,2)</f>
        <v>0</v>
      </c>
      <c r="BL189" s="18" t="s">
        <v>155</v>
      </c>
      <c r="BM189" s="158" t="s">
        <v>2815</v>
      </c>
    </row>
    <row r="190" spans="1:65" s="2" customFormat="1" ht="19.5">
      <c r="A190" s="214"/>
      <c r="B190" s="31"/>
      <c r="C190" s="214"/>
      <c r="D190" s="160" t="s">
        <v>157</v>
      </c>
      <c r="E190" s="214"/>
      <c r="F190" s="161" t="s">
        <v>2813</v>
      </c>
      <c r="G190" s="214"/>
      <c r="H190" s="214"/>
      <c r="I190" s="214"/>
      <c r="J190" s="214"/>
      <c r="K190" s="214"/>
      <c r="L190" s="31"/>
      <c r="M190" s="162"/>
      <c r="N190" s="163"/>
      <c r="O190" s="56"/>
      <c r="P190" s="56"/>
      <c r="Q190" s="56"/>
      <c r="R190" s="56"/>
      <c r="S190" s="56"/>
      <c r="T190" s="57"/>
      <c r="U190" s="214"/>
      <c r="V190" s="214"/>
      <c r="W190" s="214"/>
      <c r="X190" s="214"/>
      <c r="Y190" s="214"/>
      <c r="Z190" s="214"/>
      <c r="AA190" s="214"/>
      <c r="AB190" s="214"/>
      <c r="AC190" s="214"/>
      <c r="AD190" s="214"/>
      <c r="AE190" s="214"/>
      <c r="AT190" s="18" t="s">
        <v>157</v>
      </c>
      <c r="AU190" s="18" t="s">
        <v>18</v>
      </c>
    </row>
    <row r="191" spans="1:65" s="12" customFormat="1" ht="25.9" customHeight="1">
      <c r="B191" s="135"/>
      <c r="D191" s="136" t="s">
        <v>72</v>
      </c>
      <c r="E191" s="137" t="s">
        <v>171</v>
      </c>
      <c r="F191" s="137" t="s">
        <v>293</v>
      </c>
      <c r="J191" s="138">
        <f>BK191</f>
        <v>0</v>
      </c>
      <c r="L191" s="135"/>
      <c r="M191" s="139"/>
      <c r="N191" s="140"/>
      <c r="O191" s="140"/>
      <c r="P191" s="141">
        <f>SUM(P192:P208)</f>
        <v>18.809024000000001</v>
      </c>
      <c r="Q191" s="140"/>
      <c r="R191" s="141">
        <f>SUM(R192:R208)</f>
        <v>8.8804351999999991</v>
      </c>
      <c r="S191" s="140"/>
      <c r="T191" s="142">
        <f>SUM(T192:T208)</f>
        <v>0</v>
      </c>
      <c r="AR191" s="136" t="s">
        <v>18</v>
      </c>
      <c r="AT191" s="143" t="s">
        <v>72</v>
      </c>
      <c r="AU191" s="143" t="s">
        <v>73</v>
      </c>
      <c r="AY191" s="136" t="s">
        <v>148</v>
      </c>
      <c r="BK191" s="144">
        <f>SUM(BK192:BK208)</f>
        <v>0</v>
      </c>
    </row>
    <row r="192" spans="1:65" s="2" customFormat="1" ht="21.75" customHeight="1">
      <c r="A192" s="214"/>
      <c r="B192" s="147"/>
      <c r="C192" s="148" t="s">
        <v>8</v>
      </c>
      <c r="D192" s="148" t="s">
        <v>150</v>
      </c>
      <c r="E192" s="149" t="s">
        <v>1090</v>
      </c>
      <c r="F192" s="150" t="s">
        <v>1091</v>
      </c>
      <c r="G192" s="151" t="s">
        <v>1407</v>
      </c>
      <c r="H192" s="152">
        <v>4</v>
      </c>
      <c r="I192" s="153">
        <v>0</v>
      </c>
      <c r="J192" s="153">
        <f>ROUND(I192*H192,2)</f>
        <v>0</v>
      </c>
      <c r="K192" s="150" t="s">
        <v>1</v>
      </c>
      <c r="L192" s="31"/>
      <c r="M192" s="154" t="s">
        <v>1</v>
      </c>
      <c r="N192" s="155" t="s">
        <v>38</v>
      </c>
      <c r="O192" s="156">
        <v>2.4300000000000002</v>
      </c>
      <c r="P192" s="156">
        <f>O192*H192</f>
        <v>9.7200000000000006</v>
      </c>
      <c r="Q192" s="156">
        <v>0</v>
      </c>
      <c r="R192" s="156">
        <f>Q192*H192</f>
        <v>0</v>
      </c>
      <c r="S192" s="156">
        <v>0</v>
      </c>
      <c r="T192" s="157">
        <f>S192*H192</f>
        <v>0</v>
      </c>
      <c r="U192" s="214"/>
      <c r="V192" s="214"/>
      <c r="W192" s="214"/>
      <c r="X192" s="214"/>
      <c r="Y192" s="214"/>
      <c r="Z192" s="214"/>
      <c r="AA192" s="214"/>
      <c r="AB192" s="214"/>
      <c r="AC192" s="214"/>
      <c r="AD192" s="214"/>
      <c r="AE192" s="214"/>
      <c r="AR192" s="158" t="s">
        <v>155</v>
      </c>
      <c r="AT192" s="158" t="s">
        <v>150</v>
      </c>
      <c r="AU192" s="158" t="s">
        <v>18</v>
      </c>
      <c r="AY192" s="18" t="s">
        <v>148</v>
      </c>
      <c r="BE192" s="159">
        <f>IF(N192="základní",J192,0)</f>
        <v>0</v>
      </c>
      <c r="BF192" s="159">
        <f>IF(N192="snížená",J192,0)</f>
        <v>0</v>
      </c>
      <c r="BG192" s="159">
        <f>IF(N192="zákl. přenesená",J192,0)</f>
        <v>0</v>
      </c>
      <c r="BH192" s="159">
        <f>IF(N192="sníž. přenesená",J192,0)</f>
        <v>0</v>
      </c>
      <c r="BI192" s="159">
        <f>IF(N192="nulová",J192,0)</f>
        <v>0</v>
      </c>
      <c r="BJ192" s="18" t="s">
        <v>18</v>
      </c>
      <c r="BK192" s="159">
        <f>ROUND(I192*H192,2)</f>
        <v>0</v>
      </c>
      <c r="BL192" s="18" t="s">
        <v>155</v>
      </c>
      <c r="BM192" s="158" t="s">
        <v>2816</v>
      </c>
    </row>
    <row r="193" spans="1:65" s="2" customFormat="1" ht="39">
      <c r="A193" s="214"/>
      <c r="B193" s="31"/>
      <c r="C193" s="214"/>
      <c r="D193" s="160" t="s">
        <v>157</v>
      </c>
      <c r="E193" s="214"/>
      <c r="F193" s="161" t="s">
        <v>1093</v>
      </c>
      <c r="G193" s="214"/>
      <c r="H193" s="214"/>
      <c r="I193" s="214"/>
      <c r="J193" s="214"/>
      <c r="K193" s="214"/>
      <c r="L193" s="31"/>
      <c r="M193" s="162"/>
      <c r="N193" s="163"/>
      <c r="O193" s="56"/>
      <c r="P193" s="56"/>
      <c r="Q193" s="56"/>
      <c r="R193" s="56"/>
      <c r="S193" s="56"/>
      <c r="T193" s="57"/>
      <c r="U193" s="214"/>
      <c r="V193" s="214"/>
      <c r="W193" s="214"/>
      <c r="X193" s="214"/>
      <c r="Y193" s="214"/>
      <c r="Z193" s="214"/>
      <c r="AA193" s="214"/>
      <c r="AB193" s="214"/>
      <c r="AC193" s="214"/>
      <c r="AD193" s="214"/>
      <c r="AE193" s="214"/>
      <c r="AT193" s="18" t="s">
        <v>157</v>
      </c>
      <c r="AU193" s="18" t="s">
        <v>18</v>
      </c>
    </row>
    <row r="194" spans="1:65" s="2" customFormat="1" ht="39">
      <c r="A194" s="214"/>
      <c r="B194" s="31"/>
      <c r="C194" s="214"/>
      <c r="D194" s="160" t="s">
        <v>1565</v>
      </c>
      <c r="E194" s="214"/>
      <c r="F194" s="200" t="s">
        <v>2817</v>
      </c>
      <c r="G194" s="214"/>
      <c r="H194" s="214"/>
      <c r="I194" s="214"/>
      <c r="J194" s="214"/>
      <c r="K194" s="214"/>
      <c r="L194" s="31"/>
      <c r="M194" s="162"/>
      <c r="N194" s="163"/>
      <c r="O194" s="56"/>
      <c r="P194" s="56"/>
      <c r="Q194" s="56"/>
      <c r="R194" s="56"/>
      <c r="S194" s="56"/>
      <c r="T194" s="57"/>
      <c r="U194" s="214"/>
      <c r="V194" s="214"/>
      <c r="W194" s="214"/>
      <c r="X194" s="214"/>
      <c r="Y194" s="214"/>
      <c r="Z194" s="214"/>
      <c r="AA194" s="214"/>
      <c r="AB194" s="214"/>
      <c r="AC194" s="214"/>
      <c r="AD194" s="214"/>
      <c r="AE194" s="214"/>
      <c r="AT194" s="18" t="s">
        <v>1565</v>
      </c>
      <c r="AU194" s="18" t="s">
        <v>18</v>
      </c>
    </row>
    <row r="195" spans="1:65" s="13" customFormat="1">
      <c r="B195" s="164"/>
      <c r="D195" s="160" t="s">
        <v>159</v>
      </c>
      <c r="E195" s="165" t="s">
        <v>1</v>
      </c>
      <c r="F195" s="166" t="s">
        <v>2818</v>
      </c>
      <c r="H195" s="165" t="s">
        <v>1</v>
      </c>
      <c r="L195" s="164"/>
      <c r="M195" s="167"/>
      <c r="N195" s="168"/>
      <c r="O195" s="168"/>
      <c r="P195" s="168"/>
      <c r="Q195" s="168"/>
      <c r="R195" s="168"/>
      <c r="S195" s="168"/>
      <c r="T195" s="169"/>
      <c r="AT195" s="165" t="s">
        <v>159</v>
      </c>
      <c r="AU195" s="165" t="s">
        <v>18</v>
      </c>
      <c r="AV195" s="13" t="s">
        <v>18</v>
      </c>
      <c r="AW195" s="13" t="s">
        <v>30</v>
      </c>
      <c r="AX195" s="13" t="s">
        <v>73</v>
      </c>
      <c r="AY195" s="165" t="s">
        <v>148</v>
      </c>
    </row>
    <row r="196" spans="1:65" s="14" customFormat="1">
      <c r="B196" s="170"/>
      <c r="D196" s="160" t="s">
        <v>159</v>
      </c>
      <c r="E196" s="171" t="s">
        <v>1</v>
      </c>
      <c r="F196" s="172" t="s">
        <v>2819</v>
      </c>
      <c r="H196" s="173">
        <v>4</v>
      </c>
      <c r="L196" s="170"/>
      <c r="M196" s="174"/>
      <c r="N196" s="175"/>
      <c r="O196" s="175"/>
      <c r="P196" s="175"/>
      <c r="Q196" s="175"/>
      <c r="R196" s="175"/>
      <c r="S196" s="175"/>
      <c r="T196" s="176"/>
      <c r="AT196" s="171" t="s">
        <v>159</v>
      </c>
      <c r="AU196" s="171" t="s">
        <v>18</v>
      </c>
      <c r="AV196" s="14" t="s">
        <v>81</v>
      </c>
      <c r="AW196" s="14" t="s">
        <v>30</v>
      </c>
      <c r="AX196" s="14" t="s">
        <v>73</v>
      </c>
      <c r="AY196" s="171" t="s">
        <v>148</v>
      </c>
    </row>
    <row r="197" spans="1:65" s="15" customFormat="1">
      <c r="B197" s="177"/>
      <c r="D197" s="160" t="s">
        <v>159</v>
      </c>
      <c r="E197" s="178" t="s">
        <v>1</v>
      </c>
      <c r="F197" s="179" t="s">
        <v>164</v>
      </c>
      <c r="H197" s="180">
        <v>4</v>
      </c>
      <c r="L197" s="177"/>
      <c r="M197" s="181"/>
      <c r="N197" s="182"/>
      <c r="O197" s="182"/>
      <c r="P197" s="182"/>
      <c r="Q197" s="182"/>
      <c r="R197" s="182"/>
      <c r="S197" s="182"/>
      <c r="T197" s="183"/>
      <c r="AT197" s="178" t="s">
        <v>159</v>
      </c>
      <c r="AU197" s="178" t="s">
        <v>18</v>
      </c>
      <c r="AV197" s="15" t="s">
        <v>155</v>
      </c>
      <c r="AW197" s="15" t="s">
        <v>30</v>
      </c>
      <c r="AX197" s="15" t="s">
        <v>18</v>
      </c>
      <c r="AY197" s="178" t="s">
        <v>148</v>
      </c>
    </row>
    <row r="198" spans="1:65" s="2" customFormat="1" ht="16.5" customHeight="1">
      <c r="A198" s="214"/>
      <c r="B198" s="147"/>
      <c r="C198" s="148" t="s">
        <v>256</v>
      </c>
      <c r="D198" s="148" t="s">
        <v>150</v>
      </c>
      <c r="E198" s="149" t="s">
        <v>2820</v>
      </c>
      <c r="F198" s="150" t="s">
        <v>2821</v>
      </c>
      <c r="G198" s="151" t="s">
        <v>1437</v>
      </c>
      <c r="H198" s="152">
        <v>3.5840000000000001</v>
      </c>
      <c r="I198" s="153">
        <v>0</v>
      </c>
      <c r="J198" s="153">
        <f>ROUND(I198*H198,2)</f>
        <v>0</v>
      </c>
      <c r="K198" s="150" t="s">
        <v>1</v>
      </c>
      <c r="L198" s="31"/>
      <c r="M198" s="154" t="s">
        <v>1</v>
      </c>
      <c r="N198" s="155" t="s">
        <v>38</v>
      </c>
      <c r="O198" s="156">
        <v>2.536</v>
      </c>
      <c r="P198" s="156">
        <f>O198*H198</f>
        <v>9.0890240000000002</v>
      </c>
      <c r="Q198" s="156">
        <v>2.4777999999999998</v>
      </c>
      <c r="R198" s="156">
        <f>Q198*H198</f>
        <v>8.8804351999999991</v>
      </c>
      <c r="S198" s="156">
        <v>0</v>
      </c>
      <c r="T198" s="157">
        <f>S198*H198</f>
        <v>0</v>
      </c>
      <c r="U198" s="214"/>
      <c r="V198" s="214"/>
      <c r="W198" s="214"/>
      <c r="X198" s="214"/>
      <c r="Y198" s="214"/>
      <c r="Z198" s="214"/>
      <c r="AA198" s="214"/>
      <c r="AB198" s="214"/>
      <c r="AC198" s="214"/>
      <c r="AD198" s="214"/>
      <c r="AE198" s="214"/>
      <c r="AR198" s="158" t="s">
        <v>155</v>
      </c>
      <c r="AT198" s="158" t="s">
        <v>150</v>
      </c>
      <c r="AU198" s="158" t="s">
        <v>18</v>
      </c>
      <c r="AY198" s="18" t="s">
        <v>148</v>
      </c>
      <c r="BE198" s="159">
        <f>IF(N198="základní",J198,0)</f>
        <v>0</v>
      </c>
      <c r="BF198" s="159">
        <f>IF(N198="snížená",J198,0)</f>
        <v>0</v>
      </c>
      <c r="BG198" s="159">
        <f>IF(N198="zákl. přenesená",J198,0)</f>
        <v>0</v>
      </c>
      <c r="BH198" s="159">
        <f>IF(N198="sníž. přenesená",J198,0)</f>
        <v>0</v>
      </c>
      <c r="BI198" s="159">
        <f>IF(N198="nulová",J198,0)</f>
        <v>0</v>
      </c>
      <c r="BJ198" s="18" t="s">
        <v>18</v>
      </c>
      <c r="BK198" s="159">
        <f>ROUND(I198*H198,2)</f>
        <v>0</v>
      </c>
      <c r="BL198" s="18" t="s">
        <v>155</v>
      </c>
      <c r="BM198" s="158" t="s">
        <v>2822</v>
      </c>
    </row>
    <row r="199" spans="1:65" s="2" customFormat="1">
      <c r="A199" s="214"/>
      <c r="B199" s="31"/>
      <c r="C199" s="214"/>
      <c r="D199" s="160" t="s">
        <v>157</v>
      </c>
      <c r="E199" s="214"/>
      <c r="F199" s="161" t="s">
        <v>2823</v>
      </c>
      <c r="G199" s="214"/>
      <c r="H199" s="214"/>
      <c r="I199" s="214"/>
      <c r="J199" s="214"/>
      <c r="K199" s="214"/>
      <c r="L199" s="31"/>
      <c r="M199" s="162"/>
      <c r="N199" s="163"/>
      <c r="O199" s="56"/>
      <c r="P199" s="56"/>
      <c r="Q199" s="56"/>
      <c r="R199" s="56"/>
      <c r="S199" s="56"/>
      <c r="T199" s="57"/>
      <c r="U199" s="214"/>
      <c r="V199" s="214"/>
      <c r="W199" s="214"/>
      <c r="X199" s="214"/>
      <c r="Y199" s="214"/>
      <c r="Z199" s="214"/>
      <c r="AA199" s="214"/>
      <c r="AB199" s="214"/>
      <c r="AC199" s="214"/>
      <c r="AD199" s="214"/>
      <c r="AE199" s="214"/>
      <c r="AT199" s="18" t="s">
        <v>157</v>
      </c>
      <c r="AU199" s="18" t="s">
        <v>18</v>
      </c>
    </row>
    <row r="200" spans="1:65" s="2" customFormat="1" ht="78">
      <c r="A200" s="214"/>
      <c r="B200" s="31"/>
      <c r="C200" s="214"/>
      <c r="D200" s="160" t="s">
        <v>1565</v>
      </c>
      <c r="E200" s="214"/>
      <c r="F200" s="200" t="s">
        <v>2824</v>
      </c>
      <c r="G200" s="214"/>
      <c r="H200" s="214"/>
      <c r="I200" s="214"/>
      <c r="J200" s="214"/>
      <c r="K200" s="214"/>
      <c r="L200" s="31"/>
      <c r="M200" s="162"/>
      <c r="N200" s="163"/>
      <c r="O200" s="56"/>
      <c r="P200" s="56"/>
      <c r="Q200" s="56"/>
      <c r="R200" s="56"/>
      <c r="S200" s="56"/>
      <c r="T200" s="57"/>
      <c r="U200" s="214"/>
      <c r="V200" s="214"/>
      <c r="W200" s="214"/>
      <c r="X200" s="214"/>
      <c r="Y200" s="214"/>
      <c r="Z200" s="214"/>
      <c r="AA200" s="214"/>
      <c r="AB200" s="214"/>
      <c r="AC200" s="214"/>
      <c r="AD200" s="214"/>
      <c r="AE200" s="214"/>
      <c r="AT200" s="18" t="s">
        <v>1565</v>
      </c>
      <c r="AU200" s="18" t="s">
        <v>18</v>
      </c>
    </row>
    <row r="201" spans="1:65" s="14" customFormat="1">
      <c r="B201" s="170"/>
      <c r="D201" s="160" t="s">
        <v>159</v>
      </c>
      <c r="E201" s="171" t="s">
        <v>1</v>
      </c>
      <c r="F201" s="172" t="s">
        <v>2825</v>
      </c>
      <c r="H201" s="173">
        <v>3.5840000000000001</v>
      </c>
      <c r="L201" s="170"/>
      <c r="M201" s="174"/>
      <c r="N201" s="175"/>
      <c r="O201" s="175"/>
      <c r="P201" s="175"/>
      <c r="Q201" s="175"/>
      <c r="R201" s="175"/>
      <c r="S201" s="175"/>
      <c r="T201" s="176"/>
      <c r="AT201" s="171" t="s">
        <v>159</v>
      </c>
      <c r="AU201" s="171" t="s">
        <v>18</v>
      </c>
      <c r="AV201" s="14" t="s">
        <v>81</v>
      </c>
      <c r="AW201" s="14" t="s">
        <v>30</v>
      </c>
      <c r="AX201" s="14" t="s">
        <v>73</v>
      </c>
      <c r="AY201" s="171" t="s">
        <v>148</v>
      </c>
    </row>
    <row r="202" spans="1:65" s="15" customFormat="1">
      <c r="B202" s="177"/>
      <c r="D202" s="160" t="s">
        <v>159</v>
      </c>
      <c r="E202" s="178" t="s">
        <v>1</v>
      </c>
      <c r="F202" s="179" t="s">
        <v>164</v>
      </c>
      <c r="H202" s="180">
        <v>3.5840000000000001</v>
      </c>
      <c r="L202" s="177"/>
      <c r="M202" s="181"/>
      <c r="N202" s="182"/>
      <c r="O202" s="182"/>
      <c r="P202" s="182"/>
      <c r="Q202" s="182"/>
      <c r="R202" s="182"/>
      <c r="S202" s="182"/>
      <c r="T202" s="183"/>
      <c r="AT202" s="178" t="s">
        <v>159</v>
      </c>
      <c r="AU202" s="178" t="s">
        <v>18</v>
      </c>
      <c r="AV202" s="15" t="s">
        <v>155</v>
      </c>
      <c r="AW202" s="15" t="s">
        <v>30</v>
      </c>
      <c r="AX202" s="15" t="s">
        <v>18</v>
      </c>
      <c r="AY202" s="178" t="s">
        <v>148</v>
      </c>
    </row>
    <row r="203" spans="1:65" s="2" customFormat="1" ht="16.5" customHeight="1">
      <c r="A203" s="214"/>
      <c r="B203" s="147"/>
      <c r="C203" s="148" t="s">
        <v>262</v>
      </c>
      <c r="D203" s="148" t="s">
        <v>150</v>
      </c>
      <c r="E203" s="149" t="s">
        <v>1095</v>
      </c>
      <c r="F203" s="150" t="s">
        <v>2826</v>
      </c>
      <c r="G203" s="151" t="s">
        <v>1407</v>
      </c>
      <c r="H203" s="152">
        <v>4</v>
      </c>
      <c r="I203" s="153">
        <v>0</v>
      </c>
      <c r="J203" s="153">
        <f>ROUND(I203*H203,2)</f>
        <v>0</v>
      </c>
      <c r="K203" s="150" t="s">
        <v>1</v>
      </c>
      <c r="L203" s="31"/>
      <c r="M203" s="154" t="s">
        <v>1</v>
      </c>
      <c r="N203" s="155" t="s">
        <v>38</v>
      </c>
      <c r="O203" s="156">
        <v>0</v>
      </c>
      <c r="P203" s="156">
        <f>O203*H203</f>
        <v>0</v>
      </c>
      <c r="Q203" s="156">
        <v>0</v>
      </c>
      <c r="R203" s="156">
        <f>Q203*H203</f>
        <v>0</v>
      </c>
      <c r="S203" s="156">
        <v>0</v>
      </c>
      <c r="T203" s="157">
        <f>S203*H203</f>
        <v>0</v>
      </c>
      <c r="U203" s="214"/>
      <c r="V203" s="214"/>
      <c r="W203" s="214"/>
      <c r="X203" s="214"/>
      <c r="Y203" s="214"/>
      <c r="Z203" s="214"/>
      <c r="AA203" s="214"/>
      <c r="AB203" s="214"/>
      <c r="AC203" s="214"/>
      <c r="AD203" s="214"/>
      <c r="AE203" s="214"/>
      <c r="AR203" s="158" t="s">
        <v>155</v>
      </c>
      <c r="AT203" s="158" t="s">
        <v>150</v>
      </c>
      <c r="AU203" s="158" t="s">
        <v>18</v>
      </c>
      <c r="AY203" s="18" t="s">
        <v>148</v>
      </c>
      <c r="BE203" s="159">
        <f>IF(N203="základní",J203,0)</f>
        <v>0</v>
      </c>
      <c r="BF203" s="159">
        <f>IF(N203="snížená",J203,0)</f>
        <v>0</v>
      </c>
      <c r="BG203" s="159">
        <f>IF(N203="zákl. přenesená",J203,0)</f>
        <v>0</v>
      </c>
      <c r="BH203" s="159">
        <f>IF(N203="sníž. přenesená",J203,0)</f>
        <v>0</v>
      </c>
      <c r="BI203" s="159">
        <f>IF(N203="nulová",J203,0)</f>
        <v>0</v>
      </c>
      <c r="BJ203" s="18" t="s">
        <v>18</v>
      </c>
      <c r="BK203" s="159">
        <f>ROUND(I203*H203,2)</f>
        <v>0</v>
      </c>
      <c r="BL203" s="18" t="s">
        <v>155</v>
      </c>
      <c r="BM203" s="158" t="s">
        <v>2827</v>
      </c>
    </row>
    <row r="204" spans="1:65" s="2" customFormat="1">
      <c r="A204" s="214"/>
      <c r="B204" s="31"/>
      <c r="C204" s="214"/>
      <c r="D204" s="160" t="s">
        <v>157</v>
      </c>
      <c r="E204" s="214"/>
      <c r="F204" s="161" t="s">
        <v>2826</v>
      </c>
      <c r="G204" s="214"/>
      <c r="H204" s="214"/>
      <c r="I204" s="214"/>
      <c r="J204" s="214"/>
      <c r="K204" s="214"/>
      <c r="L204" s="31"/>
      <c r="M204" s="162"/>
      <c r="N204" s="163"/>
      <c r="O204" s="56"/>
      <c r="P204" s="56"/>
      <c r="Q204" s="56"/>
      <c r="R204" s="56"/>
      <c r="S204" s="56"/>
      <c r="T204" s="57"/>
      <c r="U204" s="214"/>
      <c r="V204" s="214"/>
      <c r="W204" s="214"/>
      <c r="X204" s="214"/>
      <c r="Y204" s="214"/>
      <c r="Z204" s="214"/>
      <c r="AA204" s="214"/>
      <c r="AB204" s="214"/>
      <c r="AC204" s="214"/>
      <c r="AD204" s="214"/>
      <c r="AE204" s="214"/>
      <c r="AT204" s="18" t="s">
        <v>157</v>
      </c>
      <c r="AU204" s="18" t="s">
        <v>18</v>
      </c>
    </row>
    <row r="205" spans="1:65" s="2" customFormat="1" ht="19.5">
      <c r="A205" s="214"/>
      <c r="B205" s="31"/>
      <c r="C205" s="214"/>
      <c r="D205" s="160" t="s">
        <v>608</v>
      </c>
      <c r="E205" s="214"/>
      <c r="F205" s="200" t="s">
        <v>2828</v>
      </c>
      <c r="G205" s="214"/>
      <c r="H205" s="214"/>
      <c r="I205" s="214"/>
      <c r="J205" s="214"/>
      <c r="K205" s="214"/>
      <c r="L205" s="31"/>
      <c r="M205" s="162"/>
      <c r="N205" s="163"/>
      <c r="O205" s="56"/>
      <c r="P205" s="56"/>
      <c r="Q205" s="56"/>
      <c r="R205" s="56"/>
      <c r="S205" s="56"/>
      <c r="T205" s="57"/>
      <c r="U205" s="214"/>
      <c r="V205" s="214"/>
      <c r="W205" s="214"/>
      <c r="X205" s="214"/>
      <c r="Y205" s="214"/>
      <c r="Z205" s="214"/>
      <c r="AA205" s="214"/>
      <c r="AB205" s="214"/>
      <c r="AC205" s="214"/>
      <c r="AD205" s="214"/>
      <c r="AE205" s="214"/>
      <c r="AT205" s="18" t="s">
        <v>608</v>
      </c>
      <c r="AU205" s="18" t="s">
        <v>18</v>
      </c>
    </row>
    <row r="206" spans="1:65" s="13" customFormat="1">
      <c r="B206" s="164"/>
      <c r="D206" s="160" t="s">
        <v>159</v>
      </c>
      <c r="E206" s="165" t="s">
        <v>1</v>
      </c>
      <c r="F206" s="166" t="s">
        <v>1096</v>
      </c>
      <c r="H206" s="165" t="s">
        <v>1</v>
      </c>
      <c r="L206" s="164"/>
      <c r="M206" s="167"/>
      <c r="N206" s="168"/>
      <c r="O206" s="168"/>
      <c r="P206" s="168"/>
      <c r="Q206" s="168"/>
      <c r="R206" s="168"/>
      <c r="S206" s="168"/>
      <c r="T206" s="169"/>
      <c r="AT206" s="165" t="s">
        <v>159</v>
      </c>
      <c r="AU206" s="165" t="s">
        <v>18</v>
      </c>
      <c r="AV206" s="13" t="s">
        <v>18</v>
      </c>
      <c r="AW206" s="13" t="s">
        <v>30</v>
      </c>
      <c r="AX206" s="13" t="s">
        <v>73</v>
      </c>
      <c r="AY206" s="165" t="s">
        <v>148</v>
      </c>
    </row>
    <row r="207" spans="1:65" s="14" customFormat="1">
      <c r="B207" s="170"/>
      <c r="D207" s="160" t="s">
        <v>159</v>
      </c>
      <c r="E207" s="171" t="s">
        <v>1</v>
      </c>
      <c r="F207" s="172" t="s">
        <v>155</v>
      </c>
      <c r="H207" s="173">
        <v>4</v>
      </c>
      <c r="L207" s="170"/>
      <c r="M207" s="174"/>
      <c r="N207" s="175"/>
      <c r="O207" s="175"/>
      <c r="P207" s="175"/>
      <c r="Q207" s="175"/>
      <c r="R207" s="175"/>
      <c r="S207" s="175"/>
      <c r="T207" s="176"/>
      <c r="AT207" s="171" t="s">
        <v>159</v>
      </c>
      <c r="AU207" s="171" t="s">
        <v>18</v>
      </c>
      <c r="AV207" s="14" t="s">
        <v>81</v>
      </c>
      <c r="AW207" s="14" t="s">
        <v>30</v>
      </c>
      <c r="AX207" s="14" t="s">
        <v>73</v>
      </c>
      <c r="AY207" s="171" t="s">
        <v>148</v>
      </c>
    </row>
    <row r="208" spans="1:65" s="15" customFormat="1">
      <c r="B208" s="177"/>
      <c r="D208" s="160" t="s">
        <v>159</v>
      </c>
      <c r="E208" s="178" t="s">
        <v>1</v>
      </c>
      <c r="F208" s="179" t="s">
        <v>164</v>
      </c>
      <c r="H208" s="180">
        <v>4</v>
      </c>
      <c r="L208" s="177"/>
      <c r="M208" s="181"/>
      <c r="N208" s="182"/>
      <c r="O208" s="182"/>
      <c r="P208" s="182"/>
      <c r="Q208" s="182"/>
      <c r="R208" s="182"/>
      <c r="S208" s="182"/>
      <c r="T208" s="183"/>
      <c r="AT208" s="178" t="s">
        <v>159</v>
      </c>
      <c r="AU208" s="178" t="s">
        <v>18</v>
      </c>
      <c r="AV208" s="15" t="s">
        <v>155</v>
      </c>
      <c r="AW208" s="15" t="s">
        <v>30</v>
      </c>
      <c r="AX208" s="15" t="s">
        <v>18</v>
      </c>
      <c r="AY208" s="178" t="s">
        <v>148</v>
      </c>
    </row>
    <row r="209" spans="1:65" s="12" customFormat="1" ht="25.9" customHeight="1">
      <c r="B209" s="135"/>
      <c r="D209" s="136" t="s">
        <v>72</v>
      </c>
      <c r="E209" s="137" t="s">
        <v>155</v>
      </c>
      <c r="F209" s="137" t="s">
        <v>323</v>
      </c>
      <c r="J209" s="138">
        <f>BK209</f>
        <v>0</v>
      </c>
      <c r="L209" s="135"/>
      <c r="M209" s="139"/>
      <c r="N209" s="140"/>
      <c r="O209" s="140"/>
      <c r="P209" s="141">
        <f>SUM(P210:P243)</f>
        <v>462.30339999999995</v>
      </c>
      <c r="Q209" s="140"/>
      <c r="R209" s="141">
        <f>SUM(R210:R243)</f>
        <v>26.56370626</v>
      </c>
      <c r="S209" s="140"/>
      <c r="T209" s="142">
        <f>SUM(T210:T243)</f>
        <v>0</v>
      </c>
      <c r="AR209" s="136" t="s">
        <v>18</v>
      </c>
      <c r="AT209" s="143" t="s">
        <v>72</v>
      </c>
      <c r="AU209" s="143" t="s">
        <v>73</v>
      </c>
      <c r="AY209" s="136" t="s">
        <v>148</v>
      </c>
      <c r="BK209" s="144">
        <f>SUM(BK210:BK243)</f>
        <v>0</v>
      </c>
    </row>
    <row r="210" spans="1:65" s="2" customFormat="1" ht="16.5" customHeight="1">
      <c r="A210" s="214"/>
      <c r="B210" s="147"/>
      <c r="C210" s="148" t="s">
        <v>269</v>
      </c>
      <c r="D210" s="148" t="s">
        <v>150</v>
      </c>
      <c r="E210" s="149" t="s">
        <v>2829</v>
      </c>
      <c r="F210" s="150" t="s">
        <v>2830</v>
      </c>
      <c r="G210" s="151" t="s">
        <v>1407</v>
      </c>
      <c r="H210" s="152">
        <v>4</v>
      </c>
      <c r="I210" s="153">
        <v>0</v>
      </c>
      <c r="J210" s="153">
        <f>ROUND(I210*H210,2)</f>
        <v>0</v>
      </c>
      <c r="K210" s="150" t="s">
        <v>1</v>
      </c>
      <c r="L210" s="31"/>
      <c r="M210" s="154" t="s">
        <v>1</v>
      </c>
      <c r="N210" s="155" t="s">
        <v>38</v>
      </c>
      <c r="O210" s="156">
        <v>43.38</v>
      </c>
      <c r="P210" s="156">
        <f>O210*H210</f>
        <v>173.52</v>
      </c>
      <c r="Q210" s="156">
        <v>3.85E-2</v>
      </c>
      <c r="R210" s="156">
        <f>Q210*H210</f>
        <v>0.154</v>
      </c>
      <c r="S210" s="156">
        <v>0</v>
      </c>
      <c r="T210" s="157">
        <f>S210*H210</f>
        <v>0</v>
      </c>
      <c r="U210" s="214"/>
      <c r="V210" s="214"/>
      <c r="W210" s="214"/>
      <c r="X210" s="214"/>
      <c r="Y210" s="214"/>
      <c r="Z210" s="214"/>
      <c r="AA210" s="214"/>
      <c r="AB210" s="214"/>
      <c r="AC210" s="214"/>
      <c r="AD210" s="214"/>
      <c r="AE210" s="214"/>
      <c r="AR210" s="158" t="s">
        <v>155</v>
      </c>
      <c r="AT210" s="158" t="s">
        <v>150</v>
      </c>
      <c r="AU210" s="158" t="s">
        <v>18</v>
      </c>
      <c r="AY210" s="18" t="s">
        <v>148</v>
      </c>
      <c r="BE210" s="159">
        <f>IF(N210="základní",J210,0)</f>
        <v>0</v>
      </c>
      <c r="BF210" s="159">
        <f>IF(N210="snížená",J210,0)</f>
        <v>0</v>
      </c>
      <c r="BG210" s="159">
        <f>IF(N210="zákl. přenesená",J210,0)</f>
        <v>0</v>
      </c>
      <c r="BH210" s="159">
        <f>IF(N210="sníž. přenesená",J210,0)</f>
        <v>0</v>
      </c>
      <c r="BI210" s="159">
        <f>IF(N210="nulová",J210,0)</f>
        <v>0</v>
      </c>
      <c r="BJ210" s="18" t="s">
        <v>18</v>
      </c>
      <c r="BK210" s="159">
        <f>ROUND(I210*H210,2)</f>
        <v>0</v>
      </c>
      <c r="BL210" s="18" t="s">
        <v>155</v>
      </c>
      <c r="BM210" s="158" t="s">
        <v>2831</v>
      </c>
    </row>
    <row r="211" spans="1:65" s="2" customFormat="1">
      <c r="A211" s="214"/>
      <c r="B211" s="31"/>
      <c r="C211" s="214"/>
      <c r="D211" s="160" t="s">
        <v>157</v>
      </c>
      <c r="E211" s="214"/>
      <c r="F211" s="161" t="s">
        <v>2832</v>
      </c>
      <c r="G211" s="214"/>
      <c r="H211" s="214"/>
      <c r="I211" s="214"/>
      <c r="J211" s="214"/>
      <c r="K211" s="214"/>
      <c r="L211" s="31"/>
      <c r="M211" s="162"/>
      <c r="N211" s="163"/>
      <c r="O211" s="56"/>
      <c r="P211" s="56"/>
      <c r="Q211" s="56"/>
      <c r="R211" s="56"/>
      <c r="S211" s="56"/>
      <c r="T211" s="57"/>
      <c r="U211" s="214"/>
      <c r="V211" s="214"/>
      <c r="W211" s="214"/>
      <c r="X211" s="214"/>
      <c r="Y211" s="214"/>
      <c r="Z211" s="214"/>
      <c r="AA211" s="214"/>
      <c r="AB211" s="214"/>
      <c r="AC211" s="214"/>
      <c r="AD211" s="214"/>
      <c r="AE211" s="214"/>
      <c r="AT211" s="18" t="s">
        <v>157</v>
      </c>
      <c r="AU211" s="18" t="s">
        <v>18</v>
      </c>
    </row>
    <row r="212" spans="1:65" s="2" customFormat="1" ht="146.25">
      <c r="A212" s="214"/>
      <c r="B212" s="31"/>
      <c r="C212" s="214"/>
      <c r="D212" s="160" t="s">
        <v>1565</v>
      </c>
      <c r="E212" s="214"/>
      <c r="F212" s="200" t="s">
        <v>2833</v>
      </c>
      <c r="G212" s="214"/>
      <c r="H212" s="214"/>
      <c r="I212" s="214"/>
      <c r="J212" s="214"/>
      <c r="K212" s="214"/>
      <c r="L212" s="31"/>
      <c r="M212" s="162"/>
      <c r="N212" s="163"/>
      <c r="O212" s="56"/>
      <c r="P212" s="56"/>
      <c r="Q212" s="56"/>
      <c r="R212" s="56"/>
      <c r="S212" s="56"/>
      <c r="T212" s="57"/>
      <c r="U212" s="214"/>
      <c r="V212" s="214"/>
      <c r="W212" s="214"/>
      <c r="X212" s="214"/>
      <c r="Y212" s="214"/>
      <c r="Z212" s="214"/>
      <c r="AA212" s="214"/>
      <c r="AB212" s="214"/>
      <c r="AC212" s="214"/>
      <c r="AD212" s="214"/>
      <c r="AE212" s="214"/>
      <c r="AT212" s="18" t="s">
        <v>1565</v>
      </c>
      <c r="AU212" s="18" t="s">
        <v>18</v>
      </c>
    </row>
    <row r="213" spans="1:65" s="13" customFormat="1">
      <c r="B213" s="164"/>
      <c r="D213" s="160" t="s">
        <v>159</v>
      </c>
      <c r="E213" s="165" t="s">
        <v>1</v>
      </c>
      <c r="F213" s="166" t="s">
        <v>2834</v>
      </c>
      <c r="H213" s="165" t="s">
        <v>1</v>
      </c>
      <c r="L213" s="164"/>
      <c r="M213" s="167"/>
      <c r="N213" s="168"/>
      <c r="O213" s="168"/>
      <c r="P213" s="168"/>
      <c r="Q213" s="168"/>
      <c r="R213" s="168"/>
      <c r="S213" s="168"/>
      <c r="T213" s="169"/>
      <c r="AT213" s="165" t="s">
        <v>159</v>
      </c>
      <c r="AU213" s="165" t="s">
        <v>18</v>
      </c>
      <c r="AV213" s="13" t="s">
        <v>18</v>
      </c>
      <c r="AW213" s="13" t="s">
        <v>30</v>
      </c>
      <c r="AX213" s="13" t="s">
        <v>73</v>
      </c>
      <c r="AY213" s="165" t="s">
        <v>148</v>
      </c>
    </row>
    <row r="214" spans="1:65" s="14" customFormat="1">
      <c r="B214" s="170"/>
      <c r="D214" s="160" t="s">
        <v>159</v>
      </c>
      <c r="E214" s="171" t="s">
        <v>1</v>
      </c>
      <c r="F214" s="172" t="s">
        <v>81</v>
      </c>
      <c r="H214" s="173">
        <v>2</v>
      </c>
      <c r="L214" s="170"/>
      <c r="M214" s="174"/>
      <c r="N214" s="175"/>
      <c r="O214" s="175"/>
      <c r="P214" s="175"/>
      <c r="Q214" s="175"/>
      <c r="R214" s="175"/>
      <c r="S214" s="175"/>
      <c r="T214" s="176"/>
      <c r="AT214" s="171" t="s">
        <v>159</v>
      </c>
      <c r="AU214" s="171" t="s">
        <v>18</v>
      </c>
      <c r="AV214" s="14" t="s">
        <v>81</v>
      </c>
      <c r="AW214" s="14" t="s">
        <v>30</v>
      </c>
      <c r="AX214" s="14" t="s">
        <v>73</v>
      </c>
      <c r="AY214" s="171" t="s">
        <v>148</v>
      </c>
    </row>
    <row r="215" spans="1:65" s="13" customFormat="1">
      <c r="B215" s="164"/>
      <c r="D215" s="160" t="s">
        <v>159</v>
      </c>
      <c r="E215" s="165" t="s">
        <v>1</v>
      </c>
      <c r="F215" s="166" t="s">
        <v>2835</v>
      </c>
      <c r="H215" s="165" t="s">
        <v>1</v>
      </c>
      <c r="L215" s="164"/>
      <c r="M215" s="167"/>
      <c r="N215" s="168"/>
      <c r="O215" s="168"/>
      <c r="P215" s="168"/>
      <c r="Q215" s="168"/>
      <c r="R215" s="168"/>
      <c r="S215" s="168"/>
      <c r="T215" s="169"/>
      <c r="AT215" s="165" t="s">
        <v>159</v>
      </c>
      <c r="AU215" s="165" t="s">
        <v>18</v>
      </c>
      <c r="AV215" s="13" t="s">
        <v>18</v>
      </c>
      <c r="AW215" s="13" t="s">
        <v>30</v>
      </c>
      <c r="AX215" s="13" t="s">
        <v>73</v>
      </c>
      <c r="AY215" s="165" t="s">
        <v>148</v>
      </c>
    </row>
    <row r="216" spans="1:65" s="14" customFormat="1">
      <c r="B216" s="170"/>
      <c r="D216" s="160" t="s">
        <v>159</v>
      </c>
      <c r="E216" s="171" t="s">
        <v>1</v>
      </c>
      <c r="F216" s="172" t="s">
        <v>81</v>
      </c>
      <c r="H216" s="173">
        <v>2</v>
      </c>
      <c r="L216" s="170"/>
      <c r="M216" s="174"/>
      <c r="N216" s="175"/>
      <c r="O216" s="175"/>
      <c r="P216" s="175"/>
      <c r="Q216" s="175"/>
      <c r="R216" s="175"/>
      <c r="S216" s="175"/>
      <c r="T216" s="176"/>
      <c r="AT216" s="171" t="s">
        <v>159</v>
      </c>
      <c r="AU216" s="171" t="s">
        <v>18</v>
      </c>
      <c r="AV216" s="14" t="s">
        <v>81</v>
      </c>
      <c r="AW216" s="14" t="s">
        <v>30</v>
      </c>
      <c r="AX216" s="14" t="s">
        <v>73</v>
      </c>
      <c r="AY216" s="171" t="s">
        <v>148</v>
      </c>
    </row>
    <row r="217" spans="1:65" s="15" customFormat="1">
      <c r="B217" s="177"/>
      <c r="D217" s="160" t="s">
        <v>159</v>
      </c>
      <c r="E217" s="178" t="s">
        <v>1</v>
      </c>
      <c r="F217" s="179" t="s">
        <v>164</v>
      </c>
      <c r="H217" s="180">
        <v>4</v>
      </c>
      <c r="L217" s="177"/>
      <c r="M217" s="181"/>
      <c r="N217" s="182"/>
      <c r="O217" s="182"/>
      <c r="P217" s="182"/>
      <c r="Q217" s="182"/>
      <c r="R217" s="182"/>
      <c r="S217" s="182"/>
      <c r="T217" s="183"/>
      <c r="AT217" s="178" t="s">
        <v>159</v>
      </c>
      <c r="AU217" s="178" t="s">
        <v>18</v>
      </c>
      <c r="AV217" s="15" t="s">
        <v>155</v>
      </c>
      <c r="AW217" s="15" t="s">
        <v>30</v>
      </c>
      <c r="AX217" s="15" t="s">
        <v>18</v>
      </c>
      <c r="AY217" s="178" t="s">
        <v>148</v>
      </c>
    </row>
    <row r="218" spans="1:65" s="2" customFormat="1" ht="21.75" customHeight="1">
      <c r="A218" s="214"/>
      <c r="B218" s="147"/>
      <c r="C218" s="148" t="s">
        <v>276</v>
      </c>
      <c r="D218" s="148" t="s">
        <v>150</v>
      </c>
      <c r="E218" s="149" t="s">
        <v>1099</v>
      </c>
      <c r="F218" s="150" t="s">
        <v>1100</v>
      </c>
      <c r="G218" s="151" t="s">
        <v>1421</v>
      </c>
      <c r="H218" s="152">
        <v>18</v>
      </c>
      <c r="I218" s="153">
        <v>0</v>
      </c>
      <c r="J218" s="153">
        <f>ROUND(I218*H218,2)</f>
        <v>0</v>
      </c>
      <c r="K218" s="150" t="s">
        <v>1</v>
      </c>
      <c r="L218" s="31"/>
      <c r="M218" s="154" t="s">
        <v>1</v>
      </c>
      <c r="N218" s="155" t="s">
        <v>38</v>
      </c>
      <c r="O218" s="156">
        <v>0.248</v>
      </c>
      <c r="P218" s="156">
        <f>O218*H218</f>
        <v>4.4640000000000004</v>
      </c>
      <c r="Q218" s="156">
        <v>0.45584400000000003</v>
      </c>
      <c r="R218" s="156">
        <f>Q218*H218</f>
        <v>8.2051920000000003</v>
      </c>
      <c r="S218" s="156">
        <v>0</v>
      </c>
      <c r="T218" s="157">
        <f>S218*H218</f>
        <v>0</v>
      </c>
      <c r="U218" s="214"/>
      <c r="V218" s="214"/>
      <c r="W218" s="214"/>
      <c r="X218" s="214"/>
      <c r="Y218" s="214"/>
      <c r="Z218" s="214"/>
      <c r="AA218" s="214"/>
      <c r="AB218" s="214"/>
      <c r="AC218" s="214"/>
      <c r="AD218" s="214"/>
      <c r="AE218" s="214"/>
      <c r="AR218" s="158" t="s">
        <v>155</v>
      </c>
      <c r="AT218" s="158" t="s">
        <v>150</v>
      </c>
      <c r="AU218" s="158" t="s">
        <v>18</v>
      </c>
      <c r="AY218" s="18" t="s">
        <v>148</v>
      </c>
      <c r="BE218" s="159">
        <f>IF(N218="základní",J218,0)</f>
        <v>0</v>
      </c>
      <c r="BF218" s="159">
        <f>IF(N218="snížená",J218,0)</f>
        <v>0</v>
      </c>
      <c r="BG218" s="159">
        <f>IF(N218="zákl. přenesená",J218,0)</f>
        <v>0</v>
      </c>
      <c r="BH218" s="159">
        <f>IF(N218="sníž. přenesená",J218,0)</f>
        <v>0</v>
      </c>
      <c r="BI218" s="159">
        <f>IF(N218="nulová",J218,0)</f>
        <v>0</v>
      </c>
      <c r="BJ218" s="18" t="s">
        <v>18</v>
      </c>
      <c r="BK218" s="159">
        <f>ROUND(I218*H218,2)</f>
        <v>0</v>
      </c>
      <c r="BL218" s="18" t="s">
        <v>155</v>
      </c>
      <c r="BM218" s="158" t="s">
        <v>2836</v>
      </c>
    </row>
    <row r="219" spans="1:65" s="2" customFormat="1" ht="19.5">
      <c r="A219" s="214"/>
      <c r="B219" s="31"/>
      <c r="C219" s="214"/>
      <c r="D219" s="160" t="s">
        <v>157</v>
      </c>
      <c r="E219" s="214"/>
      <c r="F219" s="161" t="s">
        <v>1102</v>
      </c>
      <c r="G219" s="214"/>
      <c r="H219" s="214"/>
      <c r="I219" s="214"/>
      <c r="J219" s="214"/>
      <c r="K219" s="214"/>
      <c r="L219" s="31"/>
      <c r="M219" s="162"/>
      <c r="N219" s="163"/>
      <c r="O219" s="56"/>
      <c r="P219" s="56"/>
      <c r="Q219" s="56"/>
      <c r="R219" s="56"/>
      <c r="S219" s="56"/>
      <c r="T219" s="57"/>
      <c r="U219" s="214"/>
      <c r="V219" s="214"/>
      <c r="W219" s="214"/>
      <c r="X219" s="214"/>
      <c r="Y219" s="214"/>
      <c r="Z219" s="214"/>
      <c r="AA219" s="214"/>
      <c r="AB219" s="214"/>
      <c r="AC219" s="214"/>
      <c r="AD219" s="214"/>
      <c r="AE219" s="214"/>
      <c r="AT219" s="18" t="s">
        <v>157</v>
      </c>
      <c r="AU219" s="18" t="s">
        <v>18</v>
      </c>
    </row>
    <row r="220" spans="1:65" s="2" customFormat="1" ht="136.5">
      <c r="A220" s="214"/>
      <c r="B220" s="31"/>
      <c r="C220" s="214"/>
      <c r="D220" s="160" t="s">
        <v>1565</v>
      </c>
      <c r="E220" s="214"/>
      <c r="F220" s="200" t="s">
        <v>1635</v>
      </c>
      <c r="G220" s="214"/>
      <c r="H220" s="214"/>
      <c r="I220" s="214"/>
      <c r="J220" s="214"/>
      <c r="K220" s="214"/>
      <c r="L220" s="31"/>
      <c r="M220" s="162"/>
      <c r="N220" s="163"/>
      <c r="O220" s="56"/>
      <c r="P220" s="56"/>
      <c r="Q220" s="56"/>
      <c r="R220" s="56"/>
      <c r="S220" s="56"/>
      <c r="T220" s="57"/>
      <c r="U220" s="214"/>
      <c r="V220" s="214"/>
      <c r="W220" s="214"/>
      <c r="X220" s="214"/>
      <c r="Y220" s="214"/>
      <c r="Z220" s="214"/>
      <c r="AA220" s="214"/>
      <c r="AB220" s="214"/>
      <c r="AC220" s="214"/>
      <c r="AD220" s="214"/>
      <c r="AE220" s="214"/>
      <c r="AT220" s="18" t="s">
        <v>1565</v>
      </c>
      <c r="AU220" s="18" t="s">
        <v>18</v>
      </c>
    </row>
    <row r="221" spans="1:65" s="13" customFormat="1">
      <c r="B221" s="164"/>
      <c r="D221" s="160" t="s">
        <v>159</v>
      </c>
      <c r="E221" s="165" t="s">
        <v>1</v>
      </c>
      <c r="F221" s="166" t="s">
        <v>2837</v>
      </c>
      <c r="H221" s="165" t="s">
        <v>1</v>
      </c>
      <c r="L221" s="164"/>
      <c r="M221" s="167"/>
      <c r="N221" s="168"/>
      <c r="O221" s="168"/>
      <c r="P221" s="168"/>
      <c r="Q221" s="168"/>
      <c r="R221" s="168"/>
      <c r="S221" s="168"/>
      <c r="T221" s="169"/>
      <c r="AT221" s="165" t="s">
        <v>159</v>
      </c>
      <c r="AU221" s="165" t="s">
        <v>18</v>
      </c>
      <c r="AV221" s="13" t="s">
        <v>18</v>
      </c>
      <c r="AW221" s="13" t="s">
        <v>30</v>
      </c>
      <c r="AX221" s="13" t="s">
        <v>73</v>
      </c>
      <c r="AY221" s="165" t="s">
        <v>148</v>
      </c>
    </row>
    <row r="222" spans="1:65" s="14" customFormat="1">
      <c r="B222" s="170"/>
      <c r="D222" s="160" t="s">
        <v>159</v>
      </c>
      <c r="E222" s="171" t="s">
        <v>1</v>
      </c>
      <c r="F222" s="172" t="s">
        <v>2838</v>
      </c>
      <c r="H222" s="173">
        <v>18</v>
      </c>
      <c r="L222" s="170"/>
      <c r="M222" s="174"/>
      <c r="N222" s="175"/>
      <c r="O222" s="175"/>
      <c r="P222" s="175"/>
      <c r="Q222" s="175"/>
      <c r="R222" s="175"/>
      <c r="S222" s="175"/>
      <c r="T222" s="176"/>
      <c r="AT222" s="171" t="s">
        <v>159</v>
      </c>
      <c r="AU222" s="171" t="s">
        <v>18</v>
      </c>
      <c r="AV222" s="14" t="s">
        <v>81</v>
      </c>
      <c r="AW222" s="14" t="s">
        <v>30</v>
      </c>
      <c r="AX222" s="14" t="s">
        <v>73</v>
      </c>
      <c r="AY222" s="171" t="s">
        <v>148</v>
      </c>
    </row>
    <row r="223" spans="1:65" s="15" customFormat="1">
      <c r="B223" s="177"/>
      <c r="D223" s="160" t="s">
        <v>159</v>
      </c>
      <c r="E223" s="178" t="s">
        <v>1</v>
      </c>
      <c r="F223" s="179" t="s">
        <v>164</v>
      </c>
      <c r="H223" s="180">
        <v>18</v>
      </c>
      <c r="L223" s="177"/>
      <c r="M223" s="181"/>
      <c r="N223" s="182"/>
      <c r="O223" s="182"/>
      <c r="P223" s="182"/>
      <c r="Q223" s="182"/>
      <c r="R223" s="182"/>
      <c r="S223" s="182"/>
      <c r="T223" s="183"/>
      <c r="AT223" s="178" t="s">
        <v>159</v>
      </c>
      <c r="AU223" s="178" t="s">
        <v>18</v>
      </c>
      <c r="AV223" s="15" t="s">
        <v>155</v>
      </c>
      <c r="AW223" s="15" t="s">
        <v>30</v>
      </c>
      <c r="AX223" s="15" t="s">
        <v>18</v>
      </c>
      <c r="AY223" s="178" t="s">
        <v>148</v>
      </c>
    </row>
    <row r="224" spans="1:65" s="2" customFormat="1" ht="21.75" customHeight="1">
      <c r="A224" s="214"/>
      <c r="B224" s="147"/>
      <c r="C224" s="148" t="s">
        <v>283</v>
      </c>
      <c r="D224" s="148" t="s">
        <v>150</v>
      </c>
      <c r="E224" s="149" t="s">
        <v>2839</v>
      </c>
      <c r="F224" s="150" t="s">
        <v>2840</v>
      </c>
      <c r="G224" s="151" t="s">
        <v>1421</v>
      </c>
      <c r="H224" s="152">
        <v>12.8</v>
      </c>
      <c r="I224" s="153">
        <v>0</v>
      </c>
      <c r="J224" s="153">
        <f>ROUND(I224*H224,2)</f>
        <v>0</v>
      </c>
      <c r="K224" s="150" t="s">
        <v>1</v>
      </c>
      <c r="L224" s="31"/>
      <c r="M224" s="154" t="s">
        <v>1</v>
      </c>
      <c r="N224" s="155" t="s">
        <v>38</v>
      </c>
      <c r="O224" s="156">
        <v>1.85</v>
      </c>
      <c r="P224" s="156">
        <f>O224*H224</f>
        <v>23.680000000000003</v>
      </c>
      <c r="Q224" s="156">
        <v>2.102E-2</v>
      </c>
      <c r="R224" s="156">
        <f>Q224*H224</f>
        <v>0.26905600000000002</v>
      </c>
      <c r="S224" s="156">
        <v>0</v>
      </c>
      <c r="T224" s="157">
        <f>S224*H224</f>
        <v>0</v>
      </c>
      <c r="U224" s="214"/>
      <c r="V224" s="214"/>
      <c r="W224" s="214"/>
      <c r="X224" s="214"/>
      <c r="Y224" s="214"/>
      <c r="Z224" s="214"/>
      <c r="AA224" s="214"/>
      <c r="AB224" s="214"/>
      <c r="AC224" s="214"/>
      <c r="AD224" s="214"/>
      <c r="AE224" s="214"/>
      <c r="AR224" s="158" t="s">
        <v>155</v>
      </c>
      <c r="AT224" s="158" t="s">
        <v>150</v>
      </c>
      <c r="AU224" s="158" t="s">
        <v>18</v>
      </c>
      <c r="AY224" s="18" t="s">
        <v>148</v>
      </c>
      <c r="BE224" s="159">
        <f>IF(N224="základní",J224,0)</f>
        <v>0</v>
      </c>
      <c r="BF224" s="159">
        <f>IF(N224="snížená",J224,0)</f>
        <v>0</v>
      </c>
      <c r="BG224" s="159">
        <f>IF(N224="zákl. přenesená",J224,0)</f>
        <v>0</v>
      </c>
      <c r="BH224" s="159">
        <f>IF(N224="sníž. přenesená",J224,0)</f>
        <v>0</v>
      </c>
      <c r="BI224" s="159">
        <f>IF(N224="nulová",J224,0)</f>
        <v>0</v>
      </c>
      <c r="BJ224" s="18" t="s">
        <v>18</v>
      </c>
      <c r="BK224" s="159">
        <f>ROUND(I224*H224,2)</f>
        <v>0</v>
      </c>
      <c r="BL224" s="18" t="s">
        <v>155</v>
      </c>
      <c r="BM224" s="158" t="s">
        <v>2841</v>
      </c>
    </row>
    <row r="225" spans="1:65" s="2" customFormat="1" ht="19.5">
      <c r="A225" s="214"/>
      <c r="B225" s="31"/>
      <c r="C225" s="214"/>
      <c r="D225" s="160" t="s">
        <v>157</v>
      </c>
      <c r="E225" s="214"/>
      <c r="F225" s="161" t="s">
        <v>2842</v>
      </c>
      <c r="G225" s="214"/>
      <c r="H225" s="214"/>
      <c r="I225" s="214"/>
      <c r="J225" s="214"/>
      <c r="K225" s="214"/>
      <c r="L225" s="31"/>
      <c r="M225" s="162"/>
      <c r="N225" s="163"/>
      <c r="O225" s="56"/>
      <c r="P225" s="56"/>
      <c r="Q225" s="56"/>
      <c r="R225" s="56"/>
      <c r="S225" s="56"/>
      <c r="T225" s="57"/>
      <c r="U225" s="214"/>
      <c r="V225" s="214"/>
      <c r="W225" s="214"/>
      <c r="X225" s="214"/>
      <c r="Y225" s="214"/>
      <c r="Z225" s="214"/>
      <c r="AA225" s="214"/>
      <c r="AB225" s="214"/>
      <c r="AC225" s="214"/>
      <c r="AD225" s="214"/>
      <c r="AE225" s="214"/>
      <c r="AT225" s="18" t="s">
        <v>157</v>
      </c>
      <c r="AU225" s="18" t="s">
        <v>18</v>
      </c>
    </row>
    <row r="226" spans="1:65" s="2" customFormat="1" ht="97.5">
      <c r="A226" s="214"/>
      <c r="B226" s="31"/>
      <c r="C226" s="214"/>
      <c r="D226" s="160" t="s">
        <v>1565</v>
      </c>
      <c r="E226" s="214"/>
      <c r="F226" s="200" t="s">
        <v>2843</v>
      </c>
      <c r="G226" s="214"/>
      <c r="H226" s="214"/>
      <c r="I226" s="214"/>
      <c r="J226" s="214"/>
      <c r="K226" s="214"/>
      <c r="L226" s="31"/>
      <c r="M226" s="162"/>
      <c r="N226" s="163"/>
      <c r="O226" s="56"/>
      <c r="P226" s="56"/>
      <c r="Q226" s="56"/>
      <c r="R226" s="56"/>
      <c r="S226" s="56"/>
      <c r="T226" s="57"/>
      <c r="U226" s="214"/>
      <c r="V226" s="214"/>
      <c r="W226" s="214"/>
      <c r="X226" s="214"/>
      <c r="Y226" s="214"/>
      <c r="Z226" s="214"/>
      <c r="AA226" s="214"/>
      <c r="AB226" s="214"/>
      <c r="AC226" s="214"/>
      <c r="AD226" s="214"/>
      <c r="AE226" s="214"/>
      <c r="AT226" s="18" t="s">
        <v>1565</v>
      </c>
      <c r="AU226" s="18" t="s">
        <v>18</v>
      </c>
    </row>
    <row r="227" spans="1:65" s="13" customFormat="1">
      <c r="B227" s="164"/>
      <c r="D227" s="160" t="s">
        <v>159</v>
      </c>
      <c r="E227" s="165" t="s">
        <v>1</v>
      </c>
      <c r="F227" s="166" t="s">
        <v>2844</v>
      </c>
      <c r="H227" s="165" t="s">
        <v>1</v>
      </c>
      <c r="L227" s="164"/>
      <c r="M227" s="167"/>
      <c r="N227" s="168"/>
      <c r="O227" s="168"/>
      <c r="P227" s="168"/>
      <c r="Q227" s="168"/>
      <c r="R227" s="168"/>
      <c r="S227" s="168"/>
      <c r="T227" s="169"/>
      <c r="AT227" s="165" t="s">
        <v>159</v>
      </c>
      <c r="AU227" s="165" t="s">
        <v>18</v>
      </c>
      <c r="AV227" s="13" t="s">
        <v>18</v>
      </c>
      <c r="AW227" s="13" t="s">
        <v>30</v>
      </c>
      <c r="AX227" s="13" t="s">
        <v>73</v>
      </c>
      <c r="AY227" s="165" t="s">
        <v>148</v>
      </c>
    </row>
    <row r="228" spans="1:65" s="14" customFormat="1">
      <c r="B228" s="170"/>
      <c r="D228" s="160" t="s">
        <v>159</v>
      </c>
      <c r="E228" s="171" t="s">
        <v>1</v>
      </c>
      <c r="F228" s="172" t="s">
        <v>2845</v>
      </c>
      <c r="H228" s="173">
        <v>12.8</v>
      </c>
      <c r="L228" s="170"/>
      <c r="M228" s="174"/>
      <c r="N228" s="175"/>
      <c r="O228" s="175"/>
      <c r="P228" s="175"/>
      <c r="Q228" s="175"/>
      <c r="R228" s="175"/>
      <c r="S228" s="175"/>
      <c r="T228" s="176"/>
      <c r="AT228" s="171" t="s">
        <v>159</v>
      </c>
      <c r="AU228" s="171" t="s">
        <v>18</v>
      </c>
      <c r="AV228" s="14" t="s">
        <v>81</v>
      </c>
      <c r="AW228" s="14" t="s">
        <v>30</v>
      </c>
      <c r="AX228" s="14" t="s">
        <v>73</v>
      </c>
      <c r="AY228" s="171" t="s">
        <v>148</v>
      </c>
    </row>
    <row r="229" spans="1:65" s="15" customFormat="1">
      <c r="B229" s="177"/>
      <c r="D229" s="160" t="s">
        <v>159</v>
      </c>
      <c r="E229" s="178" t="s">
        <v>1</v>
      </c>
      <c r="F229" s="179" t="s">
        <v>164</v>
      </c>
      <c r="H229" s="180">
        <v>12.8</v>
      </c>
      <c r="L229" s="177"/>
      <c r="M229" s="181"/>
      <c r="N229" s="182"/>
      <c r="O229" s="182"/>
      <c r="P229" s="182"/>
      <c r="Q229" s="182"/>
      <c r="R229" s="182"/>
      <c r="S229" s="182"/>
      <c r="T229" s="183"/>
      <c r="AT229" s="178" t="s">
        <v>159</v>
      </c>
      <c r="AU229" s="178" t="s">
        <v>18</v>
      </c>
      <c r="AV229" s="15" t="s">
        <v>155</v>
      </c>
      <c r="AW229" s="15" t="s">
        <v>30</v>
      </c>
      <c r="AX229" s="15" t="s">
        <v>18</v>
      </c>
      <c r="AY229" s="178" t="s">
        <v>148</v>
      </c>
    </row>
    <row r="230" spans="1:65" s="2" customFormat="1" ht="21.75" customHeight="1">
      <c r="A230" s="214"/>
      <c r="B230" s="147"/>
      <c r="C230" s="148" t="s">
        <v>7</v>
      </c>
      <c r="D230" s="148" t="s">
        <v>150</v>
      </c>
      <c r="E230" s="149" t="s">
        <v>2846</v>
      </c>
      <c r="F230" s="150" t="s">
        <v>2847</v>
      </c>
      <c r="G230" s="151" t="s">
        <v>1421</v>
      </c>
      <c r="H230" s="152">
        <v>179.2</v>
      </c>
      <c r="I230" s="153">
        <v>0</v>
      </c>
      <c r="J230" s="153">
        <f>ROUND(I230*H230,2)</f>
        <v>0</v>
      </c>
      <c r="K230" s="150" t="s">
        <v>1</v>
      </c>
      <c r="L230" s="31"/>
      <c r="M230" s="154" t="s">
        <v>1</v>
      </c>
      <c r="N230" s="155" t="s">
        <v>38</v>
      </c>
      <c r="O230" s="156">
        <v>1.17</v>
      </c>
      <c r="P230" s="156">
        <f>O230*H230</f>
        <v>209.66399999999999</v>
      </c>
      <c r="Q230" s="156">
        <v>2.102E-2</v>
      </c>
      <c r="R230" s="156">
        <f>Q230*H230</f>
        <v>3.7667839999999999</v>
      </c>
      <c r="S230" s="156">
        <v>0</v>
      </c>
      <c r="T230" s="157">
        <f>S230*H230</f>
        <v>0</v>
      </c>
      <c r="U230" s="214"/>
      <c r="V230" s="214"/>
      <c r="W230" s="214"/>
      <c r="X230" s="214"/>
      <c r="Y230" s="214"/>
      <c r="Z230" s="214"/>
      <c r="AA230" s="214"/>
      <c r="AB230" s="214"/>
      <c r="AC230" s="214"/>
      <c r="AD230" s="214"/>
      <c r="AE230" s="214"/>
      <c r="AR230" s="158" t="s">
        <v>155</v>
      </c>
      <c r="AT230" s="158" t="s">
        <v>150</v>
      </c>
      <c r="AU230" s="158" t="s">
        <v>18</v>
      </c>
      <c r="AY230" s="18" t="s">
        <v>148</v>
      </c>
      <c r="BE230" s="159">
        <f>IF(N230="základní",J230,0)</f>
        <v>0</v>
      </c>
      <c r="BF230" s="159">
        <f>IF(N230="snížená",J230,0)</f>
        <v>0</v>
      </c>
      <c r="BG230" s="159">
        <f>IF(N230="zákl. přenesená",J230,0)</f>
        <v>0</v>
      </c>
      <c r="BH230" s="159">
        <f>IF(N230="sníž. přenesená",J230,0)</f>
        <v>0</v>
      </c>
      <c r="BI230" s="159">
        <f>IF(N230="nulová",J230,0)</f>
        <v>0</v>
      </c>
      <c r="BJ230" s="18" t="s">
        <v>18</v>
      </c>
      <c r="BK230" s="159">
        <f>ROUND(I230*H230,2)</f>
        <v>0</v>
      </c>
      <c r="BL230" s="18" t="s">
        <v>155</v>
      </c>
      <c r="BM230" s="158" t="s">
        <v>2848</v>
      </c>
    </row>
    <row r="231" spans="1:65" s="2" customFormat="1" ht="19.5">
      <c r="A231" s="214"/>
      <c r="B231" s="31"/>
      <c r="C231" s="214"/>
      <c r="D231" s="160" t="s">
        <v>157</v>
      </c>
      <c r="E231" s="214"/>
      <c r="F231" s="161" t="s">
        <v>2849</v>
      </c>
      <c r="G231" s="214"/>
      <c r="H231" s="214"/>
      <c r="I231" s="214"/>
      <c r="J231" s="214"/>
      <c r="K231" s="214"/>
      <c r="L231" s="31"/>
      <c r="M231" s="162"/>
      <c r="N231" s="163"/>
      <c r="O231" s="56"/>
      <c r="P231" s="56"/>
      <c r="Q231" s="56"/>
      <c r="R231" s="56"/>
      <c r="S231" s="56"/>
      <c r="T231" s="57"/>
      <c r="U231" s="214"/>
      <c r="V231" s="214"/>
      <c r="W231" s="214"/>
      <c r="X231" s="214"/>
      <c r="Y231" s="214"/>
      <c r="Z231" s="214"/>
      <c r="AA231" s="214"/>
      <c r="AB231" s="214"/>
      <c r="AC231" s="214"/>
      <c r="AD231" s="214"/>
      <c r="AE231" s="214"/>
      <c r="AT231" s="18" t="s">
        <v>157</v>
      </c>
      <c r="AU231" s="18" t="s">
        <v>18</v>
      </c>
    </row>
    <row r="232" spans="1:65" s="2" customFormat="1" ht="97.5">
      <c r="A232" s="214"/>
      <c r="B232" s="31"/>
      <c r="C232" s="214"/>
      <c r="D232" s="160" t="s">
        <v>1565</v>
      </c>
      <c r="E232" s="214"/>
      <c r="F232" s="200" t="s">
        <v>2843</v>
      </c>
      <c r="G232" s="214"/>
      <c r="H232" s="214"/>
      <c r="I232" s="214"/>
      <c r="J232" s="214"/>
      <c r="K232" s="214"/>
      <c r="L232" s="31"/>
      <c r="M232" s="162"/>
      <c r="N232" s="163"/>
      <c r="O232" s="56"/>
      <c r="P232" s="56"/>
      <c r="Q232" s="56"/>
      <c r="R232" s="56"/>
      <c r="S232" s="56"/>
      <c r="T232" s="57"/>
      <c r="U232" s="214"/>
      <c r="V232" s="214"/>
      <c r="W232" s="214"/>
      <c r="X232" s="214"/>
      <c r="Y232" s="214"/>
      <c r="Z232" s="214"/>
      <c r="AA232" s="214"/>
      <c r="AB232" s="214"/>
      <c r="AC232" s="214"/>
      <c r="AD232" s="214"/>
      <c r="AE232" s="214"/>
      <c r="AT232" s="18" t="s">
        <v>1565</v>
      </c>
      <c r="AU232" s="18" t="s">
        <v>18</v>
      </c>
    </row>
    <row r="233" spans="1:65" s="13" customFormat="1">
      <c r="B233" s="164"/>
      <c r="D233" s="160" t="s">
        <v>159</v>
      </c>
      <c r="E233" s="165" t="s">
        <v>1</v>
      </c>
      <c r="F233" s="166" t="s">
        <v>2844</v>
      </c>
      <c r="H233" s="165" t="s">
        <v>1</v>
      </c>
      <c r="L233" s="164"/>
      <c r="M233" s="167"/>
      <c r="N233" s="168"/>
      <c r="O233" s="168"/>
      <c r="P233" s="168"/>
      <c r="Q233" s="168"/>
      <c r="R233" s="168"/>
      <c r="S233" s="168"/>
      <c r="T233" s="169"/>
      <c r="AT233" s="165" t="s">
        <v>159</v>
      </c>
      <c r="AU233" s="165" t="s">
        <v>18</v>
      </c>
      <c r="AV233" s="13" t="s">
        <v>18</v>
      </c>
      <c r="AW233" s="13" t="s">
        <v>30</v>
      </c>
      <c r="AX233" s="13" t="s">
        <v>73</v>
      </c>
      <c r="AY233" s="165" t="s">
        <v>148</v>
      </c>
    </row>
    <row r="234" spans="1:65" s="14" customFormat="1">
      <c r="B234" s="170"/>
      <c r="D234" s="160" t="s">
        <v>159</v>
      </c>
      <c r="E234" s="171" t="s">
        <v>1</v>
      </c>
      <c r="F234" s="172" t="s">
        <v>2850</v>
      </c>
      <c r="H234" s="173">
        <v>179.2</v>
      </c>
      <c r="L234" s="170"/>
      <c r="M234" s="174"/>
      <c r="N234" s="175"/>
      <c r="O234" s="175"/>
      <c r="P234" s="175"/>
      <c r="Q234" s="175"/>
      <c r="R234" s="175"/>
      <c r="S234" s="175"/>
      <c r="T234" s="176"/>
      <c r="AT234" s="171" t="s">
        <v>159</v>
      </c>
      <c r="AU234" s="171" t="s">
        <v>18</v>
      </c>
      <c r="AV234" s="14" t="s">
        <v>81</v>
      </c>
      <c r="AW234" s="14" t="s">
        <v>30</v>
      </c>
      <c r="AX234" s="14" t="s">
        <v>73</v>
      </c>
      <c r="AY234" s="171" t="s">
        <v>148</v>
      </c>
    </row>
    <row r="235" spans="1:65" s="15" customFormat="1">
      <c r="B235" s="177"/>
      <c r="D235" s="160" t="s">
        <v>159</v>
      </c>
      <c r="E235" s="178" t="s">
        <v>1</v>
      </c>
      <c r="F235" s="179" t="s">
        <v>164</v>
      </c>
      <c r="H235" s="180">
        <v>179.2</v>
      </c>
      <c r="L235" s="177"/>
      <c r="M235" s="181"/>
      <c r="N235" s="182"/>
      <c r="O235" s="182"/>
      <c r="P235" s="182"/>
      <c r="Q235" s="182"/>
      <c r="R235" s="182"/>
      <c r="S235" s="182"/>
      <c r="T235" s="183"/>
      <c r="AT235" s="178" t="s">
        <v>159</v>
      </c>
      <c r="AU235" s="178" t="s">
        <v>18</v>
      </c>
      <c r="AV235" s="15" t="s">
        <v>155</v>
      </c>
      <c r="AW235" s="15" t="s">
        <v>30</v>
      </c>
      <c r="AX235" s="15" t="s">
        <v>18</v>
      </c>
      <c r="AY235" s="178" t="s">
        <v>148</v>
      </c>
    </row>
    <row r="236" spans="1:65" s="2" customFormat="1" ht="21.75" customHeight="1">
      <c r="A236" s="214"/>
      <c r="B236" s="147"/>
      <c r="C236" s="148" t="s">
        <v>300</v>
      </c>
      <c r="D236" s="148" t="s">
        <v>150</v>
      </c>
      <c r="E236" s="149" t="s">
        <v>2851</v>
      </c>
      <c r="F236" s="150" t="s">
        <v>2852</v>
      </c>
      <c r="G236" s="151" t="s">
        <v>1421</v>
      </c>
      <c r="H236" s="152">
        <v>13.74</v>
      </c>
      <c r="I236" s="153">
        <v>0</v>
      </c>
      <c r="J236" s="153">
        <f>ROUND(I236*H236,2)</f>
        <v>0</v>
      </c>
      <c r="K236" s="150" t="s">
        <v>1</v>
      </c>
      <c r="L236" s="31"/>
      <c r="M236" s="154" t="s">
        <v>1</v>
      </c>
      <c r="N236" s="155" t="s">
        <v>38</v>
      </c>
      <c r="O236" s="156">
        <v>3.71</v>
      </c>
      <c r="P236" s="156">
        <f>O236*H236</f>
        <v>50.9754</v>
      </c>
      <c r="Q236" s="156">
        <v>1.031199</v>
      </c>
      <c r="R236" s="156">
        <f>Q236*H236</f>
        <v>14.16867426</v>
      </c>
      <c r="S236" s="156">
        <v>0</v>
      </c>
      <c r="T236" s="157">
        <f>S236*H236</f>
        <v>0</v>
      </c>
      <c r="U236" s="214"/>
      <c r="V236" s="214"/>
      <c r="W236" s="214"/>
      <c r="X236" s="214"/>
      <c r="Y236" s="214"/>
      <c r="Z236" s="214"/>
      <c r="AA236" s="214"/>
      <c r="AB236" s="214"/>
      <c r="AC236" s="214"/>
      <c r="AD236" s="214"/>
      <c r="AE236" s="214"/>
      <c r="AR236" s="158" t="s">
        <v>155</v>
      </c>
      <c r="AT236" s="158" t="s">
        <v>150</v>
      </c>
      <c r="AU236" s="158" t="s">
        <v>18</v>
      </c>
      <c r="AY236" s="18" t="s">
        <v>148</v>
      </c>
      <c r="BE236" s="159">
        <f>IF(N236="základní",J236,0)</f>
        <v>0</v>
      </c>
      <c r="BF236" s="159">
        <f>IF(N236="snížená",J236,0)</f>
        <v>0</v>
      </c>
      <c r="BG236" s="159">
        <f>IF(N236="zákl. přenesená",J236,0)</f>
        <v>0</v>
      </c>
      <c r="BH236" s="159">
        <f>IF(N236="sníž. přenesená",J236,0)</f>
        <v>0</v>
      </c>
      <c r="BI236" s="159">
        <f>IF(N236="nulová",J236,0)</f>
        <v>0</v>
      </c>
      <c r="BJ236" s="18" t="s">
        <v>18</v>
      </c>
      <c r="BK236" s="159">
        <f>ROUND(I236*H236,2)</f>
        <v>0</v>
      </c>
      <c r="BL236" s="18" t="s">
        <v>155</v>
      </c>
      <c r="BM236" s="158" t="s">
        <v>2853</v>
      </c>
    </row>
    <row r="237" spans="1:65" s="2" customFormat="1" ht="29.25">
      <c r="A237" s="214"/>
      <c r="B237" s="31"/>
      <c r="C237" s="214"/>
      <c r="D237" s="160" t="s">
        <v>157</v>
      </c>
      <c r="E237" s="214"/>
      <c r="F237" s="161" t="s">
        <v>2854</v>
      </c>
      <c r="G237" s="214"/>
      <c r="H237" s="214"/>
      <c r="I237" s="214"/>
      <c r="J237" s="214"/>
      <c r="K237" s="214"/>
      <c r="L237" s="31"/>
      <c r="M237" s="162"/>
      <c r="N237" s="163"/>
      <c r="O237" s="56"/>
      <c r="P237" s="56"/>
      <c r="Q237" s="56"/>
      <c r="R237" s="56"/>
      <c r="S237" s="56"/>
      <c r="T237" s="57"/>
      <c r="U237" s="214"/>
      <c r="V237" s="214"/>
      <c r="W237" s="214"/>
      <c r="X237" s="214"/>
      <c r="Y237" s="214"/>
      <c r="Z237" s="214"/>
      <c r="AA237" s="214"/>
      <c r="AB237" s="214"/>
      <c r="AC237" s="214"/>
      <c r="AD237" s="214"/>
      <c r="AE237" s="214"/>
      <c r="AT237" s="18" t="s">
        <v>157</v>
      </c>
      <c r="AU237" s="18" t="s">
        <v>18</v>
      </c>
    </row>
    <row r="238" spans="1:65" s="2" customFormat="1" ht="78">
      <c r="A238" s="214"/>
      <c r="B238" s="31"/>
      <c r="C238" s="214"/>
      <c r="D238" s="160" t="s">
        <v>1565</v>
      </c>
      <c r="E238" s="214"/>
      <c r="F238" s="200" t="s">
        <v>1641</v>
      </c>
      <c r="G238" s="214"/>
      <c r="H238" s="214"/>
      <c r="I238" s="214"/>
      <c r="J238" s="214"/>
      <c r="K238" s="214"/>
      <c r="L238" s="31"/>
      <c r="M238" s="162"/>
      <c r="N238" s="163"/>
      <c r="O238" s="56"/>
      <c r="P238" s="56"/>
      <c r="Q238" s="56"/>
      <c r="R238" s="56"/>
      <c r="S238" s="56"/>
      <c r="T238" s="57"/>
      <c r="U238" s="214"/>
      <c r="V238" s="214"/>
      <c r="W238" s="214"/>
      <c r="X238" s="214"/>
      <c r="Y238" s="214"/>
      <c r="Z238" s="214"/>
      <c r="AA238" s="214"/>
      <c r="AB238" s="214"/>
      <c r="AC238" s="214"/>
      <c r="AD238" s="214"/>
      <c r="AE238" s="214"/>
      <c r="AT238" s="18" t="s">
        <v>1565</v>
      </c>
      <c r="AU238" s="18" t="s">
        <v>18</v>
      </c>
    </row>
    <row r="239" spans="1:65" s="13" customFormat="1">
      <c r="B239" s="164"/>
      <c r="D239" s="160" t="s">
        <v>159</v>
      </c>
      <c r="E239" s="165" t="s">
        <v>1</v>
      </c>
      <c r="F239" s="166" t="s">
        <v>2855</v>
      </c>
      <c r="H239" s="165" t="s">
        <v>1</v>
      </c>
      <c r="L239" s="164"/>
      <c r="M239" s="167"/>
      <c r="N239" s="168"/>
      <c r="O239" s="168"/>
      <c r="P239" s="168"/>
      <c r="Q239" s="168"/>
      <c r="R239" s="168"/>
      <c r="S239" s="168"/>
      <c r="T239" s="169"/>
      <c r="AT239" s="165" t="s">
        <v>159</v>
      </c>
      <c r="AU239" s="165" t="s">
        <v>18</v>
      </c>
      <c r="AV239" s="13" t="s">
        <v>18</v>
      </c>
      <c r="AW239" s="13" t="s">
        <v>30</v>
      </c>
      <c r="AX239" s="13" t="s">
        <v>73</v>
      </c>
      <c r="AY239" s="165" t="s">
        <v>148</v>
      </c>
    </row>
    <row r="240" spans="1:65" s="14" customFormat="1">
      <c r="B240" s="170"/>
      <c r="D240" s="160" t="s">
        <v>159</v>
      </c>
      <c r="E240" s="171" t="s">
        <v>1</v>
      </c>
      <c r="F240" s="172" t="s">
        <v>2856</v>
      </c>
      <c r="H240" s="173">
        <v>6.87</v>
      </c>
      <c r="L240" s="170"/>
      <c r="M240" s="174"/>
      <c r="N240" s="175"/>
      <c r="O240" s="175"/>
      <c r="P240" s="175"/>
      <c r="Q240" s="175"/>
      <c r="R240" s="175"/>
      <c r="S240" s="175"/>
      <c r="T240" s="176"/>
      <c r="AT240" s="171" t="s">
        <v>159</v>
      </c>
      <c r="AU240" s="171" t="s">
        <v>18</v>
      </c>
      <c r="AV240" s="14" t="s">
        <v>81</v>
      </c>
      <c r="AW240" s="14" t="s">
        <v>30</v>
      </c>
      <c r="AX240" s="14" t="s">
        <v>73</v>
      </c>
      <c r="AY240" s="171" t="s">
        <v>148</v>
      </c>
    </row>
    <row r="241" spans="1:65" s="13" customFormat="1">
      <c r="B241" s="164"/>
      <c r="D241" s="160" t="s">
        <v>159</v>
      </c>
      <c r="E241" s="165" t="s">
        <v>1</v>
      </c>
      <c r="F241" s="166" t="s">
        <v>2857</v>
      </c>
      <c r="H241" s="165" t="s">
        <v>1</v>
      </c>
      <c r="L241" s="164"/>
      <c r="M241" s="167"/>
      <c r="N241" s="168"/>
      <c r="O241" s="168"/>
      <c r="P241" s="168"/>
      <c r="Q241" s="168"/>
      <c r="R241" s="168"/>
      <c r="S241" s="168"/>
      <c r="T241" s="169"/>
      <c r="AT241" s="165" t="s">
        <v>159</v>
      </c>
      <c r="AU241" s="165" t="s">
        <v>18</v>
      </c>
      <c r="AV241" s="13" t="s">
        <v>18</v>
      </c>
      <c r="AW241" s="13" t="s">
        <v>30</v>
      </c>
      <c r="AX241" s="13" t="s">
        <v>73</v>
      </c>
      <c r="AY241" s="165" t="s">
        <v>148</v>
      </c>
    </row>
    <row r="242" spans="1:65" s="14" customFormat="1">
      <c r="B242" s="170"/>
      <c r="D242" s="160" t="s">
        <v>159</v>
      </c>
      <c r="E242" s="171" t="s">
        <v>1</v>
      </c>
      <c r="F242" s="172" t="s">
        <v>2858</v>
      </c>
      <c r="H242" s="173">
        <v>6.87</v>
      </c>
      <c r="L242" s="170"/>
      <c r="M242" s="174"/>
      <c r="N242" s="175"/>
      <c r="O242" s="175"/>
      <c r="P242" s="175"/>
      <c r="Q242" s="175"/>
      <c r="R242" s="175"/>
      <c r="S242" s="175"/>
      <c r="T242" s="176"/>
      <c r="AT242" s="171" t="s">
        <v>159</v>
      </c>
      <c r="AU242" s="171" t="s">
        <v>18</v>
      </c>
      <c r="AV242" s="14" t="s">
        <v>81</v>
      </c>
      <c r="AW242" s="14" t="s">
        <v>30</v>
      </c>
      <c r="AX242" s="14" t="s">
        <v>73</v>
      </c>
      <c r="AY242" s="171" t="s">
        <v>148</v>
      </c>
    </row>
    <row r="243" spans="1:65" s="15" customFormat="1">
      <c r="B243" s="177"/>
      <c r="D243" s="160" t="s">
        <v>159</v>
      </c>
      <c r="E243" s="178" t="s">
        <v>1</v>
      </c>
      <c r="F243" s="179" t="s">
        <v>164</v>
      </c>
      <c r="H243" s="180">
        <v>13.74</v>
      </c>
      <c r="L243" s="177"/>
      <c r="M243" s="181"/>
      <c r="N243" s="182"/>
      <c r="O243" s="182"/>
      <c r="P243" s="182"/>
      <c r="Q243" s="182"/>
      <c r="R243" s="182"/>
      <c r="S243" s="182"/>
      <c r="T243" s="183"/>
      <c r="AT243" s="178" t="s">
        <v>159</v>
      </c>
      <c r="AU243" s="178" t="s">
        <v>18</v>
      </c>
      <c r="AV243" s="15" t="s">
        <v>155</v>
      </c>
      <c r="AW243" s="15" t="s">
        <v>30</v>
      </c>
      <c r="AX243" s="15" t="s">
        <v>18</v>
      </c>
      <c r="AY243" s="178" t="s">
        <v>148</v>
      </c>
    </row>
    <row r="244" spans="1:65" s="12" customFormat="1" ht="25.9" customHeight="1">
      <c r="B244" s="135"/>
      <c r="D244" s="136" t="s">
        <v>72</v>
      </c>
      <c r="E244" s="137" t="s">
        <v>186</v>
      </c>
      <c r="F244" s="137" t="s">
        <v>2859</v>
      </c>
      <c r="J244" s="138">
        <f>BK244</f>
        <v>0</v>
      </c>
      <c r="L244" s="135"/>
      <c r="M244" s="139"/>
      <c r="N244" s="140"/>
      <c r="O244" s="140"/>
      <c r="P244" s="141">
        <f>SUM(P245:P264)</f>
        <v>1691.5940000000001</v>
      </c>
      <c r="Q244" s="140"/>
      <c r="R244" s="141">
        <f>SUM(R245:R264)</f>
        <v>31.282040999999996</v>
      </c>
      <c r="S244" s="140"/>
      <c r="T244" s="142">
        <f>SUM(T245:T264)</f>
        <v>37.184000000000005</v>
      </c>
      <c r="AR244" s="136" t="s">
        <v>18</v>
      </c>
      <c r="AT244" s="143" t="s">
        <v>72</v>
      </c>
      <c r="AU244" s="143" t="s">
        <v>73</v>
      </c>
      <c r="AY244" s="136" t="s">
        <v>148</v>
      </c>
      <c r="BK244" s="144">
        <f>SUM(BK245:BK264)</f>
        <v>0</v>
      </c>
    </row>
    <row r="245" spans="1:65" s="2" customFormat="1" ht="21.75" customHeight="1">
      <c r="A245" s="214"/>
      <c r="B245" s="147"/>
      <c r="C245" s="148" t="s">
        <v>307</v>
      </c>
      <c r="D245" s="148" t="s">
        <v>150</v>
      </c>
      <c r="E245" s="149" t="s">
        <v>2860</v>
      </c>
      <c r="F245" s="150" t="s">
        <v>2861</v>
      </c>
      <c r="G245" s="151" t="s">
        <v>1407</v>
      </c>
      <c r="H245" s="152">
        <v>222</v>
      </c>
      <c r="I245" s="153">
        <v>0</v>
      </c>
      <c r="J245" s="153">
        <f>ROUND(I245*H245,2)</f>
        <v>0</v>
      </c>
      <c r="K245" s="150" t="s">
        <v>1</v>
      </c>
      <c r="L245" s="31"/>
      <c r="M245" s="154" t="s">
        <v>1</v>
      </c>
      <c r="N245" s="155" t="s">
        <v>38</v>
      </c>
      <c r="O245" s="156">
        <v>0.504</v>
      </c>
      <c r="P245" s="156">
        <f>O245*H245</f>
        <v>111.88800000000001</v>
      </c>
      <c r="Q245" s="156">
        <v>5.8299999999999997E-4</v>
      </c>
      <c r="R245" s="156">
        <f>Q245*H245</f>
        <v>0.12942599999999999</v>
      </c>
      <c r="S245" s="156">
        <v>0.16600000000000001</v>
      </c>
      <c r="T245" s="157">
        <f>S245*H245</f>
        <v>36.852000000000004</v>
      </c>
      <c r="U245" s="214"/>
      <c r="V245" s="214"/>
      <c r="W245" s="214"/>
      <c r="X245" s="214"/>
      <c r="Y245" s="214"/>
      <c r="Z245" s="214"/>
      <c r="AA245" s="214"/>
      <c r="AB245" s="214"/>
      <c r="AC245" s="214"/>
      <c r="AD245" s="214"/>
      <c r="AE245" s="214"/>
      <c r="AR245" s="158" t="s">
        <v>155</v>
      </c>
      <c r="AT245" s="158" t="s">
        <v>150</v>
      </c>
      <c r="AU245" s="158" t="s">
        <v>18</v>
      </c>
      <c r="AY245" s="18" t="s">
        <v>148</v>
      </c>
      <c r="BE245" s="159">
        <f>IF(N245="základní",J245,0)</f>
        <v>0</v>
      </c>
      <c r="BF245" s="159">
        <f>IF(N245="snížená",J245,0)</f>
        <v>0</v>
      </c>
      <c r="BG245" s="159">
        <f>IF(N245="zákl. přenesená",J245,0)</f>
        <v>0</v>
      </c>
      <c r="BH245" s="159">
        <f>IF(N245="sníž. přenesená",J245,0)</f>
        <v>0</v>
      </c>
      <c r="BI245" s="159">
        <f>IF(N245="nulová",J245,0)</f>
        <v>0</v>
      </c>
      <c r="BJ245" s="18" t="s">
        <v>18</v>
      </c>
      <c r="BK245" s="159">
        <f>ROUND(I245*H245,2)</f>
        <v>0</v>
      </c>
      <c r="BL245" s="18" t="s">
        <v>155</v>
      </c>
      <c r="BM245" s="158" t="s">
        <v>2862</v>
      </c>
    </row>
    <row r="246" spans="1:65" s="2" customFormat="1" ht="19.5">
      <c r="A246" s="214"/>
      <c r="B246" s="31"/>
      <c r="C246" s="214"/>
      <c r="D246" s="160" t="s">
        <v>157</v>
      </c>
      <c r="E246" s="214"/>
      <c r="F246" s="161" t="s">
        <v>2863</v>
      </c>
      <c r="G246" s="214"/>
      <c r="H246" s="214"/>
      <c r="I246" s="214"/>
      <c r="J246" s="214"/>
      <c r="K246" s="214"/>
      <c r="L246" s="31"/>
      <c r="M246" s="162"/>
      <c r="N246" s="163"/>
      <c r="O246" s="56"/>
      <c r="P246" s="56"/>
      <c r="Q246" s="56"/>
      <c r="R246" s="56"/>
      <c r="S246" s="56"/>
      <c r="T246" s="57"/>
      <c r="U246" s="214"/>
      <c r="V246" s="214"/>
      <c r="W246" s="214"/>
      <c r="X246" s="214"/>
      <c r="Y246" s="214"/>
      <c r="Z246" s="214"/>
      <c r="AA246" s="214"/>
      <c r="AB246" s="214"/>
      <c r="AC246" s="214"/>
      <c r="AD246" s="214"/>
      <c r="AE246" s="214"/>
      <c r="AT246" s="18" t="s">
        <v>157</v>
      </c>
      <c r="AU246" s="18" t="s">
        <v>18</v>
      </c>
    </row>
    <row r="247" spans="1:65" s="2" customFormat="1" ht="21.75" customHeight="1">
      <c r="A247" s="214"/>
      <c r="B247" s="147"/>
      <c r="C247" s="148" t="s">
        <v>312</v>
      </c>
      <c r="D247" s="148" t="s">
        <v>150</v>
      </c>
      <c r="E247" s="149" t="s">
        <v>2864</v>
      </c>
      <c r="F247" s="150" t="s">
        <v>2865</v>
      </c>
      <c r="G247" s="151" t="s">
        <v>1407</v>
      </c>
      <c r="H247" s="152">
        <v>222</v>
      </c>
      <c r="I247" s="153">
        <v>0</v>
      </c>
      <c r="J247" s="153">
        <f>ROUND(I247*H247,2)</f>
        <v>0</v>
      </c>
      <c r="K247" s="150" t="s">
        <v>1</v>
      </c>
      <c r="L247" s="31"/>
      <c r="M247" s="154" t="s">
        <v>1</v>
      </c>
      <c r="N247" s="155" t="s">
        <v>38</v>
      </c>
      <c r="O247" s="156">
        <v>3.548</v>
      </c>
      <c r="P247" s="156">
        <f>O247*H247</f>
        <v>787.65600000000006</v>
      </c>
      <c r="Q247" s="156">
        <v>1.3768499999999999E-2</v>
      </c>
      <c r="R247" s="156">
        <f>Q247*H247</f>
        <v>3.0566070000000001</v>
      </c>
      <c r="S247" s="156">
        <v>0</v>
      </c>
      <c r="T247" s="157">
        <f>S247*H247</f>
        <v>0</v>
      </c>
      <c r="U247" s="214"/>
      <c r="V247" s="214"/>
      <c r="W247" s="214"/>
      <c r="X247" s="214"/>
      <c r="Y247" s="214"/>
      <c r="Z247" s="214"/>
      <c r="AA247" s="214"/>
      <c r="AB247" s="214"/>
      <c r="AC247" s="214"/>
      <c r="AD247" s="214"/>
      <c r="AE247" s="214"/>
      <c r="AR247" s="158" t="s">
        <v>155</v>
      </c>
      <c r="AT247" s="158" t="s">
        <v>150</v>
      </c>
      <c r="AU247" s="158" t="s">
        <v>18</v>
      </c>
      <c r="AY247" s="18" t="s">
        <v>148</v>
      </c>
      <c r="BE247" s="159">
        <f>IF(N247="základní",J247,0)</f>
        <v>0</v>
      </c>
      <c r="BF247" s="159">
        <f>IF(N247="snížená",J247,0)</f>
        <v>0</v>
      </c>
      <c r="BG247" s="159">
        <f>IF(N247="zákl. přenesená",J247,0)</f>
        <v>0</v>
      </c>
      <c r="BH247" s="159">
        <f>IF(N247="sníž. přenesená",J247,0)</f>
        <v>0</v>
      </c>
      <c r="BI247" s="159">
        <f>IF(N247="nulová",J247,0)</f>
        <v>0</v>
      </c>
      <c r="BJ247" s="18" t="s">
        <v>18</v>
      </c>
      <c r="BK247" s="159">
        <f>ROUND(I247*H247,2)</f>
        <v>0</v>
      </c>
      <c r="BL247" s="18" t="s">
        <v>155</v>
      </c>
      <c r="BM247" s="158" t="s">
        <v>2866</v>
      </c>
    </row>
    <row r="248" spans="1:65" s="2" customFormat="1" ht="19.5">
      <c r="A248" s="214"/>
      <c r="B248" s="31"/>
      <c r="C248" s="214"/>
      <c r="D248" s="160" t="s">
        <v>157</v>
      </c>
      <c r="E248" s="214"/>
      <c r="F248" s="161" t="s">
        <v>2867</v>
      </c>
      <c r="G248" s="214"/>
      <c r="H248" s="214"/>
      <c r="I248" s="214"/>
      <c r="J248" s="214"/>
      <c r="K248" s="214"/>
      <c r="L248" s="31"/>
      <c r="M248" s="162"/>
      <c r="N248" s="163"/>
      <c r="O248" s="56"/>
      <c r="P248" s="56"/>
      <c r="Q248" s="56"/>
      <c r="R248" s="56"/>
      <c r="S248" s="56"/>
      <c r="T248" s="57"/>
      <c r="U248" s="214"/>
      <c r="V248" s="214"/>
      <c r="W248" s="214"/>
      <c r="X248" s="214"/>
      <c r="Y248" s="214"/>
      <c r="Z248" s="214"/>
      <c r="AA248" s="214"/>
      <c r="AB248" s="214"/>
      <c r="AC248" s="214"/>
      <c r="AD248" s="214"/>
      <c r="AE248" s="214"/>
      <c r="AT248" s="18" t="s">
        <v>157</v>
      </c>
      <c r="AU248" s="18" t="s">
        <v>18</v>
      </c>
    </row>
    <row r="249" spans="1:65" s="2" customFormat="1" ht="136.5">
      <c r="A249" s="214"/>
      <c r="B249" s="31"/>
      <c r="C249" s="214"/>
      <c r="D249" s="160" t="s">
        <v>1565</v>
      </c>
      <c r="E249" s="214"/>
      <c r="F249" s="200" t="s">
        <v>2868</v>
      </c>
      <c r="G249" s="214"/>
      <c r="H249" s="214"/>
      <c r="I249" s="214"/>
      <c r="J249" s="214"/>
      <c r="K249" s="214"/>
      <c r="L249" s="31"/>
      <c r="M249" s="162"/>
      <c r="N249" s="163"/>
      <c r="O249" s="56"/>
      <c r="P249" s="56"/>
      <c r="Q249" s="56"/>
      <c r="R249" s="56"/>
      <c r="S249" s="56"/>
      <c r="T249" s="57"/>
      <c r="U249" s="214"/>
      <c r="V249" s="214"/>
      <c r="W249" s="214"/>
      <c r="X249" s="214"/>
      <c r="Y249" s="214"/>
      <c r="Z249" s="214"/>
      <c r="AA249" s="214"/>
      <c r="AB249" s="214"/>
      <c r="AC249" s="214"/>
      <c r="AD249" s="214"/>
      <c r="AE249" s="214"/>
      <c r="AT249" s="18" t="s">
        <v>1565</v>
      </c>
      <c r="AU249" s="18" t="s">
        <v>18</v>
      </c>
    </row>
    <row r="250" spans="1:65" s="2" customFormat="1" ht="21.75" customHeight="1">
      <c r="A250" s="214"/>
      <c r="B250" s="147"/>
      <c r="C250" s="148" t="s">
        <v>318</v>
      </c>
      <c r="D250" s="148" t="s">
        <v>150</v>
      </c>
      <c r="E250" s="149" t="s">
        <v>2869</v>
      </c>
      <c r="F250" s="150" t="s">
        <v>2870</v>
      </c>
      <c r="G250" s="151" t="s">
        <v>1407</v>
      </c>
      <c r="H250" s="152">
        <v>222</v>
      </c>
      <c r="I250" s="153">
        <v>0</v>
      </c>
      <c r="J250" s="153">
        <f>ROUND(I250*H250,2)</f>
        <v>0</v>
      </c>
      <c r="K250" s="150" t="s">
        <v>1</v>
      </c>
      <c r="L250" s="31"/>
      <c r="M250" s="154" t="s">
        <v>1</v>
      </c>
      <c r="N250" s="155" t="s">
        <v>38</v>
      </c>
      <c r="O250" s="156">
        <v>3.4750000000000001</v>
      </c>
      <c r="P250" s="156">
        <f>O250*H250</f>
        <v>771.45</v>
      </c>
      <c r="Q250" s="156">
        <v>3.2428999999999999E-3</v>
      </c>
      <c r="R250" s="156">
        <f>Q250*H250</f>
        <v>0.7199238</v>
      </c>
      <c r="S250" s="156">
        <v>0</v>
      </c>
      <c r="T250" s="157">
        <f>S250*H250</f>
        <v>0</v>
      </c>
      <c r="U250" s="214"/>
      <c r="V250" s="214"/>
      <c r="W250" s="214"/>
      <c r="X250" s="214"/>
      <c r="Y250" s="214"/>
      <c r="Z250" s="214"/>
      <c r="AA250" s="214"/>
      <c r="AB250" s="214"/>
      <c r="AC250" s="214"/>
      <c r="AD250" s="214"/>
      <c r="AE250" s="214"/>
      <c r="AR250" s="158" t="s">
        <v>155</v>
      </c>
      <c r="AT250" s="158" t="s">
        <v>150</v>
      </c>
      <c r="AU250" s="158" t="s">
        <v>18</v>
      </c>
      <c r="AY250" s="18" t="s">
        <v>148</v>
      </c>
      <c r="BE250" s="159">
        <f>IF(N250="základní",J250,0)</f>
        <v>0</v>
      </c>
      <c r="BF250" s="159">
        <f>IF(N250="snížená",J250,0)</f>
        <v>0</v>
      </c>
      <c r="BG250" s="159">
        <f>IF(N250="zákl. přenesená",J250,0)</f>
        <v>0</v>
      </c>
      <c r="BH250" s="159">
        <f>IF(N250="sníž. přenesená",J250,0)</f>
        <v>0</v>
      </c>
      <c r="BI250" s="159">
        <f>IF(N250="nulová",J250,0)</f>
        <v>0</v>
      </c>
      <c r="BJ250" s="18" t="s">
        <v>18</v>
      </c>
      <c r="BK250" s="159">
        <f>ROUND(I250*H250,2)</f>
        <v>0</v>
      </c>
      <c r="BL250" s="18" t="s">
        <v>155</v>
      </c>
      <c r="BM250" s="158" t="s">
        <v>2871</v>
      </c>
    </row>
    <row r="251" spans="1:65" s="2" customFormat="1" ht="19.5">
      <c r="A251" s="214"/>
      <c r="B251" s="31"/>
      <c r="C251" s="214"/>
      <c r="D251" s="160" t="s">
        <v>157</v>
      </c>
      <c r="E251" s="214"/>
      <c r="F251" s="161" t="s">
        <v>2872</v>
      </c>
      <c r="G251" s="214"/>
      <c r="H251" s="214"/>
      <c r="I251" s="214"/>
      <c r="J251" s="214"/>
      <c r="K251" s="214"/>
      <c r="L251" s="31"/>
      <c r="M251" s="162"/>
      <c r="N251" s="163"/>
      <c r="O251" s="56"/>
      <c r="P251" s="56"/>
      <c r="Q251" s="56"/>
      <c r="R251" s="56"/>
      <c r="S251" s="56"/>
      <c r="T251" s="57"/>
      <c r="U251" s="214"/>
      <c r="V251" s="214"/>
      <c r="W251" s="214"/>
      <c r="X251" s="214"/>
      <c r="Y251" s="214"/>
      <c r="Z251" s="214"/>
      <c r="AA251" s="214"/>
      <c r="AB251" s="214"/>
      <c r="AC251" s="214"/>
      <c r="AD251" s="214"/>
      <c r="AE251" s="214"/>
      <c r="AT251" s="18" t="s">
        <v>157</v>
      </c>
      <c r="AU251" s="18" t="s">
        <v>18</v>
      </c>
    </row>
    <row r="252" spans="1:65" s="2" customFormat="1" ht="136.5">
      <c r="A252" s="214"/>
      <c r="B252" s="31"/>
      <c r="C252" s="214"/>
      <c r="D252" s="160" t="s">
        <v>1565</v>
      </c>
      <c r="E252" s="214"/>
      <c r="F252" s="200" t="s">
        <v>2868</v>
      </c>
      <c r="G252" s="214"/>
      <c r="H252" s="214"/>
      <c r="I252" s="214"/>
      <c r="J252" s="214"/>
      <c r="K252" s="214"/>
      <c r="L252" s="31"/>
      <c r="M252" s="162"/>
      <c r="N252" s="163"/>
      <c r="O252" s="56"/>
      <c r="P252" s="56"/>
      <c r="Q252" s="56"/>
      <c r="R252" s="56"/>
      <c r="S252" s="56"/>
      <c r="T252" s="57"/>
      <c r="U252" s="214"/>
      <c r="V252" s="214"/>
      <c r="W252" s="214"/>
      <c r="X252" s="214"/>
      <c r="Y252" s="214"/>
      <c r="Z252" s="214"/>
      <c r="AA252" s="214"/>
      <c r="AB252" s="214"/>
      <c r="AC252" s="214"/>
      <c r="AD252" s="214"/>
      <c r="AE252" s="214"/>
      <c r="AT252" s="18" t="s">
        <v>1565</v>
      </c>
      <c r="AU252" s="18" t="s">
        <v>18</v>
      </c>
    </row>
    <row r="253" spans="1:65" s="2" customFormat="1" ht="16.5" customHeight="1">
      <c r="A253" s="214"/>
      <c r="B253" s="147"/>
      <c r="C253" s="148" t="s">
        <v>324</v>
      </c>
      <c r="D253" s="148" t="s">
        <v>150</v>
      </c>
      <c r="E253" s="149" t="s">
        <v>2873</v>
      </c>
      <c r="F253" s="150" t="s">
        <v>2874</v>
      </c>
      <c r="G253" s="151" t="s">
        <v>1407</v>
      </c>
      <c r="H253" s="152">
        <v>2</v>
      </c>
      <c r="I253" s="153">
        <v>0</v>
      </c>
      <c r="J253" s="153">
        <f>ROUND(I253*H253,2)</f>
        <v>0</v>
      </c>
      <c r="K253" s="150" t="s">
        <v>1</v>
      </c>
      <c r="L253" s="31"/>
      <c r="M253" s="154" t="s">
        <v>1</v>
      </c>
      <c r="N253" s="155" t="s">
        <v>38</v>
      </c>
      <c r="O253" s="156">
        <v>5.43</v>
      </c>
      <c r="P253" s="156">
        <f>O253*H253</f>
        <v>10.86</v>
      </c>
      <c r="Q253" s="156">
        <v>2.124E-3</v>
      </c>
      <c r="R253" s="156">
        <f>Q253*H253</f>
        <v>4.248E-3</v>
      </c>
      <c r="S253" s="156">
        <v>0</v>
      </c>
      <c r="T253" s="157">
        <f>S253*H253</f>
        <v>0</v>
      </c>
      <c r="U253" s="214"/>
      <c r="V253" s="214"/>
      <c r="W253" s="214"/>
      <c r="X253" s="214"/>
      <c r="Y253" s="214"/>
      <c r="Z253" s="214"/>
      <c r="AA253" s="214"/>
      <c r="AB253" s="214"/>
      <c r="AC253" s="214"/>
      <c r="AD253" s="214"/>
      <c r="AE253" s="214"/>
      <c r="AR253" s="158" t="s">
        <v>155</v>
      </c>
      <c r="AT253" s="158" t="s">
        <v>150</v>
      </c>
      <c r="AU253" s="158" t="s">
        <v>18</v>
      </c>
      <c r="AY253" s="18" t="s">
        <v>148</v>
      </c>
      <c r="BE253" s="159">
        <f>IF(N253="základní",J253,0)</f>
        <v>0</v>
      </c>
      <c r="BF253" s="159">
        <f>IF(N253="snížená",J253,0)</f>
        <v>0</v>
      </c>
      <c r="BG253" s="159">
        <f>IF(N253="zákl. přenesená",J253,0)</f>
        <v>0</v>
      </c>
      <c r="BH253" s="159">
        <f>IF(N253="sníž. přenesená",J253,0)</f>
        <v>0</v>
      </c>
      <c r="BI253" s="159">
        <f>IF(N253="nulová",J253,0)</f>
        <v>0</v>
      </c>
      <c r="BJ253" s="18" t="s">
        <v>18</v>
      </c>
      <c r="BK253" s="159">
        <f>ROUND(I253*H253,2)</f>
        <v>0</v>
      </c>
      <c r="BL253" s="18" t="s">
        <v>155</v>
      </c>
      <c r="BM253" s="158" t="s">
        <v>2875</v>
      </c>
    </row>
    <row r="254" spans="1:65" s="2" customFormat="1" ht="19.5">
      <c r="A254" s="214"/>
      <c r="B254" s="31"/>
      <c r="C254" s="214"/>
      <c r="D254" s="160" t="s">
        <v>157</v>
      </c>
      <c r="E254" s="214"/>
      <c r="F254" s="161" t="s">
        <v>2876</v>
      </c>
      <c r="G254" s="214"/>
      <c r="H254" s="214"/>
      <c r="I254" s="214"/>
      <c r="J254" s="214"/>
      <c r="K254" s="214"/>
      <c r="L254" s="31"/>
      <c r="M254" s="162"/>
      <c r="N254" s="163"/>
      <c r="O254" s="56"/>
      <c r="P254" s="56"/>
      <c r="Q254" s="56"/>
      <c r="R254" s="56"/>
      <c r="S254" s="56"/>
      <c r="T254" s="57"/>
      <c r="U254" s="214"/>
      <c r="V254" s="214"/>
      <c r="W254" s="214"/>
      <c r="X254" s="214"/>
      <c r="Y254" s="214"/>
      <c r="Z254" s="214"/>
      <c r="AA254" s="214"/>
      <c r="AB254" s="214"/>
      <c r="AC254" s="214"/>
      <c r="AD254" s="214"/>
      <c r="AE254" s="214"/>
      <c r="AT254" s="18" t="s">
        <v>157</v>
      </c>
      <c r="AU254" s="18" t="s">
        <v>18</v>
      </c>
    </row>
    <row r="255" spans="1:65" s="2" customFormat="1" ht="97.5">
      <c r="A255" s="214"/>
      <c r="B255" s="31"/>
      <c r="C255" s="214"/>
      <c r="D255" s="160" t="s">
        <v>1565</v>
      </c>
      <c r="E255" s="214"/>
      <c r="F255" s="200" t="s">
        <v>2877</v>
      </c>
      <c r="G255" s="214"/>
      <c r="H255" s="214"/>
      <c r="I255" s="214"/>
      <c r="J255" s="214"/>
      <c r="K255" s="214"/>
      <c r="L255" s="31"/>
      <c r="M255" s="162"/>
      <c r="N255" s="163"/>
      <c r="O255" s="56"/>
      <c r="P255" s="56"/>
      <c r="Q255" s="56"/>
      <c r="R255" s="56"/>
      <c r="S255" s="56"/>
      <c r="T255" s="57"/>
      <c r="U255" s="214"/>
      <c r="V255" s="214"/>
      <c r="W255" s="214"/>
      <c r="X255" s="214"/>
      <c r="Y255" s="214"/>
      <c r="Z255" s="214"/>
      <c r="AA255" s="214"/>
      <c r="AB255" s="214"/>
      <c r="AC255" s="214"/>
      <c r="AD255" s="214"/>
      <c r="AE255" s="214"/>
      <c r="AT255" s="18" t="s">
        <v>1565</v>
      </c>
      <c r="AU255" s="18" t="s">
        <v>18</v>
      </c>
    </row>
    <row r="256" spans="1:65" s="2" customFormat="1" ht="16.5" customHeight="1">
      <c r="A256" s="214"/>
      <c r="B256" s="147"/>
      <c r="C256" s="148" t="s">
        <v>330</v>
      </c>
      <c r="D256" s="148" t="s">
        <v>150</v>
      </c>
      <c r="E256" s="149" t="s">
        <v>2878</v>
      </c>
      <c r="F256" s="150" t="s">
        <v>2879</v>
      </c>
      <c r="G256" s="151" t="s">
        <v>1407</v>
      </c>
      <c r="H256" s="152">
        <v>2</v>
      </c>
      <c r="I256" s="153">
        <v>0</v>
      </c>
      <c r="J256" s="153">
        <f>ROUND(I256*H256,2)</f>
        <v>0</v>
      </c>
      <c r="K256" s="150" t="s">
        <v>1</v>
      </c>
      <c r="L256" s="31"/>
      <c r="M256" s="154" t="s">
        <v>1</v>
      </c>
      <c r="N256" s="155" t="s">
        <v>38</v>
      </c>
      <c r="O256" s="156">
        <v>1.98</v>
      </c>
      <c r="P256" s="156">
        <f>O256*H256</f>
        <v>3.96</v>
      </c>
      <c r="Q256" s="156">
        <v>4.7451000000000004E-3</v>
      </c>
      <c r="R256" s="156">
        <f>Q256*H256</f>
        <v>9.4902000000000007E-3</v>
      </c>
      <c r="S256" s="156">
        <v>0</v>
      </c>
      <c r="T256" s="157">
        <f>S256*H256</f>
        <v>0</v>
      </c>
      <c r="U256" s="214"/>
      <c r="V256" s="214"/>
      <c r="W256" s="214"/>
      <c r="X256" s="214"/>
      <c r="Y256" s="214"/>
      <c r="Z256" s="214"/>
      <c r="AA256" s="214"/>
      <c r="AB256" s="214"/>
      <c r="AC256" s="214"/>
      <c r="AD256" s="214"/>
      <c r="AE256" s="214"/>
      <c r="AR256" s="158" t="s">
        <v>155</v>
      </c>
      <c r="AT256" s="158" t="s">
        <v>150</v>
      </c>
      <c r="AU256" s="158" t="s">
        <v>18</v>
      </c>
      <c r="AY256" s="18" t="s">
        <v>148</v>
      </c>
      <c r="BE256" s="159">
        <f>IF(N256="základní",J256,0)</f>
        <v>0</v>
      </c>
      <c r="BF256" s="159">
        <f>IF(N256="snížená",J256,0)</f>
        <v>0</v>
      </c>
      <c r="BG256" s="159">
        <f>IF(N256="zákl. přenesená",J256,0)</f>
        <v>0</v>
      </c>
      <c r="BH256" s="159">
        <f>IF(N256="sníž. přenesená",J256,0)</f>
        <v>0</v>
      </c>
      <c r="BI256" s="159">
        <f>IF(N256="nulová",J256,0)</f>
        <v>0</v>
      </c>
      <c r="BJ256" s="18" t="s">
        <v>18</v>
      </c>
      <c r="BK256" s="159">
        <f>ROUND(I256*H256,2)</f>
        <v>0</v>
      </c>
      <c r="BL256" s="18" t="s">
        <v>155</v>
      </c>
      <c r="BM256" s="158" t="s">
        <v>2880</v>
      </c>
    </row>
    <row r="257" spans="1:65" s="2" customFormat="1" ht="19.5">
      <c r="A257" s="214"/>
      <c r="B257" s="31"/>
      <c r="C257" s="214"/>
      <c r="D257" s="160" t="s">
        <v>157</v>
      </c>
      <c r="E257" s="214"/>
      <c r="F257" s="161" t="s">
        <v>2881</v>
      </c>
      <c r="G257" s="214"/>
      <c r="H257" s="214"/>
      <c r="I257" s="214"/>
      <c r="J257" s="214"/>
      <c r="K257" s="214"/>
      <c r="L257" s="31"/>
      <c r="M257" s="162"/>
      <c r="N257" s="163"/>
      <c r="O257" s="56"/>
      <c r="P257" s="56"/>
      <c r="Q257" s="56"/>
      <c r="R257" s="56"/>
      <c r="S257" s="56"/>
      <c r="T257" s="57"/>
      <c r="U257" s="214"/>
      <c r="V257" s="214"/>
      <c r="W257" s="214"/>
      <c r="X257" s="214"/>
      <c r="Y257" s="214"/>
      <c r="Z257" s="214"/>
      <c r="AA257" s="214"/>
      <c r="AB257" s="214"/>
      <c r="AC257" s="214"/>
      <c r="AD257" s="214"/>
      <c r="AE257" s="214"/>
      <c r="AT257" s="18" t="s">
        <v>157</v>
      </c>
      <c r="AU257" s="18" t="s">
        <v>18</v>
      </c>
    </row>
    <row r="258" spans="1:65" s="2" customFormat="1" ht="97.5">
      <c r="A258" s="214"/>
      <c r="B258" s="31"/>
      <c r="C258" s="214"/>
      <c r="D258" s="160" t="s">
        <v>1565</v>
      </c>
      <c r="E258" s="214"/>
      <c r="F258" s="200" t="s">
        <v>2877</v>
      </c>
      <c r="G258" s="214"/>
      <c r="H258" s="214"/>
      <c r="I258" s="214"/>
      <c r="J258" s="214"/>
      <c r="K258" s="214"/>
      <c r="L258" s="31"/>
      <c r="M258" s="162"/>
      <c r="N258" s="163"/>
      <c r="O258" s="56"/>
      <c r="P258" s="56"/>
      <c r="Q258" s="56"/>
      <c r="R258" s="56"/>
      <c r="S258" s="56"/>
      <c r="T258" s="57"/>
      <c r="U258" s="214"/>
      <c r="V258" s="214"/>
      <c r="W258" s="214"/>
      <c r="X258" s="214"/>
      <c r="Y258" s="214"/>
      <c r="Z258" s="214"/>
      <c r="AA258" s="214"/>
      <c r="AB258" s="214"/>
      <c r="AC258" s="214"/>
      <c r="AD258" s="214"/>
      <c r="AE258" s="214"/>
      <c r="AT258" s="18" t="s">
        <v>1565</v>
      </c>
      <c r="AU258" s="18" t="s">
        <v>18</v>
      </c>
    </row>
    <row r="259" spans="1:65" s="2" customFormat="1" ht="21.75" customHeight="1">
      <c r="A259" s="214"/>
      <c r="B259" s="147"/>
      <c r="C259" s="148" t="s">
        <v>337</v>
      </c>
      <c r="D259" s="148" t="s">
        <v>150</v>
      </c>
      <c r="E259" s="149" t="s">
        <v>2882</v>
      </c>
      <c r="F259" s="150" t="s">
        <v>2883</v>
      </c>
      <c r="G259" s="151" t="s">
        <v>1407</v>
      </c>
      <c r="H259" s="152">
        <v>2</v>
      </c>
      <c r="I259" s="153">
        <v>0</v>
      </c>
      <c r="J259" s="153">
        <f>ROUND(I259*H259,2)</f>
        <v>0</v>
      </c>
      <c r="K259" s="150" t="s">
        <v>1</v>
      </c>
      <c r="L259" s="31"/>
      <c r="M259" s="154" t="s">
        <v>1</v>
      </c>
      <c r="N259" s="155" t="s">
        <v>38</v>
      </c>
      <c r="O259" s="156">
        <v>2.89</v>
      </c>
      <c r="P259" s="156">
        <f>O259*H259</f>
        <v>5.78</v>
      </c>
      <c r="Q259" s="156">
        <v>5.8299999999999997E-4</v>
      </c>
      <c r="R259" s="156">
        <f>Q259*H259</f>
        <v>1.1659999999999999E-3</v>
      </c>
      <c r="S259" s="156">
        <v>0.16600000000000001</v>
      </c>
      <c r="T259" s="157">
        <f>S259*H259</f>
        <v>0.33200000000000002</v>
      </c>
      <c r="U259" s="214"/>
      <c r="V259" s="214"/>
      <c r="W259" s="214"/>
      <c r="X259" s="214"/>
      <c r="Y259" s="214"/>
      <c r="Z259" s="214"/>
      <c r="AA259" s="214"/>
      <c r="AB259" s="214"/>
      <c r="AC259" s="214"/>
      <c r="AD259" s="214"/>
      <c r="AE259" s="214"/>
      <c r="AR259" s="158" t="s">
        <v>155</v>
      </c>
      <c r="AT259" s="158" t="s">
        <v>150</v>
      </c>
      <c r="AU259" s="158" t="s">
        <v>18</v>
      </c>
      <c r="AY259" s="18" t="s">
        <v>148</v>
      </c>
      <c r="BE259" s="159">
        <f>IF(N259="základní",J259,0)</f>
        <v>0</v>
      </c>
      <c r="BF259" s="159">
        <f>IF(N259="snížená",J259,0)</f>
        <v>0</v>
      </c>
      <c r="BG259" s="159">
        <f>IF(N259="zákl. přenesená",J259,0)</f>
        <v>0</v>
      </c>
      <c r="BH259" s="159">
        <f>IF(N259="sníž. přenesená",J259,0)</f>
        <v>0</v>
      </c>
      <c r="BI259" s="159">
        <f>IF(N259="nulová",J259,0)</f>
        <v>0</v>
      </c>
      <c r="BJ259" s="18" t="s">
        <v>18</v>
      </c>
      <c r="BK259" s="159">
        <f>ROUND(I259*H259,2)</f>
        <v>0</v>
      </c>
      <c r="BL259" s="18" t="s">
        <v>155</v>
      </c>
      <c r="BM259" s="158" t="s">
        <v>2884</v>
      </c>
    </row>
    <row r="260" spans="1:65" s="2" customFormat="1">
      <c r="A260" s="214"/>
      <c r="B260" s="31"/>
      <c r="C260" s="214"/>
      <c r="D260" s="160" t="s">
        <v>157</v>
      </c>
      <c r="E260" s="214"/>
      <c r="F260" s="161" t="s">
        <v>2885</v>
      </c>
      <c r="G260" s="214"/>
      <c r="H260" s="214"/>
      <c r="I260" s="214"/>
      <c r="J260" s="214"/>
      <c r="K260" s="214"/>
      <c r="L260" s="31"/>
      <c r="M260" s="162"/>
      <c r="N260" s="163"/>
      <c r="O260" s="56"/>
      <c r="P260" s="56"/>
      <c r="Q260" s="56"/>
      <c r="R260" s="56"/>
      <c r="S260" s="56"/>
      <c r="T260" s="57"/>
      <c r="U260" s="214"/>
      <c r="V260" s="214"/>
      <c r="W260" s="214"/>
      <c r="X260" s="214"/>
      <c r="Y260" s="214"/>
      <c r="Z260" s="214"/>
      <c r="AA260" s="214"/>
      <c r="AB260" s="214"/>
      <c r="AC260" s="214"/>
      <c r="AD260" s="214"/>
      <c r="AE260" s="214"/>
      <c r="AT260" s="18" t="s">
        <v>157</v>
      </c>
      <c r="AU260" s="18" t="s">
        <v>18</v>
      </c>
    </row>
    <row r="261" spans="1:65" s="2" customFormat="1" ht="21.75" customHeight="1">
      <c r="A261" s="214"/>
      <c r="B261" s="147"/>
      <c r="C261" s="148" t="s">
        <v>342</v>
      </c>
      <c r="D261" s="148" t="s">
        <v>150</v>
      </c>
      <c r="E261" s="149" t="s">
        <v>2886</v>
      </c>
      <c r="F261" s="150" t="s">
        <v>2887</v>
      </c>
      <c r="G261" s="151" t="s">
        <v>1437</v>
      </c>
      <c r="H261" s="152">
        <v>33.247</v>
      </c>
      <c r="I261" s="153">
        <v>0</v>
      </c>
      <c r="J261" s="153">
        <f>ROUND(I261*H261,2)</f>
        <v>0</v>
      </c>
      <c r="K261" s="150" t="s">
        <v>1</v>
      </c>
      <c r="L261" s="31"/>
      <c r="M261" s="154" t="s">
        <v>1</v>
      </c>
      <c r="N261" s="155" t="s">
        <v>38</v>
      </c>
      <c r="O261" s="156">
        <v>0</v>
      </c>
      <c r="P261" s="156">
        <f>O261*H261</f>
        <v>0</v>
      </c>
      <c r="Q261" s="156">
        <v>0.81499999999999995</v>
      </c>
      <c r="R261" s="156">
        <f>Q261*H261</f>
        <v>27.096304999999997</v>
      </c>
      <c r="S261" s="156">
        <v>0</v>
      </c>
      <c r="T261" s="157">
        <f>S261*H261</f>
        <v>0</v>
      </c>
      <c r="U261" s="214"/>
      <c r="V261" s="214"/>
      <c r="W261" s="214"/>
      <c r="X261" s="214"/>
      <c r="Y261" s="214"/>
      <c r="Z261" s="214"/>
      <c r="AA261" s="214"/>
      <c r="AB261" s="214"/>
      <c r="AC261" s="214"/>
      <c r="AD261" s="214"/>
      <c r="AE261" s="214"/>
      <c r="AR261" s="158" t="s">
        <v>155</v>
      </c>
      <c r="AT261" s="158" t="s">
        <v>150</v>
      </c>
      <c r="AU261" s="158" t="s">
        <v>18</v>
      </c>
      <c r="AY261" s="18" t="s">
        <v>148</v>
      </c>
      <c r="BE261" s="159">
        <f>IF(N261="základní",J261,0)</f>
        <v>0</v>
      </c>
      <c r="BF261" s="159">
        <f>IF(N261="snížená",J261,0)</f>
        <v>0</v>
      </c>
      <c r="BG261" s="159">
        <f>IF(N261="zákl. přenesená",J261,0)</f>
        <v>0</v>
      </c>
      <c r="BH261" s="159">
        <f>IF(N261="sníž. přenesená",J261,0)</f>
        <v>0</v>
      </c>
      <c r="BI261" s="159">
        <f>IF(N261="nulová",J261,0)</f>
        <v>0</v>
      </c>
      <c r="BJ261" s="18" t="s">
        <v>18</v>
      </c>
      <c r="BK261" s="159">
        <f>ROUND(I261*H261,2)</f>
        <v>0</v>
      </c>
      <c r="BL261" s="18" t="s">
        <v>155</v>
      </c>
      <c r="BM261" s="158" t="s">
        <v>2888</v>
      </c>
    </row>
    <row r="262" spans="1:65" s="2" customFormat="1">
      <c r="A262" s="214"/>
      <c r="B262" s="31"/>
      <c r="C262" s="214"/>
      <c r="D262" s="160" t="s">
        <v>157</v>
      </c>
      <c r="E262" s="214"/>
      <c r="F262" s="161" t="s">
        <v>2887</v>
      </c>
      <c r="G262" s="214"/>
      <c r="H262" s="214"/>
      <c r="I262" s="214"/>
      <c r="J262" s="214"/>
      <c r="K262" s="214"/>
      <c r="L262" s="31"/>
      <c r="M262" s="162"/>
      <c r="N262" s="163"/>
      <c r="O262" s="56"/>
      <c r="P262" s="56"/>
      <c r="Q262" s="56"/>
      <c r="R262" s="56"/>
      <c r="S262" s="56"/>
      <c r="T262" s="57"/>
      <c r="U262" s="214"/>
      <c r="V262" s="214"/>
      <c r="W262" s="214"/>
      <c r="X262" s="214"/>
      <c r="Y262" s="214"/>
      <c r="Z262" s="214"/>
      <c r="AA262" s="214"/>
      <c r="AB262" s="214"/>
      <c r="AC262" s="214"/>
      <c r="AD262" s="214"/>
      <c r="AE262" s="214"/>
      <c r="AT262" s="18" t="s">
        <v>157</v>
      </c>
      <c r="AU262" s="18" t="s">
        <v>18</v>
      </c>
    </row>
    <row r="263" spans="1:65" s="2" customFormat="1" ht="21.75" customHeight="1">
      <c r="A263" s="214"/>
      <c r="B263" s="147"/>
      <c r="C263" s="148" t="s">
        <v>352</v>
      </c>
      <c r="D263" s="148" t="s">
        <v>150</v>
      </c>
      <c r="E263" s="149" t="s">
        <v>2889</v>
      </c>
      <c r="F263" s="150" t="s">
        <v>2890</v>
      </c>
      <c r="G263" s="151" t="s">
        <v>1437</v>
      </c>
      <c r="H263" s="152">
        <v>0.32500000000000001</v>
      </c>
      <c r="I263" s="153">
        <v>0</v>
      </c>
      <c r="J263" s="153">
        <f>ROUND(I263*H263,2)</f>
        <v>0</v>
      </c>
      <c r="K263" s="150" t="s">
        <v>1</v>
      </c>
      <c r="L263" s="31"/>
      <c r="M263" s="154" t="s">
        <v>1</v>
      </c>
      <c r="N263" s="155" t="s">
        <v>38</v>
      </c>
      <c r="O263" s="156">
        <v>0</v>
      </c>
      <c r="P263" s="156">
        <f>O263*H263</f>
        <v>0</v>
      </c>
      <c r="Q263" s="156">
        <v>0.81499999999999995</v>
      </c>
      <c r="R263" s="156">
        <f>Q263*H263</f>
        <v>0.26487499999999997</v>
      </c>
      <c r="S263" s="156">
        <v>0</v>
      </c>
      <c r="T263" s="157">
        <f>S263*H263</f>
        <v>0</v>
      </c>
      <c r="U263" s="214"/>
      <c r="V263" s="214"/>
      <c r="W263" s="214"/>
      <c r="X263" s="214"/>
      <c r="Y263" s="214"/>
      <c r="Z263" s="214"/>
      <c r="AA263" s="214"/>
      <c r="AB263" s="214"/>
      <c r="AC263" s="214"/>
      <c r="AD263" s="214"/>
      <c r="AE263" s="214"/>
      <c r="AR263" s="158" t="s">
        <v>155</v>
      </c>
      <c r="AT263" s="158" t="s">
        <v>150</v>
      </c>
      <c r="AU263" s="158" t="s">
        <v>18</v>
      </c>
      <c r="AY263" s="18" t="s">
        <v>148</v>
      </c>
      <c r="BE263" s="159">
        <f>IF(N263="základní",J263,0)</f>
        <v>0</v>
      </c>
      <c r="BF263" s="159">
        <f>IF(N263="snížená",J263,0)</f>
        <v>0</v>
      </c>
      <c r="BG263" s="159">
        <f>IF(N263="zákl. přenesená",J263,0)</f>
        <v>0</v>
      </c>
      <c r="BH263" s="159">
        <f>IF(N263="sníž. přenesená",J263,0)</f>
        <v>0</v>
      </c>
      <c r="BI263" s="159">
        <f>IF(N263="nulová",J263,0)</f>
        <v>0</v>
      </c>
      <c r="BJ263" s="18" t="s">
        <v>18</v>
      </c>
      <c r="BK263" s="159">
        <f>ROUND(I263*H263,2)</f>
        <v>0</v>
      </c>
      <c r="BL263" s="18" t="s">
        <v>155</v>
      </c>
      <c r="BM263" s="158" t="s">
        <v>2891</v>
      </c>
    </row>
    <row r="264" spans="1:65" s="2" customFormat="1">
      <c r="A264" s="214"/>
      <c r="B264" s="31"/>
      <c r="C264" s="214"/>
      <c r="D264" s="160" t="s">
        <v>157</v>
      </c>
      <c r="E264" s="214"/>
      <c r="F264" s="161" t="s">
        <v>2890</v>
      </c>
      <c r="G264" s="214"/>
      <c r="H264" s="214"/>
      <c r="I264" s="214"/>
      <c r="J264" s="214"/>
      <c r="K264" s="214"/>
      <c r="L264" s="31"/>
      <c r="M264" s="162"/>
      <c r="N264" s="163"/>
      <c r="O264" s="56"/>
      <c r="P264" s="56"/>
      <c r="Q264" s="56"/>
      <c r="R264" s="56"/>
      <c r="S264" s="56"/>
      <c r="T264" s="57"/>
      <c r="U264" s="214"/>
      <c r="V264" s="214"/>
      <c r="W264" s="214"/>
      <c r="X264" s="214"/>
      <c r="Y264" s="214"/>
      <c r="Z264" s="214"/>
      <c r="AA264" s="214"/>
      <c r="AB264" s="214"/>
      <c r="AC264" s="214"/>
      <c r="AD264" s="214"/>
      <c r="AE264" s="214"/>
      <c r="AT264" s="18" t="s">
        <v>157</v>
      </c>
      <c r="AU264" s="18" t="s">
        <v>18</v>
      </c>
    </row>
    <row r="265" spans="1:65" s="12" customFormat="1" ht="25.9" customHeight="1">
      <c r="B265" s="135"/>
      <c r="D265" s="136" t="s">
        <v>72</v>
      </c>
      <c r="E265" s="137" t="s">
        <v>195</v>
      </c>
      <c r="F265" s="137" t="s">
        <v>351</v>
      </c>
      <c r="J265" s="138">
        <f>BK265</f>
        <v>0</v>
      </c>
      <c r="L265" s="135"/>
      <c r="M265" s="139"/>
      <c r="N265" s="140"/>
      <c r="O265" s="140"/>
      <c r="P265" s="141">
        <f>SUM(P266:P301)</f>
        <v>10025.365</v>
      </c>
      <c r="Q265" s="140"/>
      <c r="R265" s="141">
        <f>SUM(R266:R301)</f>
        <v>9.1970455999999992</v>
      </c>
      <c r="S265" s="140"/>
      <c r="T265" s="142">
        <f>SUM(T266:T301)</f>
        <v>0</v>
      </c>
      <c r="AR265" s="136" t="s">
        <v>18</v>
      </c>
      <c r="AT265" s="143" t="s">
        <v>72</v>
      </c>
      <c r="AU265" s="143" t="s">
        <v>73</v>
      </c>
      <c r="AY265" s="136" t="s">
        <v>148</v>
      </c>
      <c r="BK265" s="144">
        <f>SUM(BK266:BK301)</f>
        <v>0</v>
      </c>
    </row>
    <row r="266" spans="1:65" s="2" customFormat="1" ht="21.75" customHeight="1">
      <c r="A266" s="214"/>
      <c r="B266" s="147"/>
      <c r="C266" s="148" t="s">
        <v>362</v>
      </c>
      <c r="D266" s="148" t="s">
        <v>150</v>
      </c>
      <c r="E266" s="149" t="s">
        <v>2892</v>
      </c>
      <c r="F266" s="150" t="s">
        <v>2893</v>
      </c>
      <c r="G266" s="151" t="s">
        <v>1421</v>
      </c>
      <c r="H266" s="152">
        <v>518.5</v>
      </c>
      <c r="I266" s="153">
        <v>0</v>
      </c>
      <c r="J266" s="153">
        <f>ROUND(I266*H266,2)</f>
        <v>0</v>
      </c>
      <c r="K266" s="150" t="s">
        <v>1</v>
      </c>
      <c r="L266" s="31"/>
      <c r="M266" s="154" t="s">
        <v>1</v>
      </c>
      <c r="N266" s="155" t="s">
        <v>38</v>
      </c>
      <c r="O266" s="156">
        <v>0.28999999999999998</v>
      </c>
      <c r="P266" s="156">
        <f>O266*H266</f>
        <v>150.36499999999998</v>
      </c>
      <c r="Q266" s="156">
        <v>8.1999999999999998E-4</v>
      </c>
      <c r="R266" s="156">
        <f>Q266*H266</f>
        <v>0.42516999999999999</v>
      </c>
      <c r="S266" s="156">
        <v>0</v>
      </c>
      <c r="T266" s="157">
        <f>S266*H266</f>
        <v>0</v>
      </c>
      <c r="U266" s="214"/>
      <c r="V266" s="214"/>
      <c r="W266" s="214"/>
      <c r="X266" s="214"/>
      <c r="Y266" s="214"/>
      <c r="Z266" s="214"/>
      <c r="AA266" s="214"/>
      <c r="AB266" s="214"/>
      <c r="AC266" s="214"/>
      <c r="AD266" s="214"/>
      <c r="AE266" s="214"/>
      <c r="AR266" s="158" t="s">
        <v>155</v>
      </c>
      <c r="AT266" s="158" t="s">
        <v>150</v>
      </c>
      <c r="AU266" s="158" t="s">
        <v>18</v>
      </c>
      <c r="AY266" s="18" t="s">
        <v>148</v>
      </c>
      <c r="BE266" s="159">
        <f>IF(N266="základní",J266,0)</f>
        <v>0</v>
      </c>
      <c r="BF266" s="159">
        <f>IF(N266="snížená",J266,0)</f>
        <v>0</v>
      </c>
      <c r="BG266" s="159">
        <f>IF(N266="zákl. přenesená",J266,0)</f>
        <v>0</v>
      </c>
      <c r="BH266" s="159">
        <f>IF(N266="sníž. přenesená",J266,0)</f>
        <v>0</v>
      </c>
      <c r="BI266" s="159">
        <f>IF(N266="nulová",J266,0)</f>
        <v>0</v>
      </c>
      <c r="BJ266" s="18" t="s">
        <v>18</v>
      </c>
      <c r="BK266" s="159">
        <f>ROUND(I266*H266,2)</f>
        <v>0</v>
      </c>
      <c r="BL266" s="18" t="s">
        <v>155</v>
      </c>
      <c r="BM266" s="158" t="s">
        <v>2894</v>
      </c>
    </row>
    <row r="267" spans="1:65" s="2" customFormat="1" ht="19.5">
      <c r="A267" s="214"/>
      <c r="B267" s="31"/>
      <c r="C267" s="214"/>
      <c r="D267" s="160" t="s">
        <v>157</v>
      </c>
      <c r="E267" s="214"/>
      <c r="F267" s="161" t="s">
        <v>2895</v>
      </c>
      <c r="G267" s="214"/>
      <c r="H267" s="214"/>
      <c r="I267" s="214"/>
      <c r="J267" s="214"/>
      <c r="K267" s="214"/>
      <c r="L267" s="31"/>
      <c r="M267" s="162"/>
      <c r="N267" s="163"/>
      <c r="O267" s="56"/>
      <c r="P267" s="56"/>
      <c r="Q267" s="56"/>
      <c r="R267" s="56"/>
      <c r="S267" s="56"/>
      <c r="T267" s="57"/>
      <c r="U267" s="214"/>
      <c r="V267" s="214"/>
      <c r="W267" s="214"/>
      <c r="X267" s="214"/>
      <c r="Y267" s="214"/>
      <c r="Z267" s="214"/>
      <c r="AA267" s="214"/>
      <c r="AB267" s="214"/>
      <c r="AC267" s="214"/>
      <c r="AD267" s="214"/>
      <c r="AE267" s="214"/>
      <c r="AT267" s="18" t="s">
        <v>157</v>
      </c>
      <c r="AU267" s="18" t="s">
        <v>18</v>
      </c>
    </row>
    <row r="268" spans="1:65" s="13" customFormat="1">
      <c r="B268" s="164"/>
      <c r="D268" s="160" t="s">
        <v>159</v>
      </c>
      <c r="E268" s="165" t="s">
        <v>1</v>
      </c>
      <c r="F268" s="166" t="s">
        <v>2896</v>
      </c>
      <c r="H268" s="165" t="s">
        <v>1</v>
      </c>
      <c r="L268" s="164"/>
      <c r="M268" s="167"/>
      <c r="N268" s="168"/>
      <c r="O268" s="168"/>
      <c r="P268" s="168"/>
      <c r="Q268" s="168"/>
      <c r="R268" s="168"/>
      <c r="S268" s="168"/>
      <c r="T268" s="169"/>
      <c r="AT268" s="165" t="s">
        <v>159</v>
      </c>
      <c r="AU268" s="165" t="s">
        <v>18</v>
      </c>
      <c r="AV268" s="13" t="s">
        <v>18</v>
      </c>
      <c r="AW268" s="13" t="s">
        <v>30</v>
      </c>
      <c r="AX268" s="13" t="s">
        <v>73</v>
      </c>
      <c r="AY268" s="165" t="s">
        <v>148</v>
      </c>
    </row>
    <row r="269" spans="1:65" s="13" customFormat="1">
      <c r="B269" s="164"/>
      <c r="D269" s="160" t="s">
        <v>159</v>
      </c>
      <c r="E269" s="165" t="s">
        <v>1</v>
      </c>
      <c r="F269" s="166" t="s">
        <v>2897</v>
      </c>
      <c r="H269" s="165" t="s">
        <v>1</v>
      </c>
      <c r="L269" s="164"/>
      <c r="M269" s="167"/>
      <c r="N269" s="168"/>
      <c r="O269" s="168"/>
      <c r="P269" s="168"/>
      <c r="Q269" s="168"/>
      <c r="R269" s="168"/>
      <c r="S269" s="168"/>
      <c r="T269" s="169"/>
      <c r="AT269" s="165" t="s">
        <v>159</v>
      </c>
      <c r="AU269" s="165" t="s">
        <v>18</v>
      </c>
      <c r="AV269" s="13" t="s">
        <v>18</v>
      </c>
      <c r="AW269" s="13" t="s">
        <v>30</v>
      </c>
      <c r="AX269" s="13" t="s">
        <v>73</v>
      </c>
      <c r="AY269" s="165" t="s">
        <v>148</v>
      </c>
    </row>
    <row r="270" spans="1:65" s="14" customFormat="1">
      <c r="B270" s="170"/>
      <c r="D270" s="160" t="s">
        <v>159</v>
      </c>
      <c r="E270" s="171" t="s">
        <v>1</v>
      </c>
      <c r="F270" s="172" t="s">
        <v>2898</v>
      </c>
      <c r="H270" s="173">
        <v>93</v>
      </c>
      <c r="L270" s="170"/>
      <c r="M270" s="174"/>
      <c r="N270" s="175"/>
      <c r="O270" s="175"/>
      <c r="P270" s="175"/>
      <c r="Q270" s="175"/>
      <c r="R270" s="175"/>
      <c r="S270" s="175"/>
      <c r="T270" s="176"/>
      <c r="AT270" s="171" t="s">
        <v>159</v>
      </c>
      <c r="AU270" s="171" t="s">
        <v>18</v>
      </c>
      <c r="AV270" s="14" t="s">
        <v>81</v>
      </c>
      <c r="AW270" s="14" t="s">
        <v>30</v>
      </c>
      <c r="AX270" s="14" t="s">
        <v>73</v>
      </c>
      <c r="AY270" s="171" t="s">
        <v>148</v>
      </c>
    </row>
    <row r="271" spans="1:65" s="13" customFormat="1">
      <c r="B271" s="164"/>
      <c r="D271" s="160" t="s">
        <v>159</v>
      </c>
      <c r="E271" s="165" t="s">
        <v>1</v>
      </c>
      <c r="F271" s="166" t="s">
        <v>2899</v>
      </c>
      <c r="H271" s="165" t="s">
        <v>1</v>
      </c>
      <c r="L271" s="164"/>
      <c r="M271" s="167"/>
      <c r="N271" s="168"/>
      <c r="O271" s="168"/>
      <c r="P271" s="168"/>
      <c r="Q271" s="168"/>
      <c r="R271" s="168"/>
      <c r="S271" s="168"/>
      <c r="T271" s="169"/>
      <c r="AT271" s="165" t="s">
        <v>159</v>
      </c>
      <c r="AU271" s="165" t="s">
        <v>18</v>
      </c>
      <c r="AV271" s="13" t="s">
        <v>18</v>
      </c>
      <c r="AW271" s="13" t="s">
        <v>30</v>
      </c>
      <c r="AX271" s="13" t="s">
        <v>73</v>
      </c>
      <c r="AY271" s="165" t="s">
        <v>148</v>
      </c>
    </row>
    <row r="272" spans="1:65" s="13" customFormat="1">
      <c r="B272" s="164"/>
      <c r="D272" s="160" t="s">
        <v>159</v>
      </c>
      <c r="E272" s="165" t="s">
        <v>1</v>
      </c>
      <c r="F272" s="166" t="s">
        <v>2897</v>
      </c>
      <c r="H272" s="165" t="s">
        <v>1</v>
      </c>
      <c r="L272" s="164"/>
      <c r="M272" s="167"/>
      <c r="N272" s="168"/>
      <c r="O272" s="168"/>
      <c r="P272" s="168"/>
      <c r="Q272" s="168"/>
      <c r="R272" s="168"/>
      <c r="S272" s="168"/>
      <c r="T272" s="169"/>
      <c r="AT272" s="165" t="s">
        <v>159</v>
      </c>
      <c r="AU272" s="165" t="s">
        <v>18</v>
      </c>
      <c r="AV272" s="13" t="s">
        <v>18</v>
      </c>
      <c r="AW272" s="13" t="s">
        <v>30</v>
      </c>
      <c r="AX272" s="13" t="s">
        <v>73</v>
      </c>
      <c r="AY272" s="165" t="s">
        <v>148</v>
      </c>
    </row>
    <row r="273" spans="2:51" s="14" customFormat="1">
      <c r="B273" s="170"/>
      <c r="D273" s="160" t="s">
        <v>159</v>
      </c>
      <c r="E273" s="171" t="s">
        <v>1</v>
      </c>
      <c r="F273" s="172" t="s">
        <v>2900</v>
      </c>
      <c r="H273" s="173">
        <v>97</v>
      </c>
      <c r="L273" s="170"/>
      <c r="M273" s="174"/>
      <c r="N273" s="175"/>
      <c r="O273" s="175"/>
      <c r="P273" s="175"/>
      <c r="Q273" s="175"/>
      <c r="R273" s="175"/>
      <c r="S273" s="175"/>
      <c r="T273" s="176"/>
      <c r="AT273" s="171" t="s">
        <v>159</v>
      </c>
      <c r="AU273" s="171" t="s">
        <v>18</v>
      </c>
      <c r="AV273" s="14" t="s">
        <v>81</v>
      </c>
      <c r="AW273" s="14" t="s">
        <v>30</v>
      </c>
      <c r="AX273" s="14" t="s">
        <v>73</v>
      </c>
      <c r="AY273" s="171" t="s">
        <v>148</v>
      </c>
    </row>
    <row r="274" spans="2:51" s="14" customFormat="1">
      <c r="B274" s="170"/>
      <c r="D274" s="160" t="s">
        <v>159</v>
      </c>
      <c r="E274" s="171" t="s">
        <v>1</v>
      </c>
      <c r="F274" s="172" t="s">
        <v>2901</v>
      </c>
      <c r="H274" s="173">
        <v>20</v>
      </c>
      <c r="L274" s="170"/>
      <c r="M274" s="174"/>
      <c r="N274" s="175"/>
      <c r="O274" s="175"/>
      <c r="P274" s="175"/>
      <c r="Q274" s="175"/>
      <c r="R274" s="175"/>
      <c r="S274" s="175"/>
      <c r="T274" s="176"/>
      <c r="AT274" s="171" t="s">
        <v>159</v>
      </c>
      <c r="AU274" s="171" t="s">
        <v>18</v>
      </c>
      <c r="AV274" s="14" t="s">
        <v>81</v>
      </c>
      <c r="AW274" s="14" t="s">
        <v>30</v>
      </c>
      <c r="AX274" s="14" t="s">
        <v>73</v>
      </c>
      <c r="AY274" s="171" t="s">
        <v>148</v>
      </c>
    </row>
    <row r="275" spans="2:51" s="13" customFormat="1">
      <c r="B275" s="164"/>
      <c r="D275" s="160" t="s">
        <v>159</v>
      </c>
      <c r="E275" s="165" t="s">
        <v>1</v>
      </c>
      <c r="F275" s="166" t="s">
        <v>2902</v>
      </c>
      <c r="H275" s="165" t="s">
        <v>1</v>
      </c>
      <c r="L275" s="164"/>
      <c r="M275" s="167"/>
      <c r="N275" s="168"/>
      <c r="O275" s="168"/>
      <c r="P275" s="168"/>
      <c r="Q275" s="168"/>
      <c r="R275" s="168"/>
      <c r="S275" s="168"/>
      <c r="T275" s="169"/>
      <c r="AT275" s="165" t="s">
        <v>159</v>
      </c>
      <c r="AU275" s="165" t="s">
        <v>18</v>
      </c>
      <c r="AV275" s="13" t="s">
        <v>18</v>
      </c>
      <c r="AW275" s="13" t="s">
        <v>30</v>
      </c>
      <c r="AX275" s="13" t="s">
        <v>73</v>
      </c>
      <c r="AY275" s="165" t="s">
        <v>148</v>
      </c>
    </row>
    <row r="276" spans="2:51" s="13" customFormat="1">
      <c r="B276" s="164"/>
      <c r="D276" s="160" t="s">
        <v>159</v>
      </c>
      <c r="E276" s="165" t="s">
        <v>1</v>
      </c>
      <c r="F276" s="166" t="s">
        <v>2897</v>
      </c>
      <c r="H276" s="165" t="s">
        <v>1</v>
      </c>
      <c r="L276" s="164"/>
      <c r="M276" s="167"/>
      <c r="N276" s="168"/>
      <c r="O276" s="168"/>
      <c r="P276" s="168"/>
      <c r="Q276" s="168"/>
      <c r="R276" s="168"/>
      <c r="S276" s="168"/>
      <c r="T276" s="169"/>
      <c r="AT276" s="165" t="s">
        <v>159</v>
      </c>
      <c r="AU276" s="165" t="s">
        <v>18</v>
      </c>
      <c r="AV276" s="13" t="s">
        <v>18</v>
      </c>
      <c r="AW276" s="13" t="s">
        <v>30</v>
      </c>
      <c r="AX276" s="13" t="s">
        <v>73</v>
      </c>
      <c r="AY276" s="165" t="s">
        <v>148</v>
      </c>
    </row>
    <row r="277" spans="2:51" s="14" customFormat="1">
      <c r="B277" s="170"/>
      <c r="D277" s="160" t="s">
        <v>159</v>
      </c>
      <c r="E277" s="171" t="s">
        <v>1</v>
      </c>
      <c r="F277" s="172" t="s">
        <v>2903</v>
      </c>
      <c r="H277" s="173">
        <v>30</v>
      </c>
      <c r="L277" s="170"/>
      <c r="M277" s="174"/>
      <c r="N277" s="175"/>
      <c r="O277" s="175"/>
      <c r="P277" s="175"/>
      <c r="Q277" s="175"/>
      <c r="R277" s="175"/>
      <c r="S277" s="175"/>
      <c r="T277" s="176"/>
      <c r="AT277" s="171" t="s">
        <v>159</v>
      </c>
      <c r="AU277" s="171" t="s">
        <v>18</v>
      </c>
      <c r="AV277" s="14" t="s">
        <v>81</v>
      </c>
      <c r="AW277" s="14" t="s">
        <v>30</v>
      </c>
      <c r="AX277" s="14" t="s">
        <v>73</v>
      </c>
      <c r="AY277" s="171" t="s">
        <v>148</v>
      </c>
    </row>
    <row r="278" spans="2:51" s="13" customFormat="1">
      <c r="B278" s="164"/>
      <c r="D278" s="160" t="s">
        <v>159</v>
      </c>
      <c r="E278" s="165" t="s">
        <v>1</v>
      </c>
      <c r="F278" s="166" t="s">
        <v>2904</v>
      </c>
      <c r="H278" s="165" t="s">
        <v>1</v>
      </c>
      <c r="L278" s="164"/>
      <c r="M278" s="167"/>
      <c r="N278" s="168"/>
      <c r="O278" s="168"/>
      <c r="P278" s="168"/>
      <c r="Q278" s="168"/>
      <c r="R278" s="168"/>
      <c r="S278" s="168"/>
      <c r="T278" s="169"/>
      <c r="AT278" s="165" t="s">
        <v>159</v>
      </c>
      <c r="AU278" s="165" t="s">
        <v>18</v>
      </c>
      <c r="AV278" s="13" t="s">
        <v>18</v>
      </c>
      <c r="AW278" s="13" t="s">
        <v>30</v>
      </c>
      <c r="AX278" s="13" t="s">
        <v>73</v>
      </c>
      <c r="AY278" s="165" t="s">
        <v>148</v>
      </c>
    </row>
    <row r="279" spans="2:51" s="13" customFormat="1">
      <c r="B279" s="164"/>
      <c r="D279" s="160" t="s">
        <v>159</v>
      </c>
      <c r="E279" s="165" t="s">
        <v>1</v>
      </c>
      <c r="F279" s="166" t="s">
        <v>2897</v>
      </c>
      <c r="H279" s="165" t="s">
        <v>1</v>
      </c>
      <c r="L279" s="164"/>
      <c r="M279" s="167"/>
      <c r="N279" s="168"/>
      <c r="O279" s="168"/>
      <c r="P279" s="168"/>
      <c r="Q279" s="168"/>
      <c r="R279" s="168"/>
      <c r="S279" s="168"/>
      <c r="T279" s="169"/>
      <c r="AT279" s="165" t="s">
        <v>159</v>
      </c>
      <c r="AU279" s="165" t="s">
        <v>18</v>
      </c>
      <c r="AV279" s="13" t="s">
        <v>18</v>
      </c>
      <c r="AW279" s="13" t="s">
        <v>30</v>
      </c>
      <c r="AX279" s="13" t="s">
        <v>73</v>
      </c>
      <c r="AY279" s="165" t="s">
        <v>148</v>
      </c>
    </row>
    <row r="280" spans="2:51" s="14" customFormat="1">
      <c r="B280" s="170"/>
      <c r="D280" s="160" t="s">
        <v>159</v>
      </c>
      <c r="E280" s="171" t="s">
        <v>1</v>
      </c>
      <c r="F280" s="172" t="s">
        <v>2905</v>
      </c>
      <c r="H280" s="173">
        <v>41</v>
      </c>
      <c r="L280" s="170"/>
      <c r="M280" s="174"/>
      <c r="N280" s="175"/>
      <c r="O280" s="175"/>
      <c r="P280" s="175"/>
      <c r="Q280" s="175"/>
      <c r="R280" s="175"/>
      <c r="S280" s="175"/>
      <c r="T280" s="176"/>
      <c r="AT280" s="171" t="s">
        <v>159</v>
      </c>
      <c r="AU280" s="171" t="s">
        <v>18</v>
      </c>
      <c r="AV280" s="14" t="s">
        <v>81</v>
      </c>
      <c r="AW280" s="14" t="s">
        <v>30</v>
      </c>
      <c r="AX280" s="14" t="s">
        <v>73</v>
      </c>
      <c r="AY280" s="171" t="s">
        <v>148</v>
      </c>
    </row>
    <row r="281" spans="2:51" s="13" customFormat="1">
      <c r="B281" s="164"/>
      <c r="D281" s="160" t="s">
        <v>159</v>
      </c>
      <c r="E281" s="165" t="s">
        <v>1</v>
      </c>
      <c r="F281" s="166" t="s">
        <v>2906</v>
      </c>
      <c r="H281" s="165" t="s">
        <v>1</v>
      </c>
      <c r="L281" s="164"/>
      <c r="M281" s="167"/>
      <c r="N281" s="168"/>
      <c r="O281" s="168"/>
      <c r="P281" s="168"/>
      <c r="Q281" s="168"/>
      <c r="R281" s="168"/>
      <c r="S281" s="168"/>
      <c r="T281" s="169"/>
      <c r="AT281" s="165" t="s">
        <v>159</v>
      </c>
      <c r="AU281" s="165" t="s">
        <v>18</v>
      </c>
      <c r="AV281" s="13" t="s">
        <v>18</v>
      </c>
      <c r="AW281" s="13" t="s">
        <v>30</v>
      </c>
      <c r="AX281" s="13" t="s">
        <v>73</v>
      </c>
      <c r="AY281" s="165" t="s">
        <v>148</v>
      </c>
    </row>
    <row r="282" spans="2:51" s="13" customFormat="1">
      <c r="B282" s="164"/>
      <c r="D282" s="160" t="s">
        <v>159</v>
      </c>
      <c r="E282" s="165" t="s">
        <v>1</v>
      </c>
      <c r="F282" s="166" t="s">
        <v>2897</v>
      </c>
      <c r="H282" s="165" t="s">
        <v>1</v>
      </c>
      <c r="L282" s="164"/>
      <c r="M282" s="167"/>
      <c r="N282" s="168"/>
      <c r="O282" s="168"/>
      <c r="P282" s="168"/>
      <c r="Q282" s="168"/>
      <c r="R282" s="168"/>
      <c r="S282" s="168"/>
      <c r="T282" s="169"/>
      <c r="AT282" s="165" t="s">
        <v>159</v>
      </c>
      <c r="AU282" s="165" t="s">
        <v>18</v>
      </c>
      <c r="AV282" s="13" t="s">
        <v>18</v>
      </c>
      <c r="AW282" s="13" t="s">
        <v>30</v>
      </c>
      <c r="AX282" s="13" t="s">
        <v>73</v>
      </c>
      <c r="AY282" s="165" t="s">
        <v>148</v>
      </c>
    </row>
    <row r="283" spans="2:51" s="14" customFormat="1">
      <c r="B283" s="170"/>
      <c r="D283" s="160" t="s">
        <v>159</v>
      </c>
      <c r="E283" s="171" t="s">
        <v>1</v>
      </c>
      <c r="F283" s="172" t="s">
        <v>2907</v>
      </c>
      <c r="H283" s="173">
        <v>87</v>
      </c>
      <c r="L283" s="170"/>
      <c r="M283" s="174"/>
      <c r="N283" s="175"/>
      <c r="O283" s="175"/>
      <c r="P283" s="175"/>
      <c r="Q283" s="175"/>
      <c r="R283" s="175"/>
      <c r="S283" s="175"/>
      <c r="T283" s="176"/>
      <c r="AT283" s="171" t="s">
        <v>159</v>
      </c>
      <c r="AU283" s="171" t="s">
        <v>18</v>
      </c>
      <c r="AV283" s="14" t="s">
        <v>81</v>
      </c>
      <c r="AW283" s="14" t="s">
        <v>30</v>
      </c>
      <c r="AX283" s="14" t="s">
        <v>73</v>
      </c>
      <c r="AY283" s="171" t="s">
        <v>148</v>
      </c>
    </row>
    <row r="284" spans="2:51" s="13" customFormat="1">
      <c r="B284" s="164"/>
      <c r="D284" s="160" t="s">
        <v>159</v>
      </c>
      <c r="E284" s="165" t="s">
        <v>1</v>
      </c>
      <c r="F284" s="166" t="s">
        <v>2896</v>
      </c>
      <c r="H284" s="165" t="s">
        <v>1</v>
      </c>
      <c r="L284" s="164"/>
      <c r="M284" s="167"/>
      <c r="N284" s="168"/>
      <c r="O284" s="168"/>
      <c r="P284" s="168"/>
      <c r="Q284" s="168"/>
      <c r="R284" s="168"/>
      <c r="S284" s="168"/>
      <c r="T284" s="169"/>
      <c r="AT284" s="165" t="s">
        <v>159</v>
      </c>
      <c r="AU284" s="165" t="s">
        <v>18</v>
      </c>
      <c r="AV284" s="13" t="s">
        <v>18</v>
      </c>
      <c r="AW284" s="13" t="s">
        <v>30</v>
      </c>
      <c r="AX284" s="13" t="s">
        <v>73</v>
      </c>
      <c r="AY284" s="165" t="s">
        <v>148</v>
      </c>
    </row>
    <row r="285" spans="2:51" s="13" customFormat="1">
      <c r="B285" s="164"/>
      <c r="D285" s="160" t="s">
        <v>159</v>
      </c>
      <c r="E285" s="165" t="s">
        <v>1</v>
      </c>
      <c r="F285" s="166" t="s">
        <v>2908</v>
      </c>
      <c r="H285" s="165" t="s">
        <v>1</v>
      </c>
      <c r="L285" s="164"/>
      <c r="M285" s="167"/>
      <c r="N285" s="168"/>
      <c r="O285" s="168"/>
      <c r="P285" s="168"/>
      <c r="Q285" s="168"/>
      <c r="R285" s="168"/>
      <c r="S285" s="168"/>
      <c r="T285" s="169"/>
      <c r="AT285" s="165" t="s">
        <v>159</v>
      </c>
      <c r="AU285" s="165" t="s">
        <v>18</v>
      </c>
      <c r="AV285" s="13" t="s">
        <v>18</v>
      </c>
      <c r="AW285" s="13" t="s">
        <v>30</v>
      </c>
      <c r="AX285" s="13" t="s">
        <v>73</v>
      </c>
      <c r="AY285" s="165" t="s">
        <v>148</v>
      </c>
    </row>
    <row r="286" spans="2:51" s="14" customFormat="1">
      <c r="B286" s="170"/>
      <c r="D286" s="160" t="s">
        <v>159</v>
      </c>
      <c r="E286" s="171" t="s">
        <v>1</v>
      </c>
      <c r="F286" s="172" t="s">
        <v>2789</v>
      </c>
      <c r="H286" s="173">
        <v>80</v>
      </c>
      <c r="L286" s="170"/>
      <c r="M286" s="174"/>
      <c r="N286" s="175"/>
      <c r="O286" s="175"/>
      <c r="P286" s="175"/>
      <c r="Q286" s="175"/>
      <c r="R286" s="175"/>
      <c r="S286" s="175"/>
      <c r="T286" s="176"/>
      <c r="AT286" s="171" t="s">
        <v>159</v>
      </c>
      <c r="AU286" s="171" t="s">
        <v>18</v>
      </c>
      <c r="AV286" s="14" t="s">
        <v>81</v>
      </c>
      <c r="AW286" s="14" t="s">
        <v>30</v>
      </c>
      <c r="AX286" s="14" t="s">
        <v>73</v>
      </c>
      <c r="AY286" s="171" t="s">
        <v>148</v>
      </c>
    </row>
    <row r="287" spans="2:51" s="13" customFormat="1">
      <c r="B287" s="164"/>
      <c r="D287" s="160" t="s">
        <v>159</v>
      </c>
      <c r="E287" s="165" t="s">
        <v>1</v>
      </c>
      <c r="F287" s="166" t="s">
        <v>2899</v>
      </c>
      <c r="H287" s="165" t="s">
        <v>1</v>
      </c>
      <c r="L287" s="164"/>
      <c r="M287" s="167"/>
      <c r="N287" s="168"/>
      <c r="O287" s="168"/>
      <c r="P287" s="168"/>
      <c r="Q287" s="168"/>
      <c r="R287" s="168"/>
      <c r="S287" s="168"/>
      <c r="T287" s="169"/>
      <c r="AT287" s="165" t="s">
        <v>159</v>
      </c>
      <c r="AU287" s="165" t="s">
        <v>18</v>
      </c>
      <c r="AV287" s="13" t="s">
        <v>18</v>
      </c>
      <c r="AW287" s="13" t="s">
        <v>30</v>
      </c>
      <c r="AX287" s="13" t="s">
        <v>73</v>
      </c>
      <c r="AY287" s="165" t="s">
        <v>148</v>
      </c>
    </row>
    <row r="288" spans="2:51" s="13" customFormat="1">
      <c r="B288" s="164"/>
      <c r="D288" s="160" t="s">
        <v>159</v>
      </c>
      <c r="E288" s="165" t="s">
        <v>1</v>
      </c>
      <c r="F288" s="166" t="s">
        <v>2908</v>
      </c>
      <c r="H288" s="165" t="s">
        <v>1</v>
      </c>
      <c r="L288" s="164"/>
      <c r="M288" s="167"/>
      <c r="N288" s="168"/>
      <c r="O288" s="168"/>
      <c r="P288" s="168"/>
      <c r="Q288" s="168"/>
      <c r="R288" s="168"/>
      <c r="S288" s="168"/>
      <c r="T288" s="169"/>
      <c r="AT288" s="165" t="s">
        <v>159</v>
      </c>
      <c r="AU288" s="165" t="s">
        <v>18</v>
      </c>
      <c r="AV288" s="13" t="s">
        <v>18</v>
      </c>
      <c r="AW288" s="13" t="s">
        <v>30</v>
      </c>
      <c r="AX288" s="13" t="s">
        <v>73</v>
      </c>
      <c r="AY288" s="165" t="s">
        <v>148</v>
      </c>
    </row>
    <row r="289" spans="1:65" s="14" customFormat="1">
      <c r="B289" s="170"/>
      <c r="D289" s="160" t="s">
        <v>159</v>
      </c>
      <c r="E289" s="171" t="s">
        <v>1</v>
      </c>
      <c r="F289" s="172" t="s">
        <v>2909</v>
      </c>
      <c r="H289" s="173">
        <v>18</v>
      </c>
      <c r="L289" s="170"/>
      <c r="M289" s="174"/>
      <c r="N289" s="175"/>
      <c r="O289" s="175"/>
      <c r="P289" s="175"/>
      <c r="Q289" s="175"/>
      <c r="R289" s="175"/>
      <c r="S289" s="175"/>
      <c r="T289" s="176"/>
      <c r="AT289" s="171" t="s">
        <v>159</v>
      </c>
      <c r="AU289" s="171" t="s">
        <v>18</v>
      </c>
      <c r="AV289" s="14" t="s">
        <v>81</v>
      </c>
      <c r="AW289" s="14" t="s">
        <v>30</v>
      </c>
      <c r="AX289" s="14" t="s">
        <v>73</v>
      </c>
      <c r="AY289" s="171" t="s">
        <v>148</v>
      </c>
    </row>
    <row r="290" spans="1:65" s="13" customFormat="1">
      <c r="B290" s="164"/>
      <c r="D290" s="160" t="s">
        <v>159</v>
      </c>
      <c r="E290" s="165" t="s">
        <v>1</v>
      </c>
      <c r="F290" s="166" t="s">
        <v>2902</v>
      </c>
      <c r="H290" s="165" t="s">
        <v>1</v>
      </c>
      <c r="L290" s="164"/>
      <c r="M290" s="167"/>
      <c r="N290" s="168"/>
      <c r="O290" s="168"/>
      <c r="P290" s="168"/>
      <c r="Q290" s="168"/>
      <c r="R290" s="168"/>
      <c r="S290" s="168"/>
      <c r="T290" s="169"/>
      <c r="AT290" s="165" t="s">
        <v>159</v>
      </c>
      <c r="AU290" s="165" t="s">
        <v>18</v>
      </c>
      <c r="AV290" s="13" t="s">
        <v>18</v>
      </c>
      <c r="AW290" s="13" t="s">
        <v>30</v>
      </c>
      <c r="AX290" s="13" t="s">
        <v>73</v>
      </c>
      <c r="AY290" s="165" t="s">
        <v>148</v>
      </c>
    </row>
    <row r="291" spans="1:65" s="13" customFormat="1">
      <c r="B291" s="164"/>
      <c r="D291" s="160" t="s">
        <v>159</v>
      </c>
      <c r="E291" s="165" t="s">
        <v>1</v>
      </c>
      <c r="F291" s="166" t="s">
        <v>2908</v>
      </c>
      <c r="H291" s="165" t="s">
        <v>1</v>
      </c>
      <c r="L291" s="164"/>
      <c r="M291" s="167"/>
      <c r="N291" s="168"/>
      <c r="O291" s="168"/>
      <c r="P291" s="168"/>
      <c r="Q291" s="168"/>
      <c r="R291" s="168"/>
      <c r="S291" s="168"/>
      <c r="T291" s="169"/>
      <c r="AT291" s="165" t="s">
        <v>159</v>
      </c>
      <c r="AU291" s="165" t="s">
        <v>18</v>
      </c>
      <c r="AV291" s="13" t="s">
        <v>18</v>
      </c>
      <c r="AW291" s="13" t="s">
        <v>30</v>
      </c>
      <c r="AX291" s="13" t="s">
        <v>73</v>
      </c>
      <c r="AY291" s="165" t="s">
        <v>148</v>
      </c>
    </row>
    <row r="292" spans="1:65" s="14" customFormat="1">
      <c r="B292" s="170"/>
      <c r="D292" s="160" t="s">
        <v>159</v>
      </c>
      <c r="E292" s="171" t="s">
        <v>1</v>
      </c>
      <c r="F292" s="172" t="s">
        <v>2910</v>
      </c>
      <c r="H292" s="173">
        <v>25</v>
      </c>
      <c r="L292" s="170"/>
      <c r="M292" s="174"/>
      <c r="N292" s="175"/>
      <c r="O292" s="175"/>
      <c r="P292" s="175"/>
      <c r="Q292" s="175"/>
      <c r="R292" s="175"/>
      <c r="S292" s="175"/>
      <c r="T292" s="176"/>
      <c r="AT292" s="171" t="s">
        <v>159</v>
      </c>
      <c r="AU292" s="171" t="s">
        <v>18</v>
      </c>
      <c r="AV292" s="14" t="s">
        <v>81</v>
      </c>
      <c r="AW292" s="14" t="s">
        <v>30</v>
      </c>
      <c r="AX292" s="14" t="s">
        <v>73</v>
      </c>
      <c r="AY292" s="171" t="s">
        <v>148</v>
      </c>
    </row>
    <row r="293" spans="1:65" s="13" customFormat="1">
      <c r="B293" s="164"/>
      <c r="D293" s="160" t="s">
        <v>159</v>
      </c>
      <c r="E293" s="165" t="s">
        <v>1</v>
      </c>
      <c r="F293" s="166" t="s">
        <v>2904</v>
      </c>
      <c r="H293" s="165" t="s">
        <v>1</v>
      </c>
      <c r="L293" s="164"/>
      <c r="M293" s="167"/>
      <c r="N293" s="168"/>
      <c r="O293" s="168"/>
      <c r="P293" s="168"/>
      <c r="Q293" s="168"/>
      <c r="R293" s="168"/>
      <c r="S293" s="168"/>
      <c r="T293" s="169"/>
      <c r="AT293" s="165" t="s">
        <v>159</v>
      </c>
      <c r="AU293" s="165" t="s">
        <v>18</v>
      </c>
      <c r="AV293" s="13" t="s">
        <v>18</v>
      </c>
      <c r="AW293" s="13" t="s">
        <v>30</v>
      </c>
      <c r="AX293" s="13" t="s">
        <v>73</v>
      </c>
      <c r="AY293" s="165" t="s">
        <v>148</v>
      </c>
    </row>
    <row r="294" spans="1:65" s="13" customFormat="1">
      <c r="B294" s="164"/>
      <c r="D294" s="160" t="s">
        <v>159</v>
      </c>
      <c r="E294" s="165" t="s">
        <v>1</v>
      </c>
      <c r="F294" s="166" t="s">
        <v>2908</v>
      </c>
      <c r="H294" s="165" t="s">
        <v>1</v>
      </c>
      <c r="L294" s="164"/>
      <c r="M294" s="167"/>
      <c r="N294" s="168"/>
      <c r="O294" s="168"/>
      <c r="P294" s="168"/>
      <c r="Q294" s="168"/>
      <c r="R294" s="168"/>
      <c r="S294" s="168"/>
      <c r="T294" s="169"/>
      <c r="AT294" s="165" t="s">
        <v>159</v>
      </c>
      <c r="AU294" s="165" t="s">
        <v>18</v>
      </c>
      <c r="AV294" s="13" t="s">
        <v>18</v>
      </c>
      <c r="AW294" s="13" t="s">
        <v>30</v>
      </c>
      <c r="AX294" s="13" t="s">
        <v>73</v>
      </c>
      <c r="AY294" s="165" t="s">
        <v>148</v>
      </c>
    </row>
    <row r="295" spans="1:65" s="14" customFormat="1">
      <c r="B295" s="170"/>
      <c r="D295" s="160" t="s">
        <v>159</v>
      </c>
      <c r="E295" s="171" t="s">
        <v>1</v>
      </c>
      <c r="F295" s="172" t="s">
        <v>2911</v>
      </c>
      <c r="H295" s="173">
        <v>27.5</v>
      </c>
      <c r="L295" s="170"/>
      <c r="M295" s="174"/>
      <c r="N295" s="175"/>
      <c r="O295" s="175"/>
      <c r="P295" s="175"/>
      <c r="Q295" s="175"/>
      <c r="R295" s="175"/>
      <c r="S295" s="175"/>
      <c r="T295" s="176"/>
      <c r="AT295" s="171" t="s">
        <v>159</v>
      </c>
      <c r="AU295" s="171" t="s">
        <v>18</v>
      </c>
      <c r="AV295" s="14" t="s">
        <v>81</v>
      </c>
      <c r="AW295" s="14" t="s">
        <v>30</v>
      </c>
      <c r="AX295" s="14" t="s">
        <v>73</v>
      </c>
      <c r="AY295" s="171" t="s">
        <v>148</v>
      </c>
    </row>
    <row r="296" spans="1:65" s="15" customFormat="1">
      <c r="B296" s="177"/>
      <c r="D296" s="160" t="s">
        <v>159</v>
      </c>
      <c r="E296" s="178" t="s">
        <v>1</v>
      </c>
      <c r="F296" s="179" t="s">
        <v>164</v>
      </c>
      <c r="H296" s="180">
        <v>518.5</v>
      </c>
      <c r="L296" s="177"/>
      <c r="M296" s="181"/>
      <c r="N296" s="182"/>
      <c r="O296" s="182"/>
      <c r="P296" s="182"/>
      <c r="Q296" s="182"/>
      <c r="R296" s="182"/>
      <c r="S296" s="182"/>
      <c r="T296" s="183"/>
      <c r="AT296" s="178" t="s">
        <v>159</v>
      </c>
      <c r="AU296" s="178" t="s">
        <v>18</v>
      </c>
      <c r="AV296" s="15" t="s">
        <v>155</v>
      </c>
      <c r="AW296" s="15" t="s">
        <v>30</v>
      </c>
      <c r="AX296" s="15" t="s">
        <v>18</v>
      </c>
      <c r="AY296" s="178" t="s">
        <v>148</v>
      </c>
    </row>
    <row r="297" spans="1:65" s="2" customFormat="1" ht="21.75" customHeight="1">
      <c r="A297" s="214"/>
      <c r="B297" s="147"/>
      <c r="C297" s="148" t="s">
        <v>370</v>
      </c>
      <c r="D297" s="148" t="s">
        <v>150</v>
      </c>
      <c r="E297" s="149" t="s">
        <v>363</v>
      </c>
      <c r="F297" s="150" t="s">
        <v>364</v>
      </c>
      <c r="G297" s="151" t="s">
        <v>1421</v>
      </c>
      <c r="H297" s="152">
        <v>7900</v>
      </c>
      <c r="I297" s="153">
        <v>0</v>
      </c>
      <c r="J297" s="153">
        <f>ROUND(I297*H297,2)</f>
        <v>0</v>
      </c>
      <c r="K297" s="150" t="s">
        <v>1</v>
      </c>
      <c r="L297" s="31"/>
      <c r="M297" s="154" t="s">
        <v>1</v>
      </c>
      <c r="N297" s="155" t="s">
        <v>38</v>
      </c>
      <c r="O297" s="156">
        <v>1.25</v>
      </c>
      <c r="P297" s="156">
        <f>O297*H297</f>
        <v>9875</v>
      </c>
      <c r="Q297" s="156">
        <v>1.110364E-3</v>
      </c>
      <c r="R297" s="156">
        <f>Q297*H297</f>
        <v>8.7718755999999996</v>
      </c>
      <c r="S297" s="156">
        <v>0</v>
      </c>
      <c r="T297" s="157">
        <f>S297*H297</f>
        <v>0</v>
      </c>
      <c r="U297" s="214"/>
      <c r="V297" s="214"/>
      <c r="W297" s="214"/>
      <c r="X297" s="214"/>
      <c r="Y297" s="214"/>
      <c r="Z297" s="214"/>
      <c r="AA297" s="214"/>
      <c r="AB297" s="214"/>
      <c r="AC297" s="214"/>
      <c r="AD297" s="214"/>
      <c r="AE297" s="214"/>
      <c r="AR297" s="158" t="s">
        <v>155</v>
      </c>
      <c r="AT297" s="158" t="s">
        <v>150</v>
      </c>
      <c r="AU297" s="158" t="s">
        <v>18</v>
      </c>
      <c r="AY297" s="18" t="s">
        <v>148</v>
      </c>
      <c r="BE297" s="159">
        <f>IF(N297="základní",J297,0)</f>
        <v>0</v>
      </c>
      <c r="BF297" s="159">
        <f>IF(N297="snížená",J297,0)</f>
        <v>0</v>
      </c>
      <c r="BG297" s="159">
        <f>IF(N297="zákl. přenesená",J297,0)</f>
        <v>0</v>
      </c>
      <c r="BH297" s="159">
        <f>IF(N297="sníž. přenesená",J297,0)</f>
        <v>0</v>
      </c>
      <c r="BI297" s="159">
        <f>IF(N297="nulová",J297,0)</f>
        <v>0</v>
      </c>
      <c r="BJ297" s="18" t="s">
        <v>18</v>
      </c>
      <c r="BK297" s="159">
        <f>ROUND(I297*H297,2)</f>
        <v>0</v>
      </c>
      <c r="BL297" s="18" t="s">
        <v>155</v>
      </c>
      <c r="BM297" s="158" t="s">
        <v>2912</v>
      </c>
    </row>
    <row r="298" spans="1:65" s="2" customFormat="1" ht="19.5">
      <c r="A298" s="214"/>
      <c r="B298" s="31"/>
      <c r="C298" s="214"/>
      <c r="D298" s="160" t="s">
        <v>157</v>
      </c>
      <c r="E298" s="214"/>
      <c r="F298" s="161" t="s">
        <v>366</v>
      </c>
      <c r="G298" s="214"/>
      <c r="H298" s="214"/>
      <c r="I298" s="214"/>
      <c r="J298" s="214"/>
      <c r="K298" s="214"/>
      <c r="L298" s="31"/>
      <c r="M298" s="162"/>
      <c r="N298" s="163"/>
      <c r="O298" s="56"/>
      <c r="P298" s="56"/>
      <c r="Q298" s="56"/>
      <c r="R298" s="56"/>
      <c r="S298" s="56"/>
      <c r="T298" s="57"/>
      <c r="U298" s="214"/>
      <c r="V298" s="214"/>
      <c r="W298" s="214"/>
      <c r="X298" s="214"/>
      <c r="Y298" s="214"/>
      <c r="Z298" s="214"/>
      <c r="AA298" s="214"/>
      <c r="AB298" s="214"/>
      <c r="AC298" s="214"/>
      <c r="AD298" s="214"/>
      <c r="AE298" s="214"/>
      <c r="AT298" s="18" t="s">
        <v>157</v>
      </c>
      <c r="AU298" s="18" t="s">
        <v>18</v>
      </c>
    </row>
    <row r="299" spans="1:65" s="13" customFormat="1">
      <c r="B299" s="164"/>
      <c r="D299" s="160" t="s">
        <v>159</v>
      </c>
      <c r="E299" s="165" t="s">
        <v>1</v>
      </c>
      <c r="F299" s="166" t="s">
        <v>2913</v>
      </c>
      <c r="H299" s="165" t="s">
        <v>1</v>
      </c>
      <c r="L299" s="164"/>
      <c r="M299" s="167"/>
      <c r="N299" s="168"/>
      <c r="O299" s="168"/>
      <c r="P299" s="168"/>
      <c r="Q299" s="168"/>
      <c r="R299" s="168"/>
      <c r="S299" s="168"/>
      <c r="T299" s="169"/>
      <c r="AT299" s="165" t="s">
        <v>159</v>
      </c>
      <c r="AU299" s="165" t="s">
        <v>18</v>
      </c>
      <c r="AV299" s="13" t="s">
        <v>18</v>
      </c>
      <c r="AW299" s="13" t="s">
        <v>30</v>
      </c>
      <c r="AX299" s="13" t="s">
        <v>73</v>
      </c>
      <c r="AY299" s="165" t="s">
        <v>148</v>
      </c>
    </row>
    <row r="300" spans="1:65" s="14" customFormat="1">
      <c r="B300" s="170"/>
      <c r="D300" s="160" t="s">
        <v>159</v>
      </c>
      <c r="E300" s="171" t="s">
        <v>1</v>
      </c>
      <c r="F300" s="172" t="s">
        <v>2914</v>
      </c>
      <c r="H300" s="173">
        <v>7900</v>
      </c>
      <c r="L300" s="170"/>
      <c r="M300" s="174"/>
      <c r="N300" s="175"/>
      <c r="O300" s="175"/>
      <c r="P300" s="175"/>
      <c r="Q300" s="175"/>
      <c r="R300" s="175"/>
      <c r="S300" s="175"/>
      <c r="T300" s="176"/>
      <c r="AT300" s="171" t="s">
        <v>159</v>
      </c>
      <c r="AU300" s="171" t="s">
        <v>18</v>
      </c>
      <c r="AV300" s="14" t="s">
        <v>81</v>
      </c>
      <c r="AW300" s="14" t="s">
        <v>30</v>
      </c>
      <c r="AX300" s="14" t="s">
        <v>73</v>
      </c>
      <c r="AY300" s="171" t="s">
        <v>148</v>
      </c>
    </row>
    <row r="301" spans="1:65" s="15" customFormat="1">
      <c r="B301" s="177"/>
      <c r="D301" s="160" t="s">
        <v>159</v>
      </c>
      <c r="E301" s="178" t="s">
        <v>1</v>
      </c>
      <c r="F301" s="179" t="s">
        <v>164</v>
      </c>
      <c r="H301" s="180">
        <v>7900</v>
      </c>
      <c r="L301" s="177"/>
      <c r="M301" s="181"/>
      <c r="N301" s="182"/>
      <c r="O301" s="182"/>
      <c r="P301" s="182"/>
      <c r="Q301" s="182"/>
      <c r="R301" s="182"/>
      <c r="S301" s="182"/>
      <c r="T301" s="183"/>
      <c r="AT301" s="178" t="s">
        <v>159</v>
      </c>
      <c r="AU301" s="178" t="s">
        <v>18</v>
      </c>
      <c r="AV301" s="15" t="s">
        <v>155</v>
      </c>
      <c r="AW301" s="15" t="s">
        <v>30</v>
      </c>
      <c r="AX301" s="15" t="s">
        <v>18</v>
      </c>
      <c r="AY301" s="178" t="s">
        <v>148</v>
      </c>
    </row>
    <row r="302" spans="1:65" s="12" customFormat="1" ht="25.9" customHeight="1">
      <c r="B302" s="135"/>
      <c r="D302" s="136" t="s">
        <v>72</v>
      </c>
      <c r="E302" s="137" t="s">
        <v>200</v>
      </c>
      <c r="F302" s="137" t="s">
        <v>2915</v>
      </c>
      <c r="J302" s="138">
        <f>BK302</f>
        <v>0</v>
      </c>
      <c r="L302" s="135"/>
      <c r="M302" s="139"/>
      <c r="N302" s="140"/>
      <c r="O302" s="140"/>
      <c r="P302" s="141">
        <f>SUM(P303:P307)</f>
        <v>2970.4</v>
      </c>
      <c r="Q302" s="140"/>
      <c r="R302" s="141">
        <f>SUM(R303:R307)</f>
        <v>0</v>
      </c>
      <c r="S302" s="140"/>
      <c r="T302" s="142">
        <f>SUM(T303:T307)</f>
        <v>0</v>
      </c>
      <c r="AR302" s="136" t="s">
        <v>18</v>
      </c>
      <c r="AT302" s="143" t="s">
        <v>72</v>
      </c>
      <c r="AU302" s="143" t="s">
        <v>73</v>
      </c>
      <c r="AY302" s="136" t="s">
        <v>148</v>
      </c>
      <c r="BK302" s="144">
        <f>SUM(BK303:BK307)</f>
        <v>0</v>
      </c>
    </row>
    <row r="303" spans="1:65" s="2" customFormat="1" ht="21.75" customHeight="1">
      <c r="A303" s="214"/>
      <c r="B303" s="147"/>
      <c r="C303" s="148" t="s">
        <v>376</v>
      </c>
      <c r="D303" s="148" t="s">
        <v>150</v>
      </c>
      <c r="E303" s="149" t="s">
        <v>2916</v>
      </c>
      <c r="F303" s="150" t="s">
        <v>2917</v>
      </c>
      <c r="G303" s="151" t="s">
        <v>1421</v>
      </c>
      <c r="H303" s="152">
        <v>7900</v>
      </c>
      <c r="I303" s="153">
        <v>0</v>
      </c>
      <c r="J303" s="153">
        <f>ROUND(I303*H303,2)</f>
        <v>0</v>
      </c>
      <c r="K303" s="150" t="s">
        <v>1</v>
      </c>
      <c r="L303" s="31"/>
      <c r="M303" s="154" t="s">
        <v>1</v>
      </c>
      <c r="N303" s="155" t="s">
        <v>38</v>
      </c>
      <c r="O303" s="156">
        <v>0.376</v>
      </c>
      <c r="P303" s="156">
        <f>O303*H303</f>
        <v>2970.4</v>
      </c>
      <c r="Q303" s="156">
        <v>0</v>
      </c>
      <c r="R303" s="156">
        <f>Q303*H303</f>
        <v>0</v>
      </c>
      <c r="S303" s="156">
        <v>0</v>
      </c>
      <c r="T303" s="157">
        <f>S303*H303</f>
        <v>0</v>
      </c>
      <c r="U303" s="214"/>
      <c r="V303" s="214"/>
      <c r="W303" s="214"/>
      <c r="X303" s="214"/>
      <c r="Y303" s="214"/>
      <c r="Z303" s="214"/>
      <c r="AA303" s="214"/>
      <c r="AB303" s="214"/>
      <c r="AC303" s="214"/>
      <c r="AD303" s="214"/>
      <c r="AE303" s="214"/>
      <c r="AR303" s="158" t="s">
        <v>155</v>
      </c>
      <c r="AT303" s="158" t="s">
        <v>150</v>
      </c>
      <c r="AU303" s="158" t="s">
        <v>18</v>
      </c>
      <c r="AY303" s="18" t="s">
        <v>148</v>
      </c>
      <c r="BE303" s="159">
        <f>IF(N303="základní",J303,0)</f>
        <v>0</v>
      </c>
      <c r="BF303" s="159">
        <f>IF(N303="snížená",J303,0)</f>
        <v>0</v>
      </c>
      <c r="BG303" s="159">
        <f>IF(N303="zákl. přenesená",J303,0)</f>
        <v>0</v>
      </c>
      <c r="BH303" s="159">
        <f>IF(N303="sníž. přenesená",J303,0)</f>
        <v>0</v>
      </c>
      <c r="BI303" s="159">
        <f>IF(N303="nulová",J303,0)</f>
        <v>0</v>
      </c>
      <c r="BJ303" s="18" t="s">
        <v>18</v>
      </c>
      <c r="BK303" s="159">
        <f>ROUND(I303*H303,2)</f>
        <v>0</v>
      </c>
      <c r="BL303" s="18" t="s">
        <v>155</v>
      </c>
      <c r="BM303" s="158" t="s">
        <v>2918</v>
      </c>
    </row>
    <row r="304" spans="1:65" s="2" customFormat="1" ht="29.25">
      <c r="A304" s="214"/>
      <c r="B304" s="31"/>
      <c r="C304" s="214"/>
      <c r="D304" s="160" t="s">
        <v>157</v>
      </c>
      <c r="E304" s="214"/>
      <c r="F304" s="161" t="s">
        <v>2919</v>
      </c>
      <c r="G304" s="214"/>
      <c r="H304" s="214"/>
      <c r="I304" s="214"/>
      <c r="J304" s="214"/>
      <c r="K304" s="214"/>
      <c r="L304" s="31"/>
      <c r="M304" s="162"/>
      <c r="N304" s="163"/>
      <c r="O304" s="56"/>
      <c r="P304" s="56"/>
      <c r="Q304" s="56"/>
      <c r="R304" s="56"/>
      <c r="S304" s="56"/>
      <c r="T304" s="57"/>
      <c r="U304" s="214"/>
      <c r="V304" s="214"/>
      <c r="W304" s="214"/>
      <c r="X304" s="214"/>
      <c r="Y304" s="214"/>
      <c r="Z304" s="214"/>
      <c r="AA304" s="214"/>
      <c r="AB304" s="214"/>
      <c r="AC304" s="214"/>
      <c r="AD304" s="214"/>
      <c r="AE304" s="214"/>
      <c r="AT304" s="18" t="s">
        <v>157</v>
      </c>
      <c r="AU304" s="18" t="s">
        <v>18</v>
      </c>
    </row>
    <row r="305" spans="1:65" s="13" customFormat="1">
      <c r="B305" s="164"/>
      <c r="D305" s="160" t="s">
        <v>159</v>
      </c>
      <c r="E305" s="165" t="s">
        <v>1</v>
      </c>
      <c r="F305" s="166" t="s">
        <v>2913</v>
      </c>
      <c r="H305" s="165" t="s">
        <v>1</v>
      </c>
      <c r="L305" s="164"/>
      <c r="M305" s="167"/>
      <c r="N305" s="168"/>
      <c r="O305" s="168"/>
      <c r="P305" s="168"/>
      <c r="Q305" s="168"/>
      <c r="R305" s="168"/>
      <c r="S305" s="168"/>
      <c r="T305" s="169"/>
      <c r="AT305" s="165" t="s">
        <v>159</v>
      </c>
      <c r="AU305" s="165" t="s">
        <v>18</v>
      </c>
      <c r="AV305" s="13" t="s">
        <v>18</v>
      </c>
      <c r="AW305" s="13" t="s">
        <v>30</v>
      </c>
      <c r="AX305" s="13" t="s">
        <v>73</v>
      </c>
      <c r="AY305" s="165" t="s">
        <v>148</v>
      </c>
    </row>
    <row r="306" spans="1:65" s="14" customFormat="1">
      <c r="B306" s="170"/>
      <c r="D306" s="160" t="s">
        <v>159</v>
      </c>
      <c r="E306" s="171" t="s">
        <v>1</v>
      </c>
      <c r="F306" s="172" t="s">
        <v>2914</v>
      </c>
      <c r="H306" s="173">
        <v>7900</v>
      </c>
      <c r="L306" s="170"/>
      <c r="M306" s="174"/>
      <c r="N306" s="175"/>
      <c r="O306" s="175"/>
      <c r="P306" s="175"/>
      <c r="Q306" s="175"/>
      <c r="R306" s="175"/>
      <c r="S306" s="175"/>
      <c r="T306" s="176"/>
      <c r="AT306" s="171" t="s">
        <v>159</v>
      </c>
      <c r="AU306" s="171" t="s">
        <v>18</v>
      </c>
      <c r="AV306" s="14" t="s">
        <v>81</v>
      </c>
      <c r="AW306" s="14" t="s">
        <v>30</v>
      </c>
      <c r="AX306" s="14" t="s">
        <v>73</v>
      </c>
      <c r="AY306" s="171" t="s">
        <v>148</v>
      </c>
    </row>
    <row r="307" spans="1:65" s="15" customFormat="1">
      <c r="B307" s="177"/>
      <c r="D307" s="160" t="s">
        <v>159</v>
      </c>
      <c r="E307" s="178" t="s">
        <v>1</v>
      </c>
      <c r="F307" s="179" t="s">
        <v>164</v>
      </c>
      <c r="H307" s="180">
        <v>7900</v>
      </c>
      <c r="L307" s="177"/>
      <c r="M307" s="181"/>
      <c r="N307" s="182"/>
      <c r="O307" s="182"/>
      <c r="P307" s="182"/>
      <c r="Q307" s="182"/>
      <c r="R307" s="182"/>
      <c r="S307" s="182"/>
      <c r="T307" s="183"/>
      <c r="AT307" s="178" t="s">
        <v>159</v>
      </c>
      <c r="AU307" s="178" t="s">
        <v>18</v>
      </c>
      <c r="AV307" s="15" t="s">
        <v>155</v>
      </c>
      <c r="AW307" s="15" t="s">
        <v>30</v>
      </c>
      <c r="AX307" s="15" t="s">
        <v>18</v>
      </c>
      <c r="AY307" s="178" t="s">
        <v>148</v>
      </c>
    </row>
    <row r="308" spans="1:65" s="12" customFormat="1" ht="25.9" customHeight="1">
      <c r="B308" s="135"/>
      <c r="D308" s="136" t="s">
        <v>72</v>
      </c>
      <c r="E308" s="137" t="s">
        <v>214</v>
      </c>
      <c r="F308" s="137" t="s">
        <v>1438</v>
      </c>
      <c r="J308" s="138">
        <f>BK308</f>
        <v>0</v>
      </c>
      <c r="L308" s="135"/>
      <c r="M308" s="139"/>
      <c r="N308" s="140"/>
      <c r="O308" s="140"/>
      <c r="P308" s="141">
        <f>SUM(P309:P441)</f>
        <v>3891.3249100000003</v>
      </c>
      <c r="Q308" s="140"/>
      <c r="R308" s="141">
        <f>SUM(R309:R441)</f>
        <v>50.094111208239994</v>
      </c>
      <c r="S308" s="140"/>
      <c r="T308" s="142">
        <f>SUM(T309:T441)</f>
        <v>40.920999999999999</v>
      </c>
      <c r="AR308" s="136" t="s">
        <v>18</v>
      </c>
      <c r="AT308" s="143" t="s">
        <v>72</v>
      </c>
      <c r="AU308" s="143" t="s">
        <v>73</v>
      </c>
      <c r="AY308" s="136" t="s">
        <v>148</v>
      </c>
      <c r="BK308" s="144">
        <f>SUM(BK309:BK441)</f>
        <v>0</v>
      </c>
    </row>
    <row r="309" spans="1:65" s="2" customFormat="1" ht="16.5" customHeight="1">
      <c r="A309" s="214"/>
      <c r="B309" s="147"/>
      <c r="C309" s="148" t="s">
        <v>382</v>
      </c>
      <c r="D309" s="148" t="s">
        <v>150</v>
      </c>
      <c r="E309" s="149" t="s">
        <v>2920</v>
      </c>
      <c r="F309" s="150" t="s">
        <v>2921</v>
      </c>
      <c r="G309" s="151" t="s">
        <v>1407</v>
      </c>
      <c r="H309" s="152">
        <v>10</v>
      </c>
      <c r="I309" s="153">
        <v>0</v>
      </c>
      <c r="J309" s="153">
        <f>ROUND(I309*H309,2)</f>
        <v>0</v>
      </c>
      <c r="K309" s="150" t="s">
        <v>1</v>
      </c>
      <c r="L309" s="31"/>
      <c r="M309" s="154" t="s">
        <v>1</v>
      </c>
      <c r="N309" s="155" t="s">
        <v>38</v>
      </c>
      <c r="O309" s="156">
        <v>0</v>
      </c>
      <c r="P309" s="156">
        <f>O309*H309</f>
        <v>0</v>
      </c>
      <c r="Q309" s="156">
        <v>0</v>
      </c>
      <c r="R309" s="156">
        <f>Q309*H309</f>
        <v>0</v>
      </c>
      <c r="S309" s="156">
        <v>0</v>
      </c>
      <c r="T309" s="157">
        <f>S309*H309</f>
        <v>0</v>
      </c>
      <c r="U309" s="214"/>
      <c r="V309" s="214"/>
      <c r="W309" s="214"/>
      <c r="X309" s="214"/>
      <c r="Y309" s="214"/>
      <c r="Z309" s="214"/>
      <c r="AA309" s="214"/>
      <c r="AB309" s="214"/>
      <c r="AC309" s="214"/>
      <c r="AD309" s="214"/>
      <c r="AE309" s="214"/>
      <c r="AR309" s="158" t="s">
        <v>155</v>
      </c>
      <c r="AT309" s="158" t="s">
        <v>150</v>
      </c>
      <c r="AU309" s="158" t="s">
        <v>18</v>
      </c>
      <c r="AY309" s="18" t="s">
        <v>148</v>
      </c>
      <c r="BE309" s="159">
        <f>IF(N309="základní",J309,0)</f>
        <v>0</v>
      </c>
      <c r="BF309" s="159">
        <f>IF(N309="snížená",J309,0)</f>
        <v>0</v>
      </c>
      <c r="BG309" s="159">
        <f>IF(N309="zákl. přenesená",J309,0)</f>
        <v>0</v>
      </c>
      <c r="BH309" s="159">
        <f>IF(N309="sníž. přenesená",J309,0)</f>
        <v>0</v>
      </c>
      <c r="BI309" s="159">
        <f>IF(N309="nulová",J309,0)</f>
        <v>0</v>
      </c>
      <c r="BJ309" s="18" t="s">
        <v>18</v>
      </c>
      <c r="BK309" s="159">
        <f>ROUND(I309*H309,2)</f>
        <v>0</v>
      </c>
      <c r="BL309" s="18" t="s">
        <v>155</v>
      </c>
      <c r="BM309" s="158" t="s">
        <v>2922</v>
      </c>
    </row>
    <row r="310" spans="1:65" s="2" customFormat="1">
      <c r="A310" s="214"/>
      <c r="B310" s="31"/>
      <c r="C310" s="214"/>
      <c r="D310" s="160" t="s">
        <v>157</v>
      </c>
      <c r="E310" s="214"/>
      <c r="F310" s="161" t="s">
        <v>2921</v>
      </c>
      <c r="G310" s="214"/>
      <c r="H310" s="214"/>
      <c r="I310" s="214"/>
      <c r="J310" s="214"/>
      <c r="K310" s="214"/>
      <c r="L310" s="31"/>
      <c r="M310" s="162"/>
      <c r="N310" s="163"/>
      <c r="O310" s="56"/>
      <c r="P310" s="56"/>
      <c r="Q310" s="56"/>
      <c r="R310" s="56"/>
      <c r="S310" s="56"/>
      <c r="T310" s="57"/>
      <c r="U310" s="214"/>
      <c r="V310" s="214"/>
      <c r="W310" s="214"/>
      <c r="X310" s="214"/>
      <c r="Y310" s="214"/>
      <c r="Z310" s="214"/>
      <c r="AA310" s="214"/>
      <c r="AB310" s="214"/>
      <c r="AC310" s="214"/>
      <c r="AD310" s="214"/>
      <c r="AE310" s="214"/>
      <c r="AT310" s="18" t="s">
        <v>157</v>
      </c>
      <c r="AU310" s="18" t="s">
        <v>18</v>
      </c>
    </row>
    <row r="311" spans="1:65" s="13" customFormat="1">
      <c r="B311" s="164"/>
      <c r="D311" s="160" t="s">
        <v>159</v>
      </c>
      <c r="E311" s="165" t="s">
        <v>1</v>
      </c>
      <c r="F311" s="166" t="s">
        <v>2923</v>
      </c>
      <c r="H311" s="165" t="s">
        <v>1</v>
      </c>
      <c r="L311" s="164"/>
      <c r="M311" s="167"/>
      <c r="N311" s="168"/>
      <c r="O311" s="168"/>
      <c r="P311" s="168"/>
      <c r="Q311" s="168"/>
      <c r="R311" s="168"/>
      <c r="S311" s="168"/>
      <c r="T311" s="169"/>
      <c r="AT311" s="165" t="s">
        <v>159</v>
      </c>
      <c r="AU311" s="165" t="s">
        <v>18</v>
      </c>
      <c r="AV311" s="13" t="s">
        <v>18</v>
      </c>
      <c r="AW311" s="13" t="s">
        <v>30</v>
      </c>
      <c r="AX311" s="13" t="s">
        <v>73</v>
      </c>
      <c r="AY311" s="165" t="s">
        <v>148</v>
      </c>
    </row>
    <row r="312" spans="1:65" s="14" customFormat="1">
      <c r="B312" s="170"/>
      <c r="D312" s="160" t="s">
        <v>159</v>
      </c>
      <c r="E312" s="171" t="s">
        <v>1</v>
      </c>
      <c r="F312" s="172" t="s">
        <v>2924</v>
      </c>
      <c r="H312" s="173">
        <v>10</v>
      </c>
      <c r="L312" s="170"/>
      <c r="M312" s="174"/>
      <c r="N312" s="175"/>
      <c r="O312" s="175"/>
      <c r="P312" s="175"/>
      <c r="Q312" s="175"/>
      <c r="R312" s="175"/>
      <c r="S312" s="175"/>
      <c r="T312" s="176"/>
      <c r="AT312" s="171" t="s">
        <v>159</v>
      </c>
      <c r="AU312" s="171" t="s">
        <v>18</v>
      </c>
      <c r="AV312" s="14" t="s">
        <v>81</v>
      </c>
      <c r="AW312" s="14" t="s">
        <v>30</v>
      </c>
      <c r="AX312" s="14" t="s">
        <v>73</v>
      </c>
      <c r="AY312" s="171" t="s">
        <v>148</v>
      </c>
    </row>
    <row r="313" spans="1:65" s="15" customFormat="1">
      <c r="B313" s="177"/>
      <c r="D313" s="160" t="s">
        <v>159</v>
      </c>
      <c r="E313" s="178" t="s">
        <v>1</v>
      </c>
      <c r="F313" s="179" t="s">
        <v>164</v>
      </c>
      <c r="H313" s="180">
        <v>10</v>
      </c>
      <c r="L313" s="177"/>
      <c r="M313" s="181"/>
      <c r="N313" s="182"/>
      <c r="O313" s="182"/>
      <c r="P313" s="182"/>
      <c r="Q313" s="182"/>
      <c r="R313" s="182"/>
      <c r="S313" s="182"/>
      <c r="T313" s="183"/>
      <c r="AT313" s="178" t="s">
        <v>159</v>
      </c>
      <c r="AU313" s="178" t="s">
        <v>18</v>
      </c>
      <c r="AV313" s="15" t="s">
        <v>155</v>
      </c>
      <c r="AW313" s="15" t="s">
        <v>30</v>
      </c>
      <c r="AX313" s="15" t="s">
        <v>18</v>
      </c>
      <c r="AY313" s="178" t="s">
        <v>148</v>
      </c>
    </row>
    <row r="314" spans="1:65" s="2" customFormat="1" ht="21.75" customHeight="1">
      <c r="A314" s="214"/>
      <c r="B314" s="147"/>
      <c r="C314" s="148" t="s">
        <v>389</v>
      </c>
      <c r="D314" s="148" t="s">
        <v>150</v>
      </c>
      <c r="E314" s="149" t="s">
        <v>2925</v>
      </c>
      <c r="F314" s="150" t="s">
        <v>2926</v>
      </c>
      <c r="G314" s="151" t="s">
        <v>1407</v>
      </c>
      <c r="H314" s="152">
        <v>28</v>
      </c>
      <c r="I314" s="153">
        <v>0</v>
      </c>
      <c r="J314" s="153">
        <f>ROUND(I314*H314,2)</f>
        <v>0</v>
      </c>
      <c r="K314" s="150" t="s">
        <v>1</v>
      </c>
      <c r="L314" s="31"/>
      <c r="M314" s="154" t="s">
        <v>1</v>
      </c>
      <c r="N314" s="155" t="s">
        <v>38</v>
      </c>
      <c r="O314" s="156">
        <v>0</v>
      </c>
      <c r="P314" s="156">
        <f>O314*H314</f>
        <v>0</v>
      </c>
      <c r="Q314" s="156">
        <v>1.6800000000000001E-3</v>
      </c>
      <c r="R314" s="156">
        <f>Q314*H314</f>
        <v>4.7039999999999998E-2</v>
      </c>
      <c r="S314" s="156">
        <v>0</v>
      </c>
      <c r="T314" s="157">
        <f>S314*H314</f>
        <v>0</v>
      </c>
      <c r="U314" s="214"/>
      <c r="V314" s="214"/>
      <c r="W314" s="214"/>
      <c r="X314" s="214"/>
      <c r="Y314" s="214"/>
      <c r="Z314" s="214"/>
      <c r="AA314" s="214"/>
      <c r="AB314" s="214"/>
      <c r="AC314" s="214"/>
      <c r="AD314" s="214"/>
      <c r="AE314" s="214"/>
      <c r="AR314" s="158" t="s">
        <v>155</v>
      </c>
      <c r="AT314" s="158" t="s">
        <v>150</v>
      </c>
      <c r="AU314" s="158" t="s">
        <v>18</v>
      </c>
      <c r="AY314" s="18" t="s">
        <v>148</v>
      </c>
      <c r="BE314" s="159">
        <f>IF(N314="základní",J314,0)</f>
        <v>0</v>
      </c>
      <c r="BF314" s="159">
        <f>IF(N314="snížená",J314,0)</f>
        <v>0</v>
      </c>
      <c r="BG314" s="159">
        <f>IF(N314="zákl. přenesená",J314,0)</f>
        <v>0</v>
      </c>
      <c r="BH314" s="159">
        <f>IF(N314="sníž. přenesená",J314,0)</f>
        <v>0</v>
      </c>
      <c r="BI314" s="159">
        <f>IF(N314="nulová",J314,0)</f>
        <v>0</v>
      </c>
      <c r="BJ314" s="18" t="s">
        <v>18</v>
      </c>
      <c r="BK314" s="159">
        <f>ROUND(I314*H314,2)</f>
        <v>0</v>
      </c>
      <c r="BL314" s="18" t="s">
        <v>155</v>
      </c>
      <c r="BM314" s="158" t="s">
        <v>2927</v>
      </c>
    </row>
    <row r="315" spans="1:65" s="2" customFormat="1">
      <c r="A315" s="214"/>
      <c r="B315" s="31"/>
      <c r="C315" s="214"/>
      <c r="D315" s="160" t="s">
        <v>157</v>
      </c>
      <c r="E315" s="214"/>
      <c r="F315" s="161" t="s">
        <v>2926</v>
      </c>
      <c r="G315" s="214"/>
      <c r="H315" s="214"/>
      <c r="I315" s="214"/>
      <c r="J315" s="214"/>
      <c r="K315" s="214"/>
      <c r="L315" s="31"/>
      <c r="M315" s="162"/>
      <c r="N315" s="163"/>
      <c r="O315" s="56"/>
      <c r="P315" s="56"/>
      <c r="Q315" s="56"/>
      <c r="R315" s="56"/>
      <c r="S315" s="56"/>
      <c r="T315" s="57"/>
      <c r="U315" s="214"/>
      <c r="V315" s="214"/>
      <c r="W315" s="214"/>
      <c r="X315" s="214"/>
      <c r="Y315" s="214"/>
      <c r="Z315" s="214"/>
      <c r="AA315" s="214"/>
      <c r="AB315" s="214"/>
      <c r="AC315" s="214"/>
      <c r="AD315" s="214"/>
      <c r="AE315" s="214"/>
      <c r="AT315" s="18" t="s">
        <v>157</v>
      </c>
      <c r="AU315" s="18" t="s">
        <v>18</v>
      </c>
    </row>
    <row r="316" spans="1:65" s="13" customFormat="1">
      <c r="B316" s="164"/>
      <c r="D316" s="160" t="s">
        <v>159</v>
      </c>
      <c r="E316" s="165" t="s">
        <v>1</v>
      </c>
      <c r="F316" s="166" t="s">
        <v>2928</v>
      </c>
      <c r="H316" s="165" t="s">
        <v>1</v>
      </c>
      <c r="L316" s="164"/>
      <c r="M316" s="167"/>
      <c r="N316" s="168"/>
      <c r="O316" s="168"/>
      <c r="P316" s="168"/>
      <c r="Q316" s="168"/>
      <c r="R316" s="168"/>
      <c r="S316" s="168"/>
      <c r="T316" s="169"/>
      <c r="AT316" s="165" t="s">
        <v>159</v>
      </c>
      <c r="AU316" s="165" t="s">
        <v>18</v>
      </c>
      <c r="AV316" s="13" t="s">
        <v>18</v>
      </c>
      <c r="AW316" s="13" t="s">
        <v>30</v>
      </c>
      <c r="AX316" s="13" t="s">
        <v>73</v>
      </c>
      <c r="AY316" s="165" t="s">
        <v>148</v>
      </c>
    </row>
    <row r="317" spans="1:65" s="14" customFormat="1">
      <c r="B317" s="170"/>
      <c r="D317" s="160" t="s">
        <v>159</v>
      </c>
      <c r="E317" s="171" t="s">
        <v>1</v>
      </c>
      <c r="F317" s="172" t="s">
        <v>283</v>
      </c>
      <c r="H317" s="173">
        <v>20</v>
      </c>
      <c r="L317" s="170"/>
      <c r="M317" s="174"/>
      <c r="N317" s="175"/>
      <c r="O317" s="175"/>
      <c r="P317" s="175"/>
      <c r="Q317" s="175"/>
      <c r="R317" s="175"/>
      <c r="S317" s="175"/>
      <c r="T317" s="176"/>
      <c r="AT317" s="171" t="s">
        <v>159</v>
      </c>
      <c r="AU317" s="171" t="s">
        <v>18</v>
      </c>
      <c r="AV317" s="14" t="s">
        <v>81</v>
      </c>
      <c r="AW317" s="14" t="s">
        <v>30</v>
      </c>
      <c r="AX317" s="14" t="s">
        <v>73</v>
      </c>
      <c r="AY317" s="171" t="s">
        <v>148</v>
      </c>
    </row>
    <row r="318" spans="1:65" s="13" customFormat="1" ht="22.5">
      <c r="B318" s="164"/>
      <c r="D318" s="160" t="s">
        <v>159</v>
      </c>
      <c r="E318" s="165" t="s">
        <v>1</v>
      </c>
      <c r="F318" s="166" t="s">
        <v>2929</v>
      </c>
      <c r="H318" s="165" t="s">
        <v>1</v>
      </c>
      <c r="L318" s="164"/>
      <c r="M318" s="167"/>
      <c r="N318" s="168"/>
      <c r="O318" s="168"/>
      <c r="P318" s="168"/>
      <c r="Q318" s="168"/>
      <c r="R318" s="168"/>
      <c r="S318" s="168"/>
      <c r="T318" s="169"/>
      <c r="AT318" s="165" t="s">
        <v>159</v>
      </c>
      <c r="AU318" s="165" t="s">
        <v>18</v>
      </c>
      <c r="AV318" s="13" t="s">
        <v>18</v>
      </c>
      <c r="AW318" s="13" t="s">
        <v>30</v>
      </c>
      <c r="AX318" s="13" t="s">
        <v>73</v>
      </c>
      <c r="AY318" s="165" t="s">
        <v>148</v>
      </c>
    </row>
    <row r="319" spans="1:65" s="14" customFormat="1">
      <c r="B319" s="170"/>
      <c r="D319" s="160" t="s">
        <v>159</v>
      </c>
      <c r="E319" s="171" t="s">
        <v>1</v>
      </c>
      <c r="F319" s="172" t="s">
        <v>207</v>
      </c>
      <c r="H319" s="173">
        <v>8</v>
      </c>
      <c r="L319" s="170"/>
      <c r="M319" s="174"/>
      <c r="N319" s="175"/>
      <c r="O319" s="175"/>
      <c r="P319" s="175"/>
      <c r="Q319" s="175"/>
      <c r="R319" s="175"/>
      <c r="S319" s="175"/>
      <c r="T319" s="176"/>
      <c r="AT319" s="171" t="s">
        <v>159</v>
      </c>
      <c r="AU319" s="171" t="s">
        <v>18</v>
      </c>
      <c r="AV319" s="14" t="s">
        <v>81</v>
      </c>
      <c r="AW319" s="14" t="s">
        <v>30</v>
      </c>
      <c r="AX319" s="14" t="s">
        <v>73</v>
      </c>
      <c r="AY319" s="171" t="s">
        <v>148</v>
      </c>
    </row>
    <row r="320" spans="1:65" s="15" customFormat="1">
      <c r="B320" s="177"/>
      <c r="D320" s="160" t="s">
        <v>159</v>
      </c>
      <c r="E320" s="178" t="s">
        <v>1</v>
      </c>
      <c r="F320" s="179" t="s">
        <v>164</v>
      </c>
      <c r="H320" s="180">
        <v>28</v>
      </c>
      <c r="L320" s="177"/>
      <c r="M320" s="181"/>
      <c r="N320" s="182"/>
      <c r="O320" s="182"/>
      <c r="P320" s="182"/>
      <c r="Q320" s="182"/>
      <c r="R320" s="182"/>
      <c r="S320" s="182"/>
      <c r="T320" s="183"/>
      <c r="AT320" s="178" t="s">
        <v>159</v>
      </c>
      <c r="AU320" s="178" t="s">
        <v>18</v>
      </c>
      <c r="AV320" s="15" t="s">
        <v>155</v>
      </c>
      <c r="AW320" s="15" t="s">
        <v>30</v>
      </c>
      <c r="AX320" s="15" t="s">
        <v>18</v>
      </c>
      <c r="AY320" s="178" t="s">
        <v>148</v>
      </c>
    </row>
    <row r="321" spans="1:65" s="2" customFormat="1" ht="21.75" customHeight="1">
      <c r="A321" s="214"/>
      <c r="B321" s="147"/>
      <c r="C321" s="148" t="s">
        <v>399</v>
      </c>
      <c r="D321" s="148" t="s">
        <v>150</v>
      </c>
      <c r="E321" s="149" t="s">
        <v>2930</v>
      </c>
      <c r="F321" s="150" t="s">
        <v>2931</v>
      </c>
      <c r="G321" s="151" t="s">
        <v>1437</v>
      </c>
      <c r="H321" s="152">
        <v>5435</v>
      </c>
      <c r="I321" s="153">
        <v>0</v>
      </c>
      <c r="J321" s="153">
        <f>ROUND(I321*H321,2)</f>
        <v>0</v>
      </c>
      <c r="K321" s="150" t="s">
        <v>1</v>
      </c>
      <c r="L321" s="31"/>
      <c r="M321" s="154" t="s">
        <v>1</v>
      </c>
      <c r="N321" s="155" t="s">
        <v>38</v>
      </c>
      <c r="O321" s="156">
        <v>9.8000000000000004E-2</v>
      </c>
      <c r="P321" s="156">
        <f>O321*H321</f>
        <v>532.63</v>
      </c>
      <c r="Q321" s="156">
        <v>0</v>
      </c>
      <c r="R321" s="156">
        <f>Q321*H321</f>
        <v>0</v>
      </c>
      <c r="S321" s="156">
        <v>0</v>
      </c>
      <c r="T321" s="157">
        <f>S321*H321</f>
        <v>0</v>
      </c>
      <c r="U321" s="214"/>
      <c r="V321" s="214"/>
      <c r="W321" s="214"/>
      <c r="X321" s="214"/>
      <c r="Y321" s="214"/>
      <c r="Z321" s="214"/>
      <c r="AA321" s="214"/>
      <c r="AB321" s="214"/>
      <c r="AC321" s="214"/>
      <c r="AD321" s="214"/>
      <c r="AE321" s="214"/>
      <c r="AR321" s="158" t="s">
        <v>155</v>
      </c>
      <c r="AT321" s="158" t="s">
        <v>150</v>
      </c>
      <c r="AU321" s="158" t="s">
        <v>18</v>
      </c>
      <c r="AY321" s="18" t="s">
        <v>148</v>
      </c>
      <c r="BE321" s="159">
        <f>IF(N321="základní",J321,0)</f>
        <v>0</v>
      </c>
      <c r="BF321" s="159">
        <f>IF(N321="snížená",J321,0)</f>
        <v>0</v>
      </c>
      <c r="BG321" s="159">
        <f>IF(N321="zákl. přenesená",J321,0)</f>
        <v>0</v>
      </c>
      <c r="BH321" s="159">
        <f>IF(N321="sníž. přenesená",J321,0)</f>
        <v>0</v>
      </c>
      <c r="BI321" s="159">
        <f>IF(N321="nulová",J321,0)</f>
        <v>0</v>
      </c>
      <c r="BJ321" s="18" t="s">
        <v>18</v>
      </c>
      <c r="BK321" s="159">
        <f>ROUND(I321*H321,2)</f>
        <v>0</v>
      </c>
      <c r="BL321" s="18" t="s">
        <v>155</v>
      </c>
      <c r="BM321" s="158" t="s">
        <v>2932</v>
      </c>
    </row>
    <row r="322" spans="1:65" s="2" customFormat="1" ht="19.5">
      <c r="A322" s="214"/>
      <c r="B322" s="31"/>
      <c r="C322" s="214"/>
      <c r="D322" s="160" t="s">
        <v>157</v>
      </c>
      <c r="E322" s="214"/>
      <c r="F322" s="161" t="s">
        <v>2933</v>
      </c>
      <c r="G322" s="214"/>
      <c r="H322" s="214"/>
      <c r="I322" s="214"/>
      <c r="J322" s="214"/>
      <c r="K322" s="214"/>
      <c r="L322" s="31"/>
      <c r="M322" s="162"/>
      <c r="N322" s="163"/>
      <c r="O322" s="56"/>
      <c r="P322" s="56"/>
      <c r="Q322" s="56"/>
      <c r="R322" s="56"/>
      <c r="S322" s="56"/>
      <c r="T322" s="57"/>
      <c r="U322" s="214"/>
      <c r="V322" s="214"/>
      <c r="W322" s="214"/>
      <c r="X322" s="214"/>
      <c r="Y322" s="214"/>
      <c r="Z322" s="214"/>
      <c r="AA322" s="214"/>
      <c r="AB322" s="214"/>
      <c r="AC322" s="214"/>
      <c r="AD322" s="214"/>
      <c r="AE322" s="214"/>
      <c r="AT322" s="18" t="s">
        <v>157</v>
      </c>
      <c r="AU322" s="18" t="s">
        <v>18</v>
      </c>
    </row>
    <row r="323" spans="1:65" s="2" customFormat="1" ht="48.75">
      <c r="A323" s="214"/>
      <c r="B323" s="31"/>
      <c r="C323" s="214"/>
      <c r="D323" s="160" t="s">
        <v>1565</v>
      </c>
      <c r="E323" s="214"/>
      <c r="F323" s="200" t="s">
        <v>2934</v>
      </c>
      <c r="G323" s="214"/>
      <c r="H323" s="214"/>
      <c r="I323" s="214"/>
      <c r="J323" s="214"/>
      <c r="K323" s="214"/>
      <c r="L323" s="31"/>
      <c r="M323" s="162"/>
      <c r="N323" s="163"/>
      <c r="O323" s="56"/>
      <c r="P323" s="56"/>
      <c r="Q323" s="56"/>
      <c r="R323" s="56"/>
      <c r="S323" s="56"/>
      <c r="T323" s="57"/>
      <c r="U323" s="214"/>
      <c r="V323" s="214"/>
      <c r="W323" s="214"/>
      <c r="X323" s="214"/>
      <c r="Y323" s="214"/>
      <c r="Z323" s="214"/>
      <c r="AA323" s="214"/>
      <c r="AB323" s="214"/>
      <c r="AC323" s="214"/>
      <c r="AD323" s="214"/>
      <c r="AE323" s="214"/>
      <c r="AT323" s="18" t="s">
        <v>1565</v>
      </c>
      <c r="AU323" s="18" t="s">
        <v>18</v>
      </c>
    </row>
    <row r="324" spans="1:65" s="14" customFormat="1">
      <c r="B324" s="170"/>
      <c r="D324" s="160" t="s">
        <v>159</v>
      </c>
      <c r="E324" s="171" t="s">
        <v>1</v>
      </c>
      <c r="F324" s="172" t="s">
        <v>2935</v>
      </c>
      <c r="H324" s="173">
        <v>2840</v>
      </c>
      <c r="L324" s="170"/>
      <c r="M324" s="174"/>
      <c r="N324" s="175"/>
      <c r="O324" s="175"/>
      <c r="P324" s="175"/>
      <c r="Q324" s="175"/>
      <c r="R324" s="175"/>
      <c r="S324" s="175"/>
      <c r="T324" s="176"/>
      <c r="AT324" s="171" t="s">
        <v>159</v>
      </c>
      <c r="AU324" s="171" t="s">
        <v>18</v>
      </c>
      <c r="AV324" s="14" t="s">
        <v>81</v>
      </c>
      <c r="AW324" s="14" t="s">
        <v>30</v>
      </c>
      <c r="AX324" s="14" t="s">
        <v>73</v>
      </c>
      <c r="AY324" s="171" t="s">
        <v>148</v>
      </c>
    </row>
    <row r="325" spans="1:65" s="14" customFormat="1">
      <c r="B325" s="170"/>
      <c r="D325" s="160" t="s">
        <v>159</v>
      </c>
      <c r="E325" s="171" t="s">
        <v>1</v>
      </c>
      <c r="F325" s="172" t="s">
        <v>2936</v>
      </c>
      <c r="H325" s="173">
        <v>105</v>
      </c>
      <c r="L325" s="170"/>
      <c r="M325" s="174"/>
      <c r="N325" s="175"/>
      <c r="O325" s="175"/>
      <c r="P325" s="175"/>
      <c r="Q325" s="175"/>
      <c r="R325" s="175"/>
      <c r="S325" s="175"/>
      <c r="T325" s="176"/>
      <c r="AT325" s="171" t="s">
        <v>159</v>
      </c>
      <c r="AU325" s="171" t="s">
        <v>18</v>
      </c>
      <c r="AV325" s="14" t="s">
        <v>81</v>
      </c>
      <c r="AW325" s="14" t="s">
        <v>30</v>
      </c>
      <c r="AX325" s="14" t="s">
        <v>73</v>
      </c>
      <c r="AY325" s="171" t="s">
        <v>148</v>
      </c>
    </row>
    <row r="326" spans="1:65" s="14" customFormat="1">
      <c r="B326" s="170"/>
      <c r="D326" s="160" t="s">
        <v>159</v>
      </c>
      <c r="E326" s="171" t="s">
        <v>1</v>
      </c>
      <c r="F326" s="172" t="s">
        <v>2937</v>
      </c>
      <c r="H326" s="173">
        <v>2490</v>
      </c>
      <c r="L326" s="170"/>
      <c r="M326" s="174"/>
      <c r="N326" s="175"/>
      <c r="O326" s="175"/>
      <c r="P326" s="175"/>
      <c r="Q326" s="175"/>
      <c r="R326" s="175"/>
      <c r="S326" s="175"/>
      <c r="T326" s="176"/>
      <c r="AT326" s="171" t="s">
        <v>159</v>
      </c>
      <c r="AU326" s="171" t="s">
        <v>18</v>
      </c>
      <c r="AV326" s="14" t="s">
        <v>81</v>
      </c>
      <c r="AW326" s="14" t="s">
        <v>30</v>
      </c>
      <c r="AX326" s="14" t="s">
        <v>73</v>
      </c>
      <c r="AY326" s="171" t="s">
        <v>148</v>
      </c>
    </row>
    <row r="327" spans="1:65" s="15" customFormat="1">
      <c r="B327" s="177"/>
      <c r="D327" s="160" t="s">
        <v>159</v>
      </c>
      <c r="E327" s="178" t="s">
        <v>1</v>
      </c>
      <c r="F327" s="179" t="s">
        <v>164</v>
      </c>
      <c r="H327" s="180">
        <v>5435</v>
      </c>
      <c r="L327" s="177"/>
      <c r="M327" s="181"/>
      <c r="N327" s="182"/>
      <c r="O327" s="182"/>
      <c r="P327" s="182"/>
      <c r="Q327" s="182"/>
      <c r="R327" s="182"/>
      <c r="S327" s="182"/>
      <c r="T327" s="183"/>
      <c r="AT327" s="178" t="s">
        <v>159</v>
      </c>
      <c r="AU327" s="178" t="s">
        <v>18</v>
      </c>
      <c r="AV327" s="15" t="s">
        <v>155</v>
      </c>
      <c r="AW327" s="15" t="s">
        <v>30</v>
      </c>
      <c r="AX327" s="15" t="s">
        <v>18</v>
      </c>
      <c r="AY327" s="178" t="s">
        <v>148</v>
      </c>
    </row>
    <row r="328" spans="1:65" s="2" customFormat="1" ht="21.75" customHeight="1">
      <c r="A328" s="214"/>
      <c r="B328" s="147"/>
      <c r="C328" s="148" t="s">
        <v>405</v>
      </c>
      <c r="D328" s="148" t="s">
        <v>150</v>
      </c>
      <c r="E328" s="149" t="s">
        <v>2938</v>
      </c>
      <c r="F328" s="150" t="s">
        <v>2939</v>
      </c>
      <c r="G328" s="151" t="s">
        <v>1437</v>
      </c>
      <c r="H328" s="152">
        <v>489150</v>
      </c>
      <c r="I328" s="153">
        <v>0</v>
      </c>
      <c r="J328" s="153">
        <f>ROUND(I328*H328,2)</f>
        <v>0</v>
      </c>
      <c r="K328" s="150" t="s">
        <v>1</v>
      </c>
      <c r="L328" s="31"/>
      <c r="M328" s="154" t="s">
        <v>1</v>
      </c>
      <c r="N328" s="155" t="s">
        <v>38</v>
      </c>
      <c r="O328" s="156">
        <v>0</v>
      </c>
      <c r="P328" s="156">
        <f>O328*H328</f>
        <v>0</v>
      </c>
      <c r="Q328" s="156">
        <v>0</v>
      </c>
      <c r="R328" s="156">
        <f>Q328*H328</f>
        <v>0</v>
      </c>
      <c r="S328" s="156">
        <v>0</v>
      </c>
      <c r="T328" s="157">
        <f>S328*H328</f>
        <v>0</v>
      </c>
      <c r="U328" s="214"/>
      <c r="V328" s="214"/>
      <c r="W328" s="214"/>
      <c r="X328" s="214"/>
      <c r="Y328" s="214"/>
      <c r="Z328" s="214"/>
      <c r="AA328" s="214"/>
      <c r="AB328" s="214"/>
      <c r="AC328" s="214"/>
      <c r="AD328" s="214"/>
      <c r="AE328" s="214"/>
      <c r="AR328" s="158" t="s">
        <v>155</v>
      </c>
      <c r="AT328" s="158" t="s">
        <v>150</v>
      </c>
      <c r="AU328" s="158" t="s">
        <v>18</v>
      </c>
      <c r="AY328" s="18" t="s">
        <v>148</v>
      </c>
      <c r="BE328" s="159">
        <f>IF(N328="základní",J328,0)</f>
        <v>0</v>
      </c>
      <c r="BF328" s="159">
        <f>IF(N328="snížená",J328,0)</f>
        <v>0</v>
      </c>
      <c r="BG328" s="159">
        <f>IF(N328="zákl. přenesená",J328,0)</f>
        <v>0</v>
      </c>
      <c r="BH328" s="159">
        <f>IF(N328="sníž. přenesená",J328,0)</f>
        <v>0</v>
      </c>
      <c r="BI328" s="159">
        <f>IF(N328="nulová",J328,0)</f>
        <v>0</v>
      </c>
      <c r="BJ328" s="18" t="s">
        <v>18</v>
      </c>
      <c r="BK328" s="159">
        <f>ROUND(I328*H328,2)</f>
        <v>0</v>
      </c>
      <c r="BL328" s="18" t="s">
        <v>155</v>
      </c>
      <c r="BM328" s="158" t="s">
        <v>2940</v>
      </c>
    </row>
    <row r="329" spans="1:65" s="2" customFormat="1" ht="29.25">
      <c r="A329" s="214"/>
      <c r="B329" s="31"/>
      <c r="C329" s="214"/>
      <c r="D329" s="160" t="s">
        <v>157</v>
      </c>
      <c r="E329" s="214"/>
      <c r="F329" s="161" t="s">
        <v>2941</v>
      </c>
      <c r="G329" s="214"/>
      <c r="H329" s="214"/>
      <c r="I329" s="214"/>
      <c r="J329" s="214"/>
      <c r="K329" s="214"/>
      <c r="L329" s="31"/>
      <c r="M329" s="162"/>
      <c r="N329" s="163"/>
      <c r="O329" s="56"/>
      <c r="P329" s="56"/>
      <c r="Q329" s="56"/>
      <c r="R329" s="56"/>
      <c r="S329" s="56"/>
      <c r="T329" s="57"/>
      <c r="U329" s="214"/>
      <c r="V329" s="214"/>
      <c r="W329" s="214"/>
      <c r="X329" s="214"/>
      <c r="Y329" s="214"/>
      <c r="Z329" s="214"/>
      <c r="AA329" s="214"/>
      <c r="AB329" s="214"/>
      <c r="AC329" s="214"/>
      <c r="AD329" s="214"/>
      <c r="AE329" s="214"/>
      <c r="AT329" s="18" t="s">
        <v>157</v>
      </c>
      <c r="AU329" s="18" t="s">
        <v>18</v>
      </c>
    </row>
    <row r="330" spans="1:65" s="2" customFormat="1" ht="48.75">
      <c r="A330" s="214"/>
      <c r="B330" s="31"/>
      <c r="C330" s="214"/>
      <c r="D330" s="160" t="s">
        <v>1565</v>
      </c>
      <c r="E330" s="214"/>
      <c r="F330" s="200" t="s">
        <v>2934</v>
      </c>
      <c r="G330" s="214"/>
      <c r="H330" s="214"/>
      <c r="I330" s="214"/>
      <c r="J330" s="214"/>
      <c r="K330" s="214"/>
      <c r="L330" s="31"/>
      <c r="M330" s="162"/>
      <c r="N330" s="163"/>
      <c r="O330" s="56"/>
      <c r="P330" s="56"/>
      <c r="Q330" s="56"/>
      <c r="R330" s="56"/>
      <c r="S330" s="56"/>
      <c r="T330" s="57"/>
      <c r="U330" s="214"/>
      <c r="V330" s="214"/>
      <c r="W330" s="214"/>
      <c r="X330" s="214"/>
      <c r="Y330" s="214"/>
      <c r="Z330" s="214"/>
      <c r="AA330" s="214"/>
      <c r="AB330" s="214"/>
      <c r="AC330" s="214"/>
      <c r="AD330" s="214"/>
      <c r="AE330" s="214"/>
      <c r="AT330" s="18" t="s">
        <v>1565</v>
      </c>
      <c r="AU330" s="18" t="s">
        <v>18</v>
      </c>
    </row>
    <row r="331" spans="1:65" s="14" customFormat="1">
      <c r="B331" s="170"/>
      <c r="D331" s="160" t="s">
        <v>159</v>
      </c>
      <c r="E331" s="171" t="s">
        <v>1</v>
      </c>
      <c r="F331" s="172" t="s">
        <v>2942</v>
      </c>
      <c r="H331" s="173">
        <v>489150</v>
      </c>
      <c r="L331" s="170"/>
      <c r="M331" s="174"/>
      <c r="N331" s="175"/>
      <c r="O331" s="175"/>
      <c r="P331" s="175"/>
      <c r="Q331" s="175"/>
      <c r="R331" s="175"/>
      <c r="S331" s="175"/>
      <c r="T331" s="176"/>
      <c r="AT331" s="171" t="s">
        <v>159</v>
      </c>
      <c r="AU331" s="171" t="s">
        <v>18</v>
      </c>
      <c r="AV331" s="14" t="s">
        <v>81</v>
      </c>
      <c r="AW331" s="14" t="s">
        <v>30</v>
      </c>
      <c r="AX331" s="14" t="s">
        <v>73</v>
      </c>
      <c r="AY331" s="171" t="s">
        <v>148</v>
      </c>
    </row>
    <row r="332" spans="1:65" s="15" customFormat="1">
      <c r="B332" s="177"/>
      <c r="D332" s="160" t="s">
        <v>159</v>
      </c>
      <c r="E332" s="178" t="s">
        <v>1</v>
      </c>
      <c r="F332" s="179" t="s">
        <v>164</v>
      </c>
      <c r="H332" s="180">
        <v>489150</v>
      </c>
      <c r="L332" s="177"/>
      <c r="M332" s="181"/>
      <c r="N332" s="182"/>
      <c r="O332" s="182"/>
      <c r="P332" s="182"/>
      <c r="Q332" s="182"/>
      <c r="R332" s="182"/>
      <c r="S332" s="182"/>
      <c r="T332" s="183"/>
      <c r="AT332" s="178" t="s">
        <v>159</v>
      </c>
      <c r="AU332" s="178" t="s">
        <v>18</v>
      </c>
      <c r="AV332" s="15" t="s">
        <v>155</v>
      </c>
      <c r="AW332" s="15" t="s">
        <v>30</v>
      </c>
      <c r="AX332" s="15" t="s">
        <v>18</v>
      </c>
      <c r="AY332" s="178" t="s">
        <v>148</v>
      </c>
    </row>
    <row r="333" spans="1:65" s="2" customFormat="1" ht="21.75" customHeight="1">
      <c r="A333" s="214"/>
      <c r="B333" s="147"/>
      <c r="C333" s="148" t="s">
        <v>410</v>
      </c>
      <c r="D333" s="148" t="s">
        <v>150</v>
      </c>
      <c r="E333" s="149" t="s">
        <v>2943</v>
      </c>
      <c r="F333" s="150" t="s">
        <v>2944</v>
      </c>
      <c r="G333" s="151" t="s">
        <v>1437</v>
      </c>
      <c r="H333" s="152">
        <v>5435</v>
      </c>
      <c r="I333" s="153">
        <v>0</v>
      </c>
      <c r="J333" s="153">
        <f>ROUND(I333*H333,2)</f>
        <v>0</v>
      </c>
      <c r="K333" s="150" t="s">
        <v>1</v>
      </c>
      <c r="L333" s="31"/>
      <c r="M333" s="154" t="s">
        <v>1</v>
      </c>
      <c r="N333" s="155" t="s">
        <v>38</v>
      </c>
      <c r="O333" s="156">
        <v>0.06</v>
      </c>
      <c r="P333" s="156">
        <f>O333*H333</f>
        <v>326.09999999999997</v>
      </c>
      <c r="Q333" s="156">
        <v>0</v>
      </c>
      <c r="R333" s="156">
        <f>Q333*H333</f>
        <v>0</v>
      </c>
      <c r="S333" s="156">
        <v>0</v>
      </c>
      <c r="T333" s="157">
        <f>S333*H333</f>
        <v>0</v>
      </c>
      <c r="U333" s="214"/>
      <c r="V333" s="214"/>
      <c r="W333" s="214"/>
      <c r="X333" s="214"/>
      <c r="Y333" s="214"/>
      <c r="Z333" s="214"/>
      <c r="AA333" s="214"/>
      <c r="AB333" s="214"/>
      <c r="AC333" s="214"/>
      <c r="AD333" s="214"/>
      <c r="AE333" s="214"/>
      <c r="AR333" s="158" t="s">
        <v>155</v>
      </c>
      <c r="AT333" s="158" t="s">
        <v>150</v>
      </c>
      <c r="AU333" s="158" t="s">
        <v>18</v>
      </c>
      <c r="AY333" s="18" t="s">
        <v>148</v>
      </c>
      <c r="BE333" s="159">
        <f>IF(N333="základní",J333,0)</f>
        <v>0</v>
      </c>
      <c r="BF333" s="159">
        <f>IF(N333="snížená",J333,0)</f>
        <v>0</v>
      </c>
      <c r="BG333" s="159">
        <f>IF(N333="zákl. přenesená",J333,0)</f>
        <v>0</v>
      </c>
      <c r="BH333" s="159">
        <f>IF(N333="sníž. přenesená",J333,0)</f>
        <v>0</v>
      </c>
      <c r="BI333" s="159">
        <f>IF(N333="nulová",J333,0)</f>
        <v>0</v>
      </c>
      <c r="BJ333" s="18" t="s">
        <v>18</v>
      </c>
      <c r="BK333" s="159">
        <f>ROUND(I333*H333,2)</f>
        <v>0</v>
      </c>
      <c r="BL333" s="18" t="s">
        <v>155</v>
      </c>
      <c r="BM333" s="158" t="s">
        <v>2945</v>
      </c>
    </row>
    <row r="334" spans="1:65" s="2" customFormat="1" ht="19.5">
      <c r="A334" s="214"/>
      <c r="B334" s="31"/>
      <c r="C334" s="214"/>
      <c r="D334" s="160" t="s">
        <v>157</v>
      </c>
      <c r="E334" s="214"/>
      <c r="F334" s="161" t="s">
        <v>2946</v>
      </c>
      <c r="G334" s="214"/>
      <c r="H334" s="214"/>
      <c r="I334" s="214"/>
      <c r="J334" s="214"/>
      <c r="K334" s="214"/>
      <c r="L334" s="31"/>
      <c r="M334" s="162"/>
      <c r="N334" s="163"/>
      <c r="O334" s="56"/>
      <c r="P334" s="56"/>
      <c r="Q334" s="56"/>
      <c r="R334" s="56"/>
      <c r="S334" s="56"/>
      <c r="T334" s="57"/>
      <c r="U334" s="214"/>
      <c r="V334" s="214"/>
      <c r="W334" s="214"/>
      <c r="X334" s="214"/>
      <c r="Y334" s="214"/>
      <c r="Z334" s="214"/>
      <c r="AA334" s="214"/>
      <c r="AB334" s="214"/>
      <c r="AC334" s="214"/>
      <c r="AD334" s="214"/>
      <c r="AE334" s="214"/>
      <c r="AT334" s="18" t="s">
        <v>157</v>
      </c>
      <c r="AU334" s="18" t="s">
        <v>18</v>
      </c>
    </row>
    <row r="335" spans="1:65" s="2" customFormat="1" ht="48.75">
      <c r="A335" s="214"/>
      <c r="B335" s="31"/>
      <c r="C335" s="214"/>
      <c r="D335" s="160" t="s">
        <v>1565</v>
      </c>
      <c r="E335" s="214"/>
      <c r="F335" s="200" t="s">
        <v>2947</v>
      </c>
      <c r="G335" s="214"/>
      <c r="H335" s="214"/>
      <c r="I335" s="214"/>
      <c r="J335" s="214"/>
      <c r="K335" s="214"/>
      <c r="L335" s="31"/>
      <c r="M335" s="162"/>
      <c r="N335" s="163"/>
      <c r="O335" s="56"/>
      <c r="P335" s="56"/>
      <c r="Q335" s="56"/>
      <c r="R335" s="56"/>
      <c r="S335" s="56"/>
      <c r="T335" s="57"/>
      <c r="U335" s="214"/>
      <c r="V335" s="214"/>
      <c r="W335" s="214"/>
      <c r="X335" s="214"/>
      <c r="Y335" s="214"/>
      <c r="Z335" s="214"/>
      <c r="AA335" s="214"/>
      <c r="AB335" s="214"/>
      <c r="AC335" s="214"/>
      <c r="AD335" s="214"/>
      <c r="AE335" s="214"/>
      <c r="AT335" s="18" t="s">
        <v>1565</v>
      </c>
      <c r="AU335" s="18" t="s">
        <v>18</v>
      </c>
    </row>
    <row r="336" spans="1:65" s="14" customFormat="1">
      <c r="B336" s="170"/>
      <c r="D336" s="160" t="s">
        <v>159</v>
      </c>
      <c r="E336" s="171" t="s">
        <v>1</v>
      </c>
      <c r="F336" s="172" t="s">
        <v>2935</v>
      </c>
      <c r="H336" s="173">
        <v>2840</v>
      </c>
      <c r="L336" s="170"/>
      <c r="M336" s="174"/>
      <c r="N336" s="175"/>
      <c r="O336" s="175"/>
      <c r="P336" s="175"/>
      <c r="Q336" s="175"/>
      <c r="R336" s="175"/>
      <c r="S336" s="175"/>
      <c r="T336" s="176"/>
      <c r="AT336" s="171" t="s">
        <v>159</v>
      </c>
      <c r="AU336" s="171" t="s">
        <v>18</v>
      </c>
      <c r="AV336" s="14" t="s">
        <v>81</v>
      </c>
      <c r="AW336" s="14" t="s">
        <v>30</v>
      </c>
      <c r="AX336" s="14" t="s">
        <v>73</v>
      </c>
      <c r="AY336" s="171" t="s">
        <v>148</v>
      </c>
    </row>
    <row r="337" spans="1:65" s="14" customFormat="1">
      <c r="B337" s="170"/>
      <c r="D337" s="160" t="s">
        <v>159</v>
      </c>
      <c r="E337" s="171" t="s">
        <v>1</v>
      </c>
      <c r="F337" s="172" t="s">
        <v>2936</v>
      </c>
      <c r="H337" s="173">
        <v>105</v>
      </c>
      <c r="L337" s="170"/>
      <c r="M337" s="174"/>
      <c r="N337" s="175"/>
      <c r="O337" s="175"/>
      <c r="P337" s="175"/>
      <c r="Q337" s="175"/>
      <c r="R337" s="175"/>
      <c r="S337" s="175"/>
      <c r="T337" s="176"/>
      <c r="AT337" s="171" t="s">
        <v>159</v>
      </c>
      <c r="AU337" s="171" t="s">
        <v>18</v>
      </c>
      <c r="AV337" s="14" t="s">
        <v>81</v>
      </c>
      <c r="AW337" s="14" t="s">
        <v>30</v>
      </c>
      <c r="AX337" s="14" t="s">
        <v>73</v>
      </c>
      <c r="AY337" s="171" t="s">
        <v>148</v>
      </c>
    </row>
    <row r="338" spans="1:65" s="14" customFormat="1">
      <c r="B338" s="170"/>
      <c r="D338" s="160" t="s">
        <v>159</v>
      </c>
      <c r="E338" s="171" t="s">
        <v>1</v>
      </c>
      <c r="F338" s="172" t="s">
        <v>2937</v>
      </c>
      <c r="H338" s="173">
        <v>2490</v>
      </c>
      <c r="L338" s="170"/>
      <c r="M338" s="174"/>
      <c r="N338" s="175"/>
      <c r="O338" s="175"/>
      <c r="P338" s="175"/>
      <c r="Q338" s="175"/>
      <c r="R338" s="175"/>
      <c r="S338" s="175"/>
      <c r="T338" s="176"/>
      <c r="AT338" s="171" t="s">
        <v>159</v>
      </c>
      <c r="AU338" s="171" t="s">
        <v>18</v>
      </c>
      <c r="AV338" s="14" t="s">
        <v>81</v>
      </c>
      <c r="AW338" s="14" t="s">
        <v>30</v>
      </c>
      <c r="AX338" s="14" t="s">
        <v>73</v>
      </c>
      <c r="AY338" s="171" t="s">
        <v>148</v>
      </c>
    </row>
    <row r="339" spans="1:65" s="15" customFormat="1">
      <c r="B339" s="177"/>
      <c r="D339" s="160" t="s">
        <v>159</v>
      </c>
      <c r="E339" s="178" t="s">
        <v>1</v>
      </c>
      <c r="F339" s="179" t="s">
        <v>164</v>
      </c>
      <c r="H339" s="180">
        <v>5435</v>
      </c>
      <c r="L339" s="177"/>
      <c r="M339" s="181"/>
      <c r="N339" s="182"/>
      <c r="O339" s="182"/>
      <c r="P339" s="182"/>
      <c r="Q339" s="182"/>
      <c r="R339" s="182"/>
      <c r="S339" s="182"/>
      <c r="T339" s="183"/>
      <c r="AT339" s="178" t="s">
        <v>159</v>
      </c>
      <c r="AU339" s="178" t="s">
        <v>18</v>
      </c>
      <c r="AV339" s="15" t="s">
        <v>155</v>
      </c>
      <c r="AW339" s="15" t="s">
        <v>30</v>
      </c>
      <c r="AX339" s="15" t="s">
        <v>18</v>
      </c>
      <c r="AY339" s="178" t="s">
        <v>148</v>
      </c>
    </row>
    <row r="340" spans="1:65" s="2" customFormat="1" ht="21.75" customHeight="1">
      <c r="A340" s="214"/>
      <c r="B340" s="147"/>
      <c r="C340" s="148" t="s">
        <v>417</v>
      </c>
      <c r="D340" s="148" t="s">
        <v>150</v>
      </c>
      <c r="E340" s="149" t="s">
        <v>2948</v>
      </c>
      <c r="F340" s="150" t="s">
        <v>2949</v>
      </c>
      <c r="G340" s="151" t="s">
        <v>1416</v>
      </c>
      <c r="H340" s="152">
        <v>26.856999999999999</v>
      </c>
      <c r="I340" s="153">
        <v>0</v>
      </c>
      <c r="J340" s="153">
        <f>ROUND(I340*H340,2)</f>
        <v>0</v>
      </c>
      <c r="K340" s="150" t="s">
        <v>1</v>
      </c>
      <c r="L340" s="31"/>
      <c r="M340" s="154" t="s">
        <v>1</v>
      </c>
      <c r="N340" s="155" t="s">
        <v>38</v>
      </c>
      <c r="O340" s="156">
        <v>0</v>
      </c>
      <c r="P340" s="156">
        <f>O340*H340</f>
        <v>0</v>
      </c>
      <c r="Q340" s="156">
        <v>0</v>
      </c>
      <c r="R340" s="156">
        <f>Q340*H340</f>
        <v>0</v>
      </c>
      <c r="S340" s="156">
        <v>0</v>
      </c>
      <c r="T340" s="157">
        <f>S340*H340</f>
        <v>0</v>
      </c>
      <c r="U340" s="214"/>
      <c r="V340" s="214"/>
      <c r="W340" s="214"/>
      <c r="X340" s="214"/>
      <c r="Y340" s="214"/>
      <c r="Z340" s="214"/>
      <c r="AA340" s="214"/>
      <c r="AB340" s="214"/>
      <c r="AC340" s="214"/>
      <c r="AD340" s="214"/>
      <c r="AE340" s="214"/>
      <c r="AR340" s="158" t="s">
        <v>155</v>
      </c>
      <c r="AT340" s="158" t="s">
        <v>150</v>
      </c>
      <c r="AU340" s="158" t="s">
        <v>18</v>
      </c>
      <c r="AY340" s="18" t="s">
        <v>148</v>
      </c>
      <c r="BE340" s="159">
        <f>IF(N340="základní",J340,0)</f>
        <v>0</v>
      </c>
      <c r="BF340" s="159">
        <f>IF(N340="snížená",J340,0)</f>
        <v>0</v>
      </c>
      <c r="BG340" s="159">
        <f>IF(N340="zákl. přenesená",J340,0)</f>
        <v>0</v>
      </c>
      <c r="BH340" s="159">
        <f>IF(N340="sníž. přenesená",J340,0)</f>
        <v>0</v>
      </c>
      <c r="BI340" s="159">
        <f>IF(N340="nulová",J340,0)</f>
        <v>0</v>
      </c>
      <c r="BJ340" s="18" t="s">
        <v>18</v>
      </c>
      <c r="BK340" s="159">
        <f>ROUND(I340*H340,2)</f>
        <v>0</v>
      </c>
      <c r="BL340" s="18" t="s">
        <v>155</v>
      </c>
      <c r="BM340" s="158" t="s">
        <v>2950</v>
      </c>
    </row>
    <row r="341" spans="1:65" s="2" customFormat="1" ht="19.5">
      <c r="A341" s="214"/>
      <c r="B341" s="31"/>
      <c r="C341" s="214"/>
      <c r="D341" s="160" t="s">
        <v>157</v>
      </c>
      <c r="E341" s="214"/>
      <c r="F341" s="161" t="s">
        <v>2949</v>
      </c>
      <c r="G341" s="214"/>
      <c r="H341" s="214"/>
      <c r="I341" s="214"/>
      <c r="J341" s="214"/>
      <c r="K341" s="214"/>
      <c r="L341" s="31"/>
      <c r="M341" s="162"/>
      <c r="N341" s="163"/>
      <c r="O341" s="56"/>
      <c r="P341" s="56"/>
      <c r="Q341" s="56"/>
      <c r="R341" s="56"/>
      <c r="S341" s="56"/>
      <c r="T341" s="57"/>
      <c r="U341" s="214"/>
      <c r="V341" s="214"/>
      <c r="W341" s="214"/>
      <c r="X341" s="214"/>
      <c r="Y341" s="214"/>
      <c r="Z341" s="214"/>
      <c r="AA341" s="214"/>
      <c r="AB341" s="214"/>
      <c r="AC341" s="214"/>
      <c r="AD341" s="214"/>
      <c r="AE341" s="214"/>
      <c r="AT341" s="18" t="s">
        <v>157</v>
      </c>
      <c r="AU341" s="18" t="s">
        <v>18</v>
      </c>
    </row>
    <row r="342" spans="1:65" s="2" customFormat="1" ht="21.75" customHeight="1">
      <c r="A342" s="214"/>
      <c r="B342" s="147"/>
      <c r="C342" s="148" t="s">
        <v>423</v>
      </c>
      <c r="D342" s="148" t="s">
        <v>150</v>
      </c>
      <c r="E342" s="149" t="s">
        <v>2951</v>
      </c>
      <c r="F342" s="150" t="s">
        <v>2952</v>
      </c>
      <c r="G342" s="151" t="s">
        <v>1421</v>
      </c>
      <c r="H342" s="152">
        <v>2717.5</v>
      </c>
      <c r="I342" s="153">
        <v>0</v>
      </c>
      <c r="J342" s="153">
        <f>ROUND(I342*H342,2)</f>
        <v>0</v>
      </c>
      <c r="K342" s="150" t="s">
        <v>1</v>
      </c>
      <c r="L342" s="31"/>
      <c r="M342" s="154" t="s">
        <v>1</v>
      </c>
      <c r="N342" s="155" t="s">
        <v>38</v>
      </c>
      <c r="O342" s="156">
        <v>7.5999999999999998E-2</v>
      </c>
      <c r="P342" s="156">
        <f>O342*H342</f>
        <v>206.53</v>
      </c>
      <c r="Q342" s="156">
        <v>0</v>
      </c>
      <c r="R342" s="156">
        <f>Q342*H342</f>
        <v>0</v>
      </c>
      <c r="S342" s="156">
        <v>0</v>
      </c>
      <c r="T342" s="157">
        <f>S342*H342</f>
        <v>0</v>
      </c>
      <c r="U342" s="214"/>
      <c r="V342" s="214"/>
      <c r="W342" s="214"/>
      <c r="X342" s="214"/>
      <c r="Y342" s="214"/>
      <c r="Z342" s="214"/>
      <c r="AA342" s="214"/>
      <c r="AB342" s="214"/>
      <c r="AC342" s="214"/>
      <c r="AD342" s="214"/>
      <c r="AE342" s="214"/>
      <c r="AR342" s="158" t="s">
        <v>155</v>
      </c>
      <c r="AT342" s="158" t="s">
        <v>150</v>
      </c>
      <c r="AU342" s="158" t="s">
        <v>18</v>
      </c>
      <c r="AY342" s="18" t="s">
        <v>148</v>
      </c>
      <c r="BE342" s="159">
        <f>IF(N342="základní",J342,0)</f>
        <v>0</v>
      </c>
      <c r="BF342" s="159">
        <f>IF(N342="snížená",J342,0)</f>
        <v>0</v>
      </c>
      <c r="BG342" s="159">
        <f>IF(N342="zákl. přenesená",J342,0)</f>
        <v>0</v>
      </c>
      <c r="BH342" s="159">
        <f>IF(N342="sníž. přenesená",J342,0)</f>
        <v>0</v>
      </c>
      <c r="BI342" s="159">
        <f>IF(N342="nulová",J342,0)</f>
        <v>0</v>
      </c>
      <c r="BJ342" s="18" t="s">
        <v>18</v>
      </c>
      <c r="BK342" s="159">
        <f>ROUND(I342*H342,2)</f>
        <v>0</v>
      </c>
      <c r="BL342" s="18" t="s">
        <v>155</v>
      </c>
      <c r="BM342" s="158" t="s">
        <v>2953</v>
      </c>
    </row>
    <row r="343" spans="1:65" s="2" customFormat="1" ht="29.25">
      <c r="A343" s="214"/>
      <c r="B343" s="31"/>
      <c r="C343" s="214"/>
      <c r="D343" s="160" t="s">
        <v>157</v>
      </c>
      <c r="E343" s="214"/>
      <c r="F343" s="161" t="s">
        <v>2954</v>
      </c>
      <c r="G343" s="214"/>
      <c r="H343" s="214"/>
      <c r="I343" s="214"/>
      <c r="J343" s="214"/>
      <c r="K343" s="214"/>
      <c r="L343" s="31"/>
      <c r="M343" s="162"/>
      <c r="N343" s="163"/>
      <c r="O343" s="56"/>
      <c r="P343" s="56"/>
      <c r="Q343" s="56"/>
      <c r="R343" s="56"/>
      <c r="S343" s="56"/>
      <c r="T343" s="57"/>
      <c r="U343" s="214"/>
      <c r="V343" s="214"/>
      <c r="W343" s="214"/>
      <c r="X343" s="214"/>
      <c r="Y343" s="214"/>
      <c r="Z343" s="214"/>
      <c r="AA343" s="214"/>
      <c r="AB343" s="214"/>
      <c r="AC343" s="214"/>
      <c r="AD343" s="214"/>
      <c r="AE343" s="214"/>
      <c r="AT343" s="18" t="s">
        <v>157</v>
      </c>
      <c r="AU343" s="18" t="s">
        <v>18</v>
      </c>
    </row>
    <row r="344" spans="1:65" s="2" customFormat="1" ht="87.75">
      <c r="A344" s="214"/>
      <c r="B344" s="31"/>
      <c r="C344" s="214"/>
      <c r="D344" s="160" t="s">
        <v>1565</v>
      </c>
      <c r="E344" s="214"/>
      <c r="F344" s="200" t="s">
        <v>2955</v>
      </c>
      <c r="G344" s="214"/>
      <c r="H344" s="214"/>
      <c r="I344" s="214"/>
      <c r="J344" s="214"/>
      <c r="K344" s="214"/>
      <c r="L344" s="31"/>
      <c r="M344" s="162"/>
      <c r="N344" s="163"/>
      <c r="O344" s="56"/>
      <c r="P344" s="56"/>
      <c r="Q344" s="56"/>
      <c r="R344" s="56"/>
      <c r="S344" s="56"/>
      <c r="T344" s="57"/>
      <c r="U344" s="214"/>
      <c r="V344" s="214"/>
      <c r="W344" s="214"/>
      <c r="X344" s="214"/>
      <c r="Y344" s="214"/>
      <c r="Z344" s="214"/>
      <c r="AA344" s="214"/>
      <c r="AB344" s="214"/>
      <c r="AC344" s="214"/>
      <c r="AD344" s="214"/>
      <c r="AE344" s="214"/>
      <c r="AT344" s="18" t="s">
        <v>1565</v>
      </c>
      <c r="AU344" s="18" t="s">
        <v>18</v>
      </c>
    </row>
    <row r="345" spans="1:65" s="2" customFormat="1" ht="21.75" customHeight="1">
      <c r="A345" s="214"/>
      <c r="B345" s="147"/>
      <c r="C345" s="148" t="s">
        <v>428</v>
      </c>
      <c r="D345" s="148" t="s">
        <v>150</v>
      </c>
      <c r="E345" s="149" t="s">
        <v>2956</v>
      </c>
      <c r="F345" s="150" t="s">
        <v>2957</v>
      </c>
      <c r="G345" s="151" t="s">
        <v>1421</v>
      </c>
      <c r="H345" s="152">
        <v>2717.5</v>
      </c>
      <c r="I345" s="153">
        <v>0</v>
      </c>
      <c r="J345" s="153">
        <f>ROUND(I345*H345,2)</f>
        <v>0</v>
      </c>
      <c r="K345" s="150" t="s">
        <v>1</v>
      </c>
      <c r="L345" s="31"/>
      <c r="M345" s="154" t="s">
        <v>1</v>
      </c>
      <c r="N345" s="155" t="s">
        <v>38</v>
      </c>
      <c r="O345" s="156">
        <v>5.7000000000000002E-2</v>
      </c>
      <c r="P345" s="156">
        <f>O345*H345</f>
        <v>154.89750000000001</v>
      </c>
      <c r="Q345" s="156">
        <v>0</v>
      </c>
      <c r="R345" s="156">
        <f>Q345*H345</f>
        <v>0</v>
      </c>
      <c r="S345" s="156">
        <v>0</v>
      </c>
      <c r="T345" s="157">
        <f>S345*H345</f>
        <v>0</v>
      </c>
      <c r="U345" s="214"/>
      <c r="V345" s="214"/>
      <c r="W345" s="214"/>
      <c r="X345" s="214"/>
      <c r="Y345" s="214"/>
      <c r="Z345" s="214"/>
      <c r="AA345" s="214"/>
      <c r="AB345" s="214"/>
      <c r="AC345" s="214"/>
      <c r="AD345" s="214"/>
      <c r="AE345" s="214"/>
      <c r="AR345" s="158" t="s">
        <v>155</v>
      </c>
      <c r="AT345" s="158" t="s">
        <v>150</v>
      </c>
      <c r="AU345" s="158" t="s">
        <v>18</v>
      </c>
      <c r="AY345" s="18" t="s">
        <v>148</v>
      </c>
      <c r="BE345" s="159">
        <f>IF(N345="základní",J345,0)</f>
        <v>0</v>
      </c>
      <c r="BF345" s="159">
        <f>IF(N345="snížená",J345,0)</f>
        <v>0</v>
      </c>
      <c r="BG345" s="159">
        <f>IF(N345="zákl. přenesená",J345,0)</f>
        <v>0</v>
      </c>
      <c r="BH345" s="159">
        <f>IF(N345="sníž. přenesená",J345,0)</f>
        <v>0</v>
      </c>
      <c r="BI345" s="159">
        <f>IF(N345="nulová",J345,0)</f>
        <v>0</v>
      </c>
      <c r="BJ345" s="18" t="s">
        <v>18</v>
      </c>
      <c r="BK345" s="159">
        <f>ROUND(I345*H345,2)</f>
        <v>0</v>
      </c>
      <c r="BL345" s="18" t="s">
        <v>155</v>
      </c>
      <c r="BM345" s="158" t="s">
        <v>2958</v>
      </c>
    </row>
    <row r="346" spans="1:65" s="2" customFormat="1" ht="29.25">
      <c r="A346" s="214"/>
      <c r="B346" s="31"/>
      <c r="C346" s="214"/>
      <c r="D346" s="160" t="s">
        <v>157</v>
      </c>
      <c r="E346" s="214"/>
      <c r="F346" s="161" t="s">
        <v>2959</v>
      </c>
      <c r="G346" s="214"/>
      <c r="H346" s="214"/>
      <c r="I346" s="214"/>
      <c r="J346" s="214"/>
      <c r="K346" s="214"/>
      <c r="L346" s="31"/>
      <c r="M346" s="162"/>
      <c r="N346" s="163"/>
      <c r="O346" s="56"/>
      <c r="P346" s="56"/>
      <c r="Q346" s="56"/>
      <c r="R346" s="56"/>
      <c r="S346" s="56"/>
      <c r="T346" s="57"/>
      <c r="U346" s="214"/>
      <c r="V346" s="214"/>
      <c r="W346" s="214"/>
      <c r="X346" s="214"/>
      <c r="Y346" s="214"/>
      <c r="Z346" s="214"/>
      <c r="AA346" s="214"/>
      <c r="AB346" s="214"/>
      <c r="AC346" s="214"/>
      <c r="AD346" s="214"/>
      <c r="AE346" s="214"/>
      <c r="AT346" s="18" t="s">
        <v>157</v>
      </c>
      <c r="AU346" s="18" t="s">
        <v>18</v>
      </c>
    </row>
    <row r="347" spans="1:65" s="2" customFormat="1" ht="39">
      <c r="A347" s="214"/>
      <c r="B347" s="31"/>
      <c r="C347" s="214"/>
      <c r="D347" s="160" t="s">
        <v>1565</v>
      </c>
      <c r="E347" s="214"/>
      <c r="F347" s="200" t="s">
        <v>2960</v>
      </c>
      <c r="G347" s="214"/>
      <c r="H347" s="214"/>
      <c r="I347" s="214"/>
      <c r="J347" s="214"/>
      <c r="K347" s="214"/>
      <c r="L347" s="31"/>
      <c r="M347" s="162"/>
      <c r="N347" s="163"/>
      <c r="O347" s="56"/>
      <c r="P347" s="56"/>
      <c r="Q347" s="56"/>
      <c r="R347" s="56"/>
      <c r="S347" s="56"/>
      <c r="T347" s="57"/>
      <c r="U347" s="214"/>
      <c r="V347" s="214"/>
      <c r="W347" s="214"/>
      <c r="X347" s="214"/>
      <c r="Y347" s="214"/>
      <c r="Z347" s="214"/>
      <c r="AA347" s="214"/>
      <c r="AB347" s="214"/>
      <c r="AC347" s="214"/>
      <c r="AD347" s="214"/>
      <c r="AE347" s="214"/>
      <c r="AT347" s="18" t="s">
        <v>1565</v>
      </c>
      <c r="AU347" s="18" t="s">
        <v>18</v>
      </c>
    </row>
    <row r="348" spans="1:65" s="2" customFormat="1" ht="16.5" customHeight="1">
      <c r="A348" s="214"/>
      <c r="B348" s="147"/>
      <c r="C348" s="148" t="s">
        <v>434</v>
      </c>
      <c r="D348" s="148" t="s">
        <v>150</v>
      </c>
      <c r="E348" s="149" t="s">
        <v>2961</v>
      </c>
      <c r="F348" s="150" t="s">
        <v>2962</v>
      </c>
      <c r="G348" s="151" t="s">
        <v>1437</v>
      </c>
      <c r="H348" s="152">
        <v>1.92</v>
      </c>
      <c r="I348" s="153">
        <v>0</v>
      </c>
      <c r="J348" s="153">
        <f>ROUND(I348*H348,2)</f>
        <v>0</v>
      </c>
      <c r="K348" s="150" t="s">
        <v>1</v>
      </c>
      <c r="L348" s="31"/>
      <c r="M348" s="154" t="s">
        <v>1</v>
      </c>
      <c r="N348" s="155" t="s">
        <v>38</v>
      </c>
      <c r="O348" s="156">
        <v>16.373999999999999</v>
      </c>
      <c r="P348" s="156">
        <f>O348*H348</f>
        <v>31.438079999999996</v>
      </c>
      <c r="Q348" s="156">
        <v>0.121711072</v>
      </c>
      <c r="R348" s="156">
        <f>Q348*H348</f>
        <v>0.23368525824</v>
      </c>
      <c r="S348" s="156">
        <v>2.4</v>
      </c>
      <c r="T348" s="157">
        <f>S348*H348</f>
        <v>4.6079999999999997</v>
      </c>
      <c r="U348" s="214"/>
      <c r="V348" s="214"/>
      <c r="W348" s="214"/>
      <c r="X348" s="214"/>
      <c r="Y348" s="214"/>
      <c r="Z348" s="214"/>
      <c r="AA348" s="214"/>
      <c r="AB348" s="214"/>
      <c r="AC348" s="214"/>
      <c r="AD348" s="214"/>
      <c r="AE348" s="214"/>
      <c r="AR348" s="158" t="s">
        <v>155</v>
      </c>
      <c r="AT348" s="158" t="s">
        <v>150</v>
      </c>
      <c r="AU348" s="158" t="s">
        <v>18</v>
      </c>
      <c r="AY348" s="18" t="s">
        <v>148</v>
      </c>
      <c r="BE348" s="159">
        <f>IF(N348="základní",J348,0)</f>
        <v>0</v>
      </c>
      <c r="BF348" s="159">
        <f>IF(N348="snížená",J348,0)</f>
        <v>0</v>
      </c>
      <c r="BG348" s="159">
        <f>IF(N348="zákl. přenesená",J348,0)</f>
        <v>0</v>
      </c>
      <c r="BH348" s="159">
        <f>IF(N348="sníž. přenesená",J348,0)</f>
        <v>0</v>
      </c>
      <c r="BI348" s="159">
        <f>IF(N348="nulová",J348,0)</f>
        <v>0</v>
      </c>
      <c r="BJ348" s="18" t="s">
        <v>18</v>
      </c>
      <c r="BK348" s="159">
        <f>ROUND(I348*H348,2)</f>
        <v>0</v>
      </c>
      <c r="BL348" s="18" t="s">
        <v>155</v>
      </c>
      <c r="BM348" s="158" t="s">
        <v>2963</v>
      </c>
    </row>
    <row r="349" spans="1:65" s="2" customFormat="1">
      <c r="A349" s="214"/>
      <c r="B349" s="31"/>
      <c r="C349" s="214"/>
      <c r="D349" s="160" t="s">
        <v>157</v>
      </c>
      <c r="E349" s="214"/>
      <c r="F349" s="161" t="s">
        <v>2964</v>
      </c>
      <c r="G349" s="214"/>
      <c r="H349" s="214"/>
      <c r="I349" s="214"/>
      <c r="J349" s="214"/>
      <c r="K349" s="214"/>
      <c r="L349" s="31"/>
      <c r="M349" s="162"/>
      <c r="N349" s="163"/>
      <c r="O349" s="56"/>
      <c r="P349" s="56"/>
      <c r="Q349" s="56"/>
      <c r="R349" s="56"/>
      <c r="S349" s="56"/>
      <c r="T349" s="57"/>
      <c r="U349" s="214"/>
      <c r="V349" s="214"/>
      <c r="W349" s="214"/>
      <c r="X349" s="214"/>
      <c r="Y349" s="214"/>
      <c r="Z349" s="214"/>
      <c r="AA349" s="214"/>
      <c r="AB349" s="214"/>
      <c r="AC349" s="214"/>
      <c r="AD349" s="214"/>
      <c r="AE349" s="214"/>
      <c r="AT349" s="18" t="s">
        <v>157</v>
      </c>
      <c r="AU349" s="18" t="s">
        <v>18</v>
      </c>
    </row>
    <row r="350" spans="1:65" s="2" customFormat="1" ht="175.5">
      <c r="A350" s="214"/>
      <c r="B350" s="31"/>
      <c r="C350" s="214"/>
      <c r="D350" s="160" t="s">
        <v>1565</v>
      </c>
      <c r="E350" s="214"/>
      <c r="F350" s="200" t="s">
        <v>1715</v>
      </c>
      <c r="G350" s="214"/>
      <c r="H350" s="214"/>
      <c r="I350" s="214"/>
      <c r="J350" s="214"/>
      <c r="K350" s="214"/>
      <c r="L350" s="31"/>
      <c r="M350" s="162"/>
      <c r="N350" s="163"/>
      <c r="O350" s="56"/>
      <c r="P350" s="56"/>
      <c r="Q350" s="56"/>
      <c r="R350" s="56"/>
      <c r="S350" s="56"/>
      <c r="T350" s="57"/>
      <c r="U350" s="214"/>
      <c r="V350" s="214"/>
      <c r="W350" s="214"/>
      <c r="X350" s="214"/>
      <c r="Y350" s="214"/>
      <c r="Z350" s="214"/>
      <c r="AA350" s="214"/>
      <c r="AB350" s="214"/>
      <c r="AC350" s="214"/>
      <c r="AD350" s="214"/>
      <c r="AE350" s="214"/>
      <c r="AT350" s="18" t="s">
        <v>1565</v>
      </c>
      <c r="AU350" s="18" t="s">
        <v>18</v>
      </c>
    </row>
    <row r="351" spans="1:65" s="13" customFormat="1">
      <c r="B351" s="164"/>
      <c r="D351" s="160" t="s">
        <v>159</v>
      </c>
      <c r="E351" s="165" t="s">
        <v>1</v>
      </c>
      <c r="F351" s="166" t="s">
        <v>2965</v>
      </c>
      <c r="H351" s="165" t="s">
        <v>1</v>
      </c>
      <c r="L351" s="164"/>
      <c r="M351" s="167"/>
      <c r="N351" s="168"/>
      <c r="O351" s="168"/>
      <c r="P351" s="168"/>
      <c r="Q351" s="168"/>
      <c r="R351" s="168"/>
      <c r="S351" s="168"/>
      <c r="T351" s="169"/>
      <c r="AT351" s="165" t="s">
        <v>159</v>
      </c>
      <c r="AU351" s="165" t="s">
        <v>18</v>
      </c>
      <c r="AV351" s="13" t="s">
        <v>18</v>
      </c>
      <c r="AW351" s="13" t="s">
        <v>30</v>
      </c>
      <c r="AX351" s="13" t="s">
        <v>73</v>
      </c>
      <c r="AY351" s="165" t="s">
        <v>148</v>
      </c>
    </row>
    <row r="352" spans="1:65" s="14" customFormat="1">
      <c r="B352" s="170"/>
      <c r="D352" s="160" t="s">
        <v>159</v>
      </c>
      <c r="E352" s="171" t="s">
        <v>1</v>
      </c>
      <c r="F352" s="172" t="s">
        <v>2966</v>
      </c>
      <c r="H352" s="173">
        <v>1.92</v>
      </c>
      <c r="L352" s="170"/>
      <c r="M352" s="174"/>
      <c r="N352" s="175"/>
      <c r="O352" s="175"/>
      <c r="P352" s="175"/>
      <c r="Q352" s="175"/>
      <c r="R352" s="175"/>
      <c r="S352" s="175"/>
      <c r="T352" s="176"/>
      <c r="AT352" s="171" t="s">
        <v>159</v>
      </c>
      <c r="AU352" s="171" t="s">
        <v>18</v>
      </c>
      <c r="AV352" s="14" t="s">
        <v>81</v>
      </c>
      <c r="AW352" s="14" t="s">
        <v>30</v>
      </c>
      <c r="AX352" s="14" t="s">
        <v>73</v>
      </c>
      <c r="AY352" s="171" t="s">
        <v>148</v>
      </c>
    </row>
    <row r="353" spans="1:65" s="15" customFormat="1">
      <c r="B353" s="177"/>
      <c r="D353" s="160" t="s">
        <v>159</v>
      </c>
      <c r="E353" s="178" t="s">
        <v>1</v>
      </c>
      <c r="F353" s="179" t="s">
        <v>164</v>
      </c>
      <c r="H353" s="180">
        <v>1.92</v>
      </c>
      <c r="L353" s="177"/>
      <c r="M353" s="181"/>
      <c r="N353" s="182"/>
      <c r="O353" s="182"/>
      <c r="P353" s="182"/>
      <c r="Q353" s="182"/>
      <c r="R353" s="182"/>
      <c r="S353" s="182"/>
      <c r="T353" s="183"/>
      <c r="AT353" s="178" t="s">
        <v>159</v>
      </c>
      <c r="AU353" s="178" t="s">
        <v>18</v>
      </c>
      <c r="AV353" s="15" t="s">
        <v>155</v>
      </c>
      <c r="AW353" s="15" t="s">
        <v>30</v>
      </c>
      <c r="AX353" s="15" t="s">
        <v>18</v>
      </c>
      <c r="AY353" s="178" t="s">
        <v>148</v>
      </c>
    </row>
    <row r="354" spans="1:65" s="2" customFormat="1" ht="21.75" customHeight="1">
      <c r="A354" s="214"/>
      <c r="B354" s="147"/>
      <c r="C354" s="148" t="s">
        <v>441</v>
      </c>
      <c r="D354" s="148" t="s">
        <v>150</v>
      </c>
      <c r="E354" s="149" t="s">
        <v>2030</v>
      </c>
      <c r="F354" s="150" t="s">
        <v>2031</v>
      </c>
      <c r="G354" s="151" t="s">
        <v>235</v>
      </c>
      <c r="H354" s="152">
        <v>4.5</v>
      </c>
      <c r="I354" s="153">
        <v>0</v>
      </c>
      <c r="J354" s="153">
        <f>ROUND(I354*H354,2)</f>
        <v>0</v>
      </c>
      <c r="K354" s="150" t="s">
        <v>1</v>
      </c>
      <c r="L354" s="31"/>
      <c r="M354" s="154" t="s">
        <v>1</v>
      </c>
      <c r="N354" s="155" t="s">
        <v>38</v>
      </c>
      <c r="O354" s="156">
        <v>0.56000000000000005</v>
      </c>
      <c r="P354" s="156">
        <f>O354*H354</f>
        <v>2.5200000000000005</v>
      </c>
      <c r="Q354" s="156">
        <v>1.161E-4</v>
      </c>
      <c r="R354" s="156">
        <f>Q354*H354</f>
        <v>5.2245000000000004E-4</v>
      </c>
      <c r="S354" s="156">
        <v>4.0000000000000001E-3</v>
      </c>
      <c r="T354" s="157">
        <f>S354*H354</f>
        <v>1.8000000000000002E-2</v>
      </c>
      <c r="U354" s="214"/>
      <c r="V354" s="214"/>
      <c r="W354" s="214"/>
      <c r="X354" s="214"/>
      <c r="Y354" s="214"/>
      <c r="Z354" s="214"/>
      <c r="AA354" s="214"/>
      <c r="AB354" s="214"/>
      <c r="AC354" s="214"/>
      <c r="AD354" s="214"/>
      <c r="AE354" s="214"/>
      <c r="AR354" s="158" t="s">
        <v>155</v>
      </c>
      <c r="AT354" s="158" t="s">
        <v>150</v>
      </c>
      <c r="AU354" s="158" t="s">
        <v>18</v>
      </c>
      <c r="AY354" s="18" t="s">
        <v>148</v>
      </c>
      <c r="BE354" s="159">
        <f>IF(N354="základní",J354,0)</f>
        <v>0</v>
      </c>
      <c r="BF354" s="159">
        <f>IF(N354="snížená",J354,0)</f>
        <v>0</v>
      </c>
      <c r="BG354" s="159">
        <f>IF(N354="zákl. přenesená",J354,0)</f>
        <v>0</v>
      </c>
      <c r="BH354" s="159">
        <f>IF(N354="sníž. přenesená",J354,0)</f>
        <v>0</v>
      </c>
      <c r="BI354" s="159">
        <f>IF(N354="nulová",J354,0)</f>
        <v>0</v>
      </c>
      <c r="BJ354" s="18" t="s">
        <v>18</v>
      </c>
      <c r="BK354" s="159">
        <f>ROUND(I354*H354,2)</f>
        <v>0</v>
      </c>
      <c r="BL354" s="18" t="s">
        <v>155</v>
      </c>
      <c r="BM354" s="158" t="s">
        <v>2967</v>
      </c>
    </row>
    <row r="355" spans="1:65" s="2" customFormat="1" ht="29.25">
      <c r="A355" s="214"/>
      <c r="B355" s="31"/>
      <c r="C355" s="214"/>
      <c r="D355" s="160" t="s">
        <v>157</v>
      </c>
      <c r="E355" s="214"/>
      <c r="F355" s="161" t="s">
        <v>2033</v>
      </c>
      <c r="G355" s="214"/>
      <c r="H355" s="214"/>
      <c r="I355" s="214"/>
      <c r="J355" s="214"/>
      <c r="K355" s="214"/>
      <c r="L355" s="31"/>
      <c r="M355" s="162"/>
      <c r="N355" s="163"/>
      <c r="O355" s="56"/>
      <c r="P355" s="56"/>
      <c r="Q355" s="56"/>
      <c r="R355" s="56"/>
      <c r="S355" s="56"/>
      <c r="T355" s="57"/>
      <c r="U355" s="214"/>
      <c r="V355" s="214"/>
      <c r="W355" s="214"/>
      <c r="X355" s="214"/>
      <c r="Y355" s="214"/>
      <c r="Z355" s="214"/>
      <c r="AA355" s="214"/>
      <c r="AB355" s="214"/>
      <c r="AC355" s="214"/>
      <c r="AD355" s="214"/>
      <c r="AE355" s="214"/>
      <c r="AT355" s="18" t="s">
        <v>157</v>
      </c>
      <c r="AU355" s="18" t="s">
        <v>18</v>
      </c>
    </row>
    <row r="356" spans="1:65" s="2" customFormat="1" ht="48.75">
      <c r="A356" s="214"/>
      <c r="B356" s="31"/>
      <c r="C356" s="214"/>
      <c r="D356" s="160" t="s">
        <v>1565</v>
      </c>
      <c r="E356" s="214"/>
      <c r="F356" s="200" t="s">
        <v>2968</v>
      </c>
      <c r="G356" s="214"/>
      <c r="H356" s="214"/>
      <c r="I356" s="214"/>
      <c r="J356" s="214"/>
      <c r="K356" s="214"/>
      <c r="L356" s="31"/>
      <c r="M356" s="162"/>
      <c r="N356" s="163"/>
      <c r="O356" s="56"/>
      <c r="P356" s="56"/>
      <c r="Q356" s="56"/>
      <c r="R356" s="56"/>
      <c r="S356" s="56"/>
      <c r="T356" s="57"/>
      <c r="U356" s="214"/>
      <c r="V356" s="214"/>
      <c r="W356" s="214"/>
      <c r="X356" s="214"/>
      <c r="Y356" s="214"/>
      <c r="Z356" s="214"/>
      <c r="AA356" s="214"/>
      <c r="AB356" s="214"/>
      <c r="AC356" s="214"/>
      <c r="AD356" s="214"/>
      <c r="AE356" s="214"/>
      <c r="AT356" s="18" t="s">
        <v>1565</v>
      </c>
      <c r="AU356" s="18" t="s">
        <v>18</v>
      </c>
    </row>
    <row r="357" spans="1:65" s="13" customFormat="1">
      <c r="B357" s="164"/>
      <c r="D357" s="160" t="s">
        <v>159</v>
      </c>
      <c r="E357" s="165" t="s">
        <v>1</v>
      </c>
      <c r="F357" s="166" t="s">
        <v>2969</v>
      </c>
      <c r="H357" s="165" t="s">
        <v>1</v>
      </c>
      <c r="L357" s="164"/>
      <c r="M357" s="167"/>
      <c r="N357" s="168"/>
      <c r="O357" s="168"/>
      <c r="P357" s="168"/>
      <c r="Q357" s="168"/>
      <c r="R357" s="168"/>
      <c r="S357" s="168"/>
      <c r="T357" s="169"/>
      <c r="AT357" s="165" t="s">
        <v>159</v>
      </c>
      <c r="AU357" s="165" t="s">
        <v>18</v>
      </c>
      <c r="AV357" s="13" t="s">
        <v>18</v>
      </c>
      <c r="AW357" s="13" t="s">
        <v>30</v>
      </c>
      <c r="AX357" s="13" t="s">
        <v>73</v>
      </c>
      <c r="AY357" s="165" t="s">
        <v>148</v>
      </c>
    </row>
    <row r="358" spans="1:65" s="14" customFormat="1">
      <c r="B358" s="170"/>
      <c r="D358" s="160" t="s">
        <v>159</v>
      </c>
      <c r="E358" s="171" t="s">
        <v>1</v>
      </c>
      <c r="F358" s="172" t="s">
        <v>2970</v>
      </c>
      <c r="H358" s="173">
        <v>4.5</v>
      </c>
      <c r="L358" s="170"/>
      <c r="M358" s="174"/>
      <c r="N358" s="175"/>
      <c r="O358" s="175"/>
      <c r="P358" s="175"/>
      <c r="Q358" s="175"/>
      <c r="R358" s="175"/>
      <c r="S358" s="175"/>
      <c r="T358" s="176"/>
      <c r="AT358" s="171" t="s">
        <v>159</v>
      </c>
      <c r="AU358" s="171" t="s">
        <v>18</v>
      </c>
      <c r="AV358" s="14" t="s">
        <v>81</v>
      </c>
      <c r="AW358" s="14" t="s">
        <v>30</v>
      </c>
      <c r="AX358" s="14" t="s">
        <v>73</v>
      </c>
      <c r="AY358" s="171" t="s">
        <v>148</v>
      </c>
    </row>
    <row r="359" spans="1:65" s="15" customFormat="1">
      <c r="B359" s="177"/>
      <c r="D359" s="160" t="s">
        <v>159</v>
      </c>
      <c r="E359" s="178" t="s">
        <v>1</v>
      </c>
      <c r="F359" s="179" t="s">
        <v>164</v>
      </c>
      <c r="H359" s="180">
        <v>4.5</v>
      </c>
      <c r="L359" s="177"/>
      <c r="M359" s="181"/>
      <c r="N359" s="182"/>
      <c r="O359" s="182"/>
      <c r="P359" s="182"/>
      <c r="Q359" s="182"/>
      <c r="R359" s="182"/>
      <c r="S359" s="182"/>
      <c r="T359" s="183"/>
      <c r="AT359" s="178" t="s">
        <v>159</v>
      </c>
      <c r="AU359" s="178" t="s">
        <v>18</v>
      </c>
      <c r="AV359" s="15" t="s">
        <v>155</v>
      </c>
      <c r="AW359" s="15" t="s">
        <v>30</v>
      </c>
      <c r="AX359" s="15" t="s">
        <v>18</v>
      </c>
      <c r="AY359" s="178" t="s">
        <v>148</v>
      </c>
    </row>
    <row r="360" spans="1:65" s="2" customFormat="1" ht="21.75" customHeight="1">
      <c r="A360" s="214"/>
      <c r="B360" s="147"/>
      <c r="C360" s="148" t="s">
        <v>459</v>
      </c>
      <c r="D360" s="148" t="s">
        <v>150</v>
      </c>
      <c r="E360" s="149" t="s">
        <v>2971</v>
      </c>
      <c r="F360" s="150" t="s">
        <v>2972</v>
      </c>
      <c r="G360" s="151" t="s">
        <v>1421</v>
      </c>
      <c r="H360" s="152">
        <v>518.5</v>
      </c>
      <c r="I360" s="153">
        <v>0</v>
      </c>
      <c r="J360" s="153">
        <f>ROUND(I360*H360,2)</f>
        <v>0</v>
      </c>
      <c r="K360" s="150" t="s">
        <v>1</v>
      </c>
      <c r="L360" s="31"/>
      <c r="M360" s="154" t="s">
        <v>1</v>
      </c>
      <c r="N360" s="155" t="s">
        <v>38</v>
      </c>
      <c r="O360" s="156">
        <v>0.45200000000000001</v>
      </c>
      <c r="P360" s="156">
        <f>O360*H360</f>
        <v>234.36199999999999</v>
      </c>
      <c r="Q360" s="156">
        <v>0</v>
      </c>
      <c r="R360" s="156">
        <f>Q360*H360</f>
        <v>0</v>
      </c>
      <c r="S360" s="156">
        <v>7.0000000000000007E-2</v>
      </c>
      <c r="T360" s="157">
        <f>S360*H360</f>
        <v>36.295000000000002</v>
      </c>
      <c r="U360" s="214"/>
      <c r="V360" s="214"/>
      <c r="W360" s="214"/>
      <c r="X360" s="214"/>
      <c r="Y360" s="214"/>
      <c r="Z360" s="214"/>
      <c r="AA360" s="214"/>
      <c r="AB360" s="214"/>
      <c r="AC360" s="214"/>
      <c r="AD360" s="214"/>
      <c r="AE360" s="214"/>
      <c r="AR360" s="158" t="s">
        <v>155</v>
      </c>
      <c r="AT360" s="158" t="s">
        <v>150</v>
      </c>
      <c r="AU360" s="158" t="s">
        <v>18</v>
      </c>
      <c r="AY360" s="18" t="s">
        <v>148</v>
      </c>
      <c r="BE360" s="159">
        <f>IF(N360="základní",J360,0)</f>
        <v>0</v>
      </c>
      <c r="BF360" s="159">
        <f>IF(N360="snížená",J360,0)</f>
        <v>0</v>
      </c>
      <c r="BG360" s="159">
        <f>IF(N360="zákl. přenesená",J360,0)</f>
        <v>0</v>
      </c>
      <c r="BH360" s="159">
        <f>IF(N360="sníž. přenesená",J360,0)</f>
        <v>0</v>
      </c>
      <c r="BI360" s="159">
        <f>IF(N360="nulová",J360,0)</f>
        <v>0</v>
      </c>
      <c r="BJ360" s="18" t="s">
        <v>18</v>
      </c>
      <c r="BK360" s="159">
        <f>ROUND(I360*H360,2)</f>
        <v>0</v>
      </c>
      <c r="BL360" s="18" t="s">
        <v>155</v>
      </c>
      <c r="BM360" s="158" t="s">
        <v>2973</v>
      </c>
    </row>
    <row r="361" spans="1:65" s="2" customFormat="1" ht="19.5">
      <c r="A361" s="214"/>
      <c r="B361" s="31"/>
      <c r="C361" s="214"/>
      <c r="D361" s="160" t="s">
        <v>157</v>
      </c>
      <c r="E361" s="214"/>
      <c r="F361" s="161" t="s">
        <v>2974</v>
      </c>
      <c r="G361" s="214"/>
      <c r="H361" s="214"/>
      <c r="I361" s="214"/>
      <c r="J361" s="214"/>
      <c r="K361" s="214"/>
      <c r="L361" s="31"/>
      <c r="M361" s="162"/>
      <c r="N361" s="163"/>
      <c r="O361" s="56"/>
      <c r="P361" s="56"/>
      <c r="Q361" s="56"/>
      <c r="R361" s="56"/>
      <c r="S361" s="56"/>
      <c r="T361" s="57"/>
      <c r="U361" s="214"/>
      <c r="V361" s="214"/>
      <c r="W361" s="214"/>
      <c r="X361" s="214"/>
      <c r="Y361" s="214"/>
      <c r="Z361" s="214"/>
      <c r="AA361" s="214"/>
      <c r="AB361" s="214"/>
      <c r="AC361" s="214"/>
      <c r="AD361" s="214"/>
      <c r="AE361" s="214"/>
      <c r="AT361" s="18" t="s">
        <v>157</v>
      </c>
      <c r="AU361" s="18" t="s">
        <v>18</v>
      </c>
    </row>
    <row r="362" spans="1:65" s="2" customFormat="1" ht="68.25">
      <c r="A362" s="214"/>
      <c r="B362" s="31"/>
      <c r="C362" s="214"/>
      <c r="D362" s="160" t="s">
        <v>1565</v>
      </c>
      <c r="E362" s="214"/>
      <c r="F362" s="200" t="s">
        <v>2975</v>
      </c>
      <c r="G362" s="214"/>
      <c r="H362" s="214"/>
      <c r="I362" s="214"/>
      <c r="J362" s="214"/>
      <c r="K362" s="214"/>
      <c r="L362" s="31"/>
      <c r="M362" s="162"/>
      <c r="N362" s="163"/>
      <c r="O362" s="56"/>
      <c r="P362" s="56"/>
      <c r="Q362" s="56"/>
      <c r="R362" s="56"/>
      <c r="S362" s="56"/>
      <c r="T362" s="57"/>
      <c r="U362" s="214"/>
      <c r="V362" s="214"/>
      <c r="W362" s="214"/>
      <c r="X362" s="214"/>
      <c r="Y362" s="214"/>
      <c r="Z362" s="214"/>
      <c r="AA362" s="214"/>
      <c r="AB362" s="214"/>
      <c r="AC362" s="214"/>
      <c r="AD362" s="214"/>
      <c r="AE362" s="214"/>
      <c r="AT362" s="18" t="s">
        <v>1565</v>
      </c>
      <c r="AU362" s="18" t="s">
        <v>18</v>
      </c>
    </row>
    <row r="363" spans="1:65" s="13" customFormat="1">
      <c r="B363" s="164"/>
      <c r="D363" s="160" t="s">
        <v>159</v>
      </c>
      <c r="E363" s="165" t="s">
        <v>1</v>
      </c>
      <c r="F363" s="166" t="s">
        <v>2896</v>
      </c>
      <c r="H363" s="165" t="s">
        <v>1</v>
      </c>
      <c r="L363" s="164"/>
      <c r="M363" s="167"/>
      <c r="N363" s="168"/>
      <c r="O363" s="168"/>
      <c r="P363" s="168"/>
      <c r="Q363" s="168"/>
      <c r="R363" s="168"/>
      <c r="S363" s="168"/>
      <c r="T363" s="169"/>
      <c r="AT363" s="165" t="s">
        <v>159</v>
      </c>
      <c r="AU363" s="165" t="s">
        <v>18</v>
      </c>
      <c r="AV363" s="13" t="s">
        <v>18</v>
      </c>
      <c r="AW363" s="13" t="s">
        <v>30</v>
      </c>
      <c r="AX363" s="13" t="s">
        <v>73</v>
      </c>
      <c r="AY363" s="165" t="s">
        <v>148</v>
      </c>
    </row>
    <row r="364" spans="1:65" s="14" customFormat="1">
      <c r="B364" s="170"/>
      <c r="D364" s="160" t="s">
        <v>159</v>
      </c>
      <c r="E364" s="171" t="s">
        <v>1</v>
      </c>
      <c r="F364" s="172" t="s">
        <v>2976</v>
      </c>
      <c r="H364" s="173">
        <v>180</v>
      </c>
      <c r="L364" s="170"/>
      <c r="M364" s="174"/>
      <c r="N364" s="175"/>
      <c r="O364" s="175"/>
      <c r="P364" s="175"/>
      <c r="Q364" s="175"/>
      <c r="R364" s="175"/>
      <c r="S364" s="175"/>
      <c r="T364" s="176"/>
      <c r="AT364" s="171" t="s">
        <v>159</v>
      </c>
      <c r="AU364" s="171" t="s">
        <v>18</v>
      </c>
      <c r="AV364" s="14" t="s">
        <v>81</v>
      </c>
      <c r="AW364" s="14" t="s">
        <v>30</v>
      </c>
      <c r="AX364" s="14" t="s">
        <v>73</v>
      </c>
      <c r="AY364" s="171" t="s">
        <v>148</v>
      </c>
    </row>
    <row r="365" spans="1:65" s="13" customFormat="1">
      <c r="B365" s="164"/>
      <c r="D365" s="160" t="s">
        <v>159</v>
      </c>
      <c r="E365" s="165" t="s">
        <v>1</v>
      </c>
      <c r="F365" s="166" t="s">
        <v>2902</v>
      </c>
      <c r="H365" s="165" t="s">
        <v>1</v>
      </c>
      <c r="L365" s="164"/>
      <c r="M365" s="167"/>
      <c r="N365" s="168"/>
      <c r="O365" s="168"/>
      <c r="P365" s="168"/>
      <c r="Q365" s="168"/>
      <c r="R365" s="168"/>
      <c r="S365" s="168"/>
      <c r="T365" s="169"/>
      <c r="AT365" s="165" t="s">
        <v>159</v>
      </c>
      <c r="AU365" s="165" t="s">
        <v>18</v>
      </c>
      <c r="AV365" s="13" t="s">
        <v>18</v>
      </c>
      <c r="AW365" s="13" t="s">
        <v>30</v>
      </c>
      <c r="AX365" s="13" t="s">
        <v>73</v>
      </c>
      <c r="AY365" s="165" t="s">
        <v>148</v>
      </c>
    </row>
    <row r="366" spans="1:65" s="14" customFormat="1">
      <c r="B366" s="170"/>
      <c r="D366" s="160" t="s">
        <v>159</v>
      </c>
      <c r="E366" s="171" t="s">
        <v>1</v>
      </c>
      <c r="F366" s="172" t="s">
        <v>2977</v>
      </c>
      <c r="H366" s="173">
        <v>38</v>
      </c>
      <c r="L366" s="170"/>
      <c r="M366" s="174"/>
      <c r="N366" s="175"/>
      <c r="O366" s="175"/>
      <c r="P366" s="175"/>
      <c r="Q366" s="175"/>
      <c r="R366" s="175"/>
      <c r="S366" s="175"/>
      <c r="T366" s="176"/>
      <c r="AT366" s="171" t="s">
        <v>159</v>
      </c>
      <c r="AU366" s="171" t="s">
        <v>18</v>
      </c>
      <c r="AV366" s="14" t="s">
        <v>81</v>
      </c>
      <c r="AW366" s="14" t="s">
        <v>30</v>
      </c>
      <c r="AX366" s="14" t="s">
        <v>73</v>
      </c>
      <c r="AY366" s="171" t="s">
        <v>148</v>
      </c>
    </row>
    <row r="367" spans="1:65" s="13" customFormat="1">
      <c r="B367" s="164"/>
      <c r="D367" s="160" t="s">
        <v>159</v>
      </c>
      <c r="E367" s="165" t="s">
        <v>1</v>
      </c>
      <c r="F367" s="166" t="s">
        <v>2904</v>
      </c>
      <c r="H367" s="165" t="s">
        <v>1</v>
      </c>
      <c r="L367" s="164"/>
      <c r="M367" s="167"/>
      <c r="N367" s="168"/>
      <c r="O367" s="168"/>
      <c r="P367" s="168"/>
      <c r="Q367" s="168"/>
      <c r="R367" s="168"/>
      <c r="S367" s="168"/>
      <c r="T367" s="169"/>
      <c r="AT367" s="165" t="s">
        <v>159</v>
      </c>
      <c r="AU367" s="165" t="s">
        <v>18</v>
      </c>
      <c r="AV367" s="13" t="s">
        <v>18</v>
      </c>
      <c r="AW367" s="13" t="s">
        <v>30</v>
      </c>
      <c r="AX367" s="13" t="s">
        <v>73</v>
      </c>
      <c r="AY367" s="165" t="s">
        <v>148</v>
      </c>
    </row>
    <row r="368" spans="1:65" s="14" customFormat="1">
      <c r="B368" s="170"/>
      <c r="D368" s="160" t="s">
        <v>159</v>
      </c>
      <c r="E368" s="171" t="s">
        <v>1</v>
      </c>
      <c r="F368" s="172" t="s">
        <v>2978</v>
      </c>
      <c r="H368" s="173">
        <v>55</v>
      </c>
      <c r="L368" s="170"/>
      <c r="M368" s="174"/>
      <c r="N368" s="175"/>
      <c r="O368" s="175"/>
      <c r="P368" s="175"/>
      <c r="Q368" s="175"/>
      <c r="R368" s="175"/>
      <c r="S368" s="175"/>
      <c r="T368" s="176"/>
      <c r="AT368" s="171" t="s">
        <v>159</v>
      </c>
      <c r="AU368" s="171" t="s">
        <v>18</v>
      </c>
      <c r="AV368" s="14" t="s">
        <v>81</v>
      </c>
      <c r="AW368" s="14" t="s">
        <v>30</v>
      </c>
      <c r="AX368" s="14" t="s">
        <v>73</v>
      </c>
      <c r="AY368" s="171" t="s">
        <v>148</v>
      </c>
    </row>
    <row r="369" spans="1:65" s="13" customFormat="1">
      <c r="B369" s="164"/>
      <c r="D369" s="160" t="s">
        <v>159</v>
      </c>
      <c r="E369" s="165" t="s">
        <v>1</v>
      </c>
      <c r="F369" s="166" t="s">
        <v>2906</v>
      </c>
      <c r="H369" s="165" t="s">
        <v>1</v>
      </c>
      <c r="L369" s="164"/>
      <c r="M369" s="167"/>
      <c r="N369" s="168"/>
      <c r="O369" s="168"/>
      <c r="P369" s="168"/>
      <c r="Q369" s="168"/>
      <c r="R369" s="168"/>
      <c r="S369" s="168"/>
      <c r="T369" s="169"/>
      <c r="AT369" s="165" t="s">
        <v>159</v>
      </c>
      <c r="AU369" s="165" t="s">
        <v>18</v>
      </c>
      <c r="AV369" s="13" t="s">
        <v>18</v>
      </c>
      <c r="AW369" s="13" t="s">
        <v>30</v>
      </c>
      <c r="AX369" s="13" t="s">
        <v>73</v>
      </c>
      <c r="AY369" s="165" t="s">
        <v>148</v>
      </c>
    </row>
    <row r="370" spans="1:65" s="14" customFormat="1">
      <c r="B370" s="170"/>
      <c r="D370" s="160" t="s">
        <v>159</v>
      </c>
      <c r="E370" s="171" t="s">
        <v>1</v>
      </c>
      <c r="F370" s="172" t="s">
        <v>2979</v>
      </c>
      <c r="H370" s="173">
        <v>68.5</v>
      </c>
      <c r="L370" s="170"/>
      <c r="M370" s="174"/>
      <c r="N370" s="175"/>
      <c r="O370" s="175"/>
      <c r="P370" s="175"/>
      <c r="Q370" s="175"/>
      <c r="R370" s="175"/>
      <c r="S370" s="175"/>
      <c r="T370" s="176"/>
      <c r="AT370" s="171" t="s">
        <v>159</v>
      </c>
      <c r="AU370" s="171" t="s">
        <v>18</v>
      </c>
      <c r="AV370" s="14" t="s">
        <v>81</v>
      </c>
      <c r="AW370" s="14" t="s">
        <v>30</v>
      </c>
      <c r="AX370" s="14" t="s">
        <v>73</v>
      </c>
      <c r="AY370" s="171" t="s">
        <v>148</v>
      </c>
    </row>
    <row r="371" spans="1:65" s="13" customFormat="1">
      <c r="B371" s="164"/>
      <c r="D371" s="160" t="s">
        <v>159</v>
      </c>
      <c r="E371" s="165" t="s">
        <v>1</v>
      </c>
      <c r="F371" s="166" t="s">
        <v>2899</v>
      </c>
      <c r="H371" s="165" t="s">
        <v>1</v>
      </c>
      <c r="L371" s="164"/>
      <c r="M371" s="167"/>
      <c r="N371" s="168"/>
      <c r="O371" s="168"/>
      <c r="P371" s="168"/>
      <c r="Q371" s="168"/>
      <c r="R371" s="168"/>
      <c r="S371" s="168"/>
      <c r="T371" s="169"/>
      <c r="AT371" s="165" t="s">
        <v>159</v>
      </c>
      <c r="AU371" s="165" t="s">
        <v>18</v>
      </c>
      <c r="AV371" s="13" t="s">
        <v>18</v>
      </c>
      <c r="AW371" s="13" t="s">
        <v>30</v>
      </c>
      <c r="AX371" s="13" t="s">
        <v>73</v>
      </c>
      <c r="AY371" s="165" t="s">
        <v>148</v>
      </c>
    </row>
    <row r="372" spans="1:65" s="14" customFormat="1">
      <c r="B372" s="170"/>
      <c r="D372" s="160" t="s">
        <v>159</v>
      </c>
      <c r="E372" s="171" t="s">
        <v>1</v>
      </c>
      <c r="F372" s="172" t="s">
        <v>2980</v>
      </c>
      <c r="H372" s="173">
        <v>177</v>
      </c>
      <c r="L372" s="170"/>
      <c r="M372" s="174"/>
      <c r="N372" s="175"/>
      <c r="O372" s="175"/>
      <c r="P372" s="175"/>
      <c r="Q372" s="175"/>
      <c r="R372" s="175"/>
      <c r="S372" s="175"/>
      <c r="T372" s="176"/>
      <c r="AT372" s="171" t="s">
        <v>159</v>
      </c>
      <c r="AU372" s="171" t="s">
        <v>18</v>
      </c>
      <c r="AV372" s="14" t="s">
        <v>81</v>
      </c>
      <c r="AW372" s="14" t="s">
        <v>30</v>
      </c>
      <c r="AX372" s="14" t="s">
        <v>73</v>
      </c>
      <c r="AY372" s="171" t="s">
        <v>148</v>
      </c>
    </row>
    <row r="373" spans="1:65" s="15" customFormat="1">
      <c r="B373" s="177"/>
      <c r="D373" s="160" t="s">
        <v>159</v>
      </c>
      <c r="E373" s="178" t="s">
        <v>1</v>
      </c>
      <c r="F373" s="179" t="s">
        <v>164</v>
      </c>
      <c r="H373" s="180">
        <v>518.5</v>
      </c>
      <c r="L373" s="177"/>
      <c r="M373" s="181"/>
      <c r="N373" s="182"/>
      <c r="O373" s="182"/>
      <c r="P373" s="182"/>
      <c r="Q373" s="182"/>
      <c r="R373" s="182"/>
      <c r="S373" s="182"/>
      <c r="T373" s="183"/>
      <c r="AT373" s="178" t="s">
        <v>159</v>
      </c>
      <c r="AU373" s="178" t="s">
        <v>18</v>
      </c>
      <c r="AV373" s="15" t="s">
        <v>155</v>
      </c>
      <c r="AW373" s="15" t="s">
        <v>30</v>
      </c>
      <c r="AX373" s="15" t="s">
        <v>18</v>
      </c>
      <c r="AY373" s="178" t="s">
        <v>148</v>
      </c>
    </row>
    <row r="374" spans="1:65" s="2" customFormat="1" ht="21.75" customHeight="1">
      <c r="A374" s="214"/>
      <c r="B374" s="147"/>
      <c r="C374" s="148" t="s">
        <v>464</v>
      </c>
      <c r="D374" s="148" t="s">
        <v>150</v>
      </c>
      <c r="E374" s="149" t="s">
        <v>442</v>
      </c>
      <c r="F374" s="150" t="s">
        <v>443</v>
      </c>
      <c r="G374" s="151" t="s">
        <v>1421</v>
      </c>
      <c r="H374" s="152">
        <v>881.21</v>
      </c>
      <c r="I374" s="153">
        <v>0</v>
      </c>
      <c r="J374" s="153">
        <f>ROUND(I374*H374,2)</f>
        <v>0</v>
      </c>
      <c r="K374" s="150" t="s">
        <v>1</v>
      </c>
      <c r="L374" s="31"/>
      <c r="M374" s="154" t="s">
        <v>1</v>
      </c>
      <c r="N374" s="155" t="s">
        <v>38</v>
      </c>
      <c r="O374" s="156">
        <v>0.27300000000000002</v>
      </c>
      <c r="P374" s="156">
        <f>O374*H374</f>
        <v>240.57033000000004</v>
      </c>
      <c r="Q374" s="156">
        <v>0</v>
      </c>
      <c r="R374" s="156">
        <f>Q374*H374</f>
        <v>0</v>
      </c>
      <c r="S374" s="156">
        <v>0</v>
      </c>
      <c r="T374" s="157">
        <f>S374*H374</f>
        <v>0</v>
      </c>
      <c r="U374" s="214"/>
      <c r="V374" s="214"/>
      <c r="W374" s="214"/>
      <c r="X374" s="214"/>
      <c r="Y374" s="214"/>
      <c r="Z374" s="214"/>
      <c r="AA374" s="214"/>
      <c r="AB374" s="214"/>
      <c r="AC374" s="214"/>
      <c r="AD374" s="214"/>
      <c r="AE374" s="214"/>
      <c r="AR374" s="158" t="s">
        <v>155</v>
      </c>
      <c r="AT374" s="158" t="s">
        <v>150</v>
      </c>
      <c r="AU374" s="158" t="s">
        <v>18</v>
      </c>
      <c r="AY374" s="18" t="s">
        <v>148</v>
      </c>
      <c r="BE374" s="159">
        <f>IF(N374="základní",J374,0)</f>
        <v>0</v>
      </c>
      <c r="BF374" s="159">
        <f>IF(N374="snížená",J374,0)</f>
        <v>0</v>
      </c>
      <c r="BG374" s="159">
        <f>IF(N374="zákl. přenesená",J374,0)</f>
        <v>0</v>
      </c>
      <c r="BH374" s="159">
        <f>IF(N374="sníž. přenesená",J374,0)</f>
        <v>0</v>
      </c>
      <c r="BI374" s="159">
        <f>IF(N374="nulová",J374,0)</f>
        <v>0</v>
      </c>
      <c r="BJ374" s="18" t="s">
        <v>18</v>
      </c>
      <c r="BK374" s="159">
        <f>ROUND(I374*H374,2)</f>
        <v>0</v>
      </c>
      <c r="BL374" s="18" t="s">
        <v>155</v>
      </c>
      <c r="BM374" s="158" t="s">
        <v>2981</v>
      </c>
    </row>
    <row r="375" spans="1:65" s="2" customFormat="1">
      <c r="A375" s="214"/>
      <c r="B375" s="31"/>
      <c r="C375" s="214"/>
      <c r="D375" s="160" t="s">
        <v>157</v>
      </c>
      <c r="E375" s="214"/>
      <c r="F375" s="161" t="s">
        <v>443</v>
      </c>
      <c r="G375" s="214"/>
      <c r="H375" s="214"/>
      <c r="I375" s="214"/>
      <c r="J375" s="214"/>
      <c r="K375" s="214"/>
      <c r="L375" s="31"/>
      <c r="M375" s="162"/>
      <c r="N375" s="163"/>
      <c r="O375" s="56"/>
      <c r="P375" s="56"/>
      <c r="Q375" s="56"/>
      <c r="R375" s="56"/>
      <c r="S375" s="56"/>
      <c r="T375" s="57"/>
      <c r="U375" s="214"/>
      <c r="V375" s="214"/>
      <c r="W375" s="214"/>
      <c r="X375" s="214"/>
      <c r="Y375" s="214"/>
      <c r="Z375" s="214"/>
      <c r="AA375" s="214"/>
      <c r="AB375" s="214"/>
      <c r="AC375" s="214"/>
      <c r="AD375" s="214"/>
      <c r="AE375" s="214"/>
      <c r="AT375" s="18" t="s">
        <v>157</v>
      </c>
      <c r="AU375" s="18" t="s">
        <v>18</v>
      </c>
    </row>
    <row r="376" spans="1:65" s="2" customFormat="1" ht="68.25">
      <c r="A376" s="214"/>
      <c r="B376" s="31"/>
      <c r="C376" s="214"/>
      <c r="D376" s="160" t="s">
        <v>1565</v>
      </c>
      <c r="E376" s="214"/>
      <c r="F376" s="200" t="s">
        <v>2982</v>
      </c>
      <c r="G376" s="214"/>
      <c r="H376" s="214"/>
      <c r="I376" s="214"/>
      <c r="J376" s="214"/>
      <c r="K376" s="214"/>
      <c r="L376" s="31"/>
      <c r="M376" s="162"/>
      <c r="N376" s="163"/>
      <c r="O376" s="56"/>
      <c r="P376" s="56"/>
      <c r="Q376" s="56"/>
      <c r="R376" s="56"/>
      <c r="S376" s="56"/>
      <c r="T376" s="57"/>
      <c r="U376" s="214"/>
      <c r="V376" s="214"/>
      <c r="W376" s="214"/>
      <c r="X376" s="214"/>
      <c r="Y376" s="214"/>
      <c r="Z376" s="214"/>
      <c r="AA376" s="214"/>
      <c r="AB376" s="214"/>
      <c r="AC376" s="214"/>
      <c r="AD376" s="214"/>
      <c r="AE376" s="214"/>
      <c r="AT376" s="18" t="s">
        <v>1565</v>
      </c>
      <c r="AU376" s="18" t="s">
        <v>18</v>
      </c>
    </row>
    <row r="377" spans="1:65" s="13" customFormat="1">
      <c r="B377" s="164"/>
      <c r="D377" s="160" t="s">
        <v>159</v>
      </c>
      <c r="E377" s="165" t="s">
        <v>1</v>
      </c>
      <c r="F377" s="166" t="s">
        <v>2896</v>
      </c>
      <c r="H377" s="165" t="s">
        <v>1</v>
      </c>
      <c r="L377" s="164"/>
      <c r="M377" s="167"/>
      <c r="N377" s="168"/>
      <c r="O377" s="168"/>
      <c r="P377" s="168"/>
      <c r="Q377" s="168"/>
      <c r="R377" s="168"/>
      <c r="S377" s="168"/>
      <c r="T377" s="169"/>
      <c r="AT377" s="165" t="s">
        <v>159</v>
      </c>
      <c r="AU377" s="165" t="s">
        <v>18</v>
      </c>
      <c r="AV377" s="13" t="s">
        <v>18</v>
      </c>
      <c r="AW377" s="13" t="s">
        <v>30</v>
      </c>
      <c r="AX377" s="13" t="s">
        <v>73</v>
      </c>
      <c r="AY377" s="165" t="s">
        <v>148</v>
      </c>
    </row>
    <row r="378" spans="1:65" s="14" customFormat="1">
      <c r="B378" s="170"/>
      <c r="D378" s="160" t="s">
        <v>159</v>
      </c>
      <c r="E378" s="171" t="s">
        <v>1</v>
      </c>
      <c r="F378" s="172" t="s">
        <v>2983</v>
      </c>
      <c r="H378" s="173">
        <v>83.02</v>
      </c>
      <c r="L378" s="170"/>
      <c r="M378" s="174"/>
      <c r="N378" s="175"/>
      <c r="O378" s="175"/>
      <c r="P378" s="175"/>
      <c r="Q378" s="175"/>
      <c r="R378" s="175"/>
      <c r="S378" s="175"/>
      <c r="T378" s="176"/>
      <c r="AT378" s="171" t="s">
        <v>159</v>
      </c>
      <c r="AU378" s="171" t="s">
        <v>18</v>
      </c>
      <c r="AV378" s="14" t="s">
        <v>81</v>
      </c>
      <c r="AW378" s="14" t="s">
        <v>30</v>
      </c>
      <c r="AX378" s="14" t="s">
        <v>73</v>
      </c>
      <c r="AY378" s="171" t="s">
        <v>148</v>
      </c>
    </row>
    <row r="379" spans="1:65" s="13" customFormat="1">
      <c r="B379" s="164"/>
      <c r="D379" s="160" t="s">
        <v>159</v>
      </c>
      <c r="E379" s="165" t="s">
        <v>1</v>
      </c>
      <c r="F379" s="166" t="s">
        <v>2902</v>
      </c>
      <c r="H379" s="165" t="s">
        <v>1</v>
      </c>
      <c r="L379" s="164"/>
      <c r="M379" s="167"/>
      <c r="N379" s="168"/>
      <c r="O379" s="168"/>
      <c r="P379" s="168"/>
      <c r="Q379" s="168"/>
      <c r="R379" s="168"/>
      <c r="S379" s="168"/>
      <c r="T379" s="169"/>
      <c r="AT379" s="165" t="s">
        <v>159</v>
      </c>
      <c r="AU379" s="165" t="s">
        <v>18</v>
      </c>
      <c r="AV379" s="13" t="s">
        <v>18</v>
      </c>
      <c r="AW379" s="13" t="s">
        <v>30</v>
      </c>
      <c r="AX379" s="13" t="s">
        <v>73</v>
      </c>
      <c r="AY379" s="165" t="s">
        <v>148</v>
      </c>
    </row>
    <row r="380" spans="1:65" s="14" customFormat="1">
      <c r="B380" s="170"/>
      <c r="D380" s="160" t="s">
        <v>159</v>
      </c>
      <c r="E380" s="171" t="s">
        <v>1</v>
      </c>
      <c r="F380" s="172" t="s">
        <v>2984</v>
      </c>
      <c r="H380" s="173">
        <v>72</v>
      </c>
      <c r="L380" s="170"/>
      <c r="M380" s="174"/>
      <c r="N380" s="175"/>
      <c r="O380" s="175"/>
      <c r="P380" s="175"/>
      <c r="Q380" s="175"/>
      <c r="R380" s="175"/>
      <c r="S380" s="175"/>
      <c r="T380" s="176"/>
      <c r="AT380" s="171" t="s">
        <v>159</v>
      </c>
      <c r="AU380" s="171" t="s">
        <v>18</v>
      </c>
      <c r="AV380" s="14" t="s">
        <v>81</v>
      </c>
      <c r="AW380" s="14" t="s">
        <v>30</v>
      </c>
      <c r="AX380" s="14" t="s">
        <v>73</v>
      </c>
      <c r="AY380" s="171" t="s">
        <v>148</v>
      </c>
    </row>
    <row r="381" spans="1:65" s="13" customFormat="1">
      <c r="B381" s="164"/>
      <c r="D381" s="160" t="s">
        <v>159</v>
      </c>
      <c r="E381" s="165" t="s">
        <v>1</v>
      </c>
      <c r="F381" s="166" t="s">
        <v>2904</v>
      </c>
      <c r="H381" s="165" t="s">
        <v>1</v>
      </c>
      <c r="L381" s="164"/>
      <c r="M381" s="167"/>
      <c r="N381" s="168"/>
      <c r="O381" s="168"/>
      <c r="P381" s="168"/>
      <c r="Q381" s="168"/>
      <c r="R381" s="168"/>
      <c r="S381" s="168"/>
      <c r="T381" s="169"/>
      <c r="AT381" s="165" t="s">
        <v>159</v>
      </c>
      <c r="AU381" s="165" t="s">
        <v>18</v>
      </c>
      <c r="AV381" s="13" t="s">
        <v>18</v>
      </c>
      <c r="AW381" s="13" t="s">
        <v>30</v>
      </c>
      <c r="AX381" s="13" t="s">
        <v>73</v>
      </c>
      <c r="AY381" s="165" t="s">
        <v>148</v>
      </c>
    </row>
    <row r="382" spans="1:65" s="14" customFormat="1">
      <c r="B382" s="170"/>
      <c r="D382" s="160" t="s">
        <v>159</v>
      </c>
      <c r="E382" s="171" t="s">
        <v>1</v>
      </c>
      <c r="F382" s="172" t="s">
        <v>2985</v>
      </c>
      <c r="H382" s="173">
        <v>100</v>
      </c>
      <c r="L382" s="170"/>
      <c r="M382" s="174"/>
      <c r="N382" s="175"/>
      <c r="O382" s="175"/>
      <c r="P382" s="175"/>
      <c r="Q382" s="175"/>
      <c r="R382" s="175"/>
      <c r="S382" s="175"/>
      <c r="T382" s="176"/>
      <c r="AT382" s="171" t="s">
        <v>159</v>
      </c>
      <c r="AU382" s="171" t="s">
        <v>18</v>
      </c>
      <c r="AV382" s="14" t="s">
        <v>81</v>
      </c>
      <c r="AW382" s="14" t="s">
        <v>30</v>
      </c>
      <c r="AX382" s="14" t="s">
        <v>73</v>
      </c>
      <c r="AY382" s="171" t="s">
        <v>148</v>
      </c>
    </row>
    <row r="383" spans="1:65" s="13" customFormat="1">
      <c r="B383" s="164"/>
      <c r="D383" s="160" t="s">
        <v>159</v>
      </c>
      <c r="E383" s="165" t="s">
        <v>1</v>
      </c>
      <c r="F383" s="166" t="s">
        <v>2906</v>
      </c>
      <c r="H383" s="165" t="s">
        <v>1</v>
      </c>
      <c r="L383" s="164"/>
      <c r="M383" s="167"/>
      <c r="N383" s="168"/>
      <c r="O383" s="168"/>
      <c r="P383" s="168"/>
      <c r="Q383" s="168"/>
      <c r="R383" s="168"/>
      <c r="S383" s="168"/>
      <c r="T383" s="169"/>
      <c r="AT383" s="165" t="s">
        <v>159</v>
      </c>
      <c r="AU383" s="165" t="s">
        <v>18</v>
      </c>
      <c r="AV383" s="13" t="s">
        <v>18</v>
      </c>
      <c r="AW383" s="13" t="s">
        <v>30</v>
      </c>
      <c r="AX383" s="13" t="s">
        <v>73</v>
      </c>
      <c r="AY383" s="165" t="s">
        <v>148</v>
      </c>
    </row>
    <row r="384" spans="1:65" s="14" customFormat="1">
      <c r="B384" s="170"/>
      <c r="D384" s="160" t="s">
        <v>159</v>
      </c>
      <c r="E384" s="171" t="s">
        <v>1</v>
      </c>
      <c r="F384" s="172" t="s">
        <v>2986</v>
      </c>
      <c r="H384" s="173">
        <v>145.75</v>
      </c>
      <c r="L384" s="170"/>
      <c r="M384" s="174"/>
      <c r="N384" s="175"/>
      <c r="O384" s="175"/>
      <c r="P384" s="175"/>
      <c r="Q384" s="175"/>
      <c r="R384" s="175"/>
      <c r="S384" s="175"/>
      <c r="T384" s="176"/>
      <c r="AT384" s="171" t="s">
        <v>159</v>
      </c>
      <c r="AU384" s="171" t="s">
        <v>18</v>
      </c>
      <c r="AV384" s="14" t="s">
        <v>81</v>
      </c>
      <c r="AW384" s="14" t="s">
        <v>30</v>
      </c>
      <c r="AX384" s="14" t="s">
        <v>73</v>
      </c>
      <c r="AY384" s="171" t="s">
        <v>148</v>
      </c>
    </row>
    <row r="385" spans="1:65" s="13" customFormat="1">
      <c r="B385" s="164"/>
      <c r="D385" s="160" t="s">
        <v>159</v>
      </c>
      <c r="E385" s="165" t="s">
        <v>1</v>
      </c>
      <c r="F385" s="166" t="s">
        <v>2899</v>
      </c>
      <c r="H385" s="165" t="s">
        <v>1</v>
      </c>
      <c r="L385" s="164"/>
      <c r="M385" s="167"/>
      <c r="N385" s="168"/>
      <c r="O385" s="168"/>
      <c r="P385" s="168"/>
      <c r="Q385" s="168"/>
      <c r="R385" s="168"/>
      <c r="S385" s="168"/>
      <c r="T385" s="169"/>
      <c r="AT385" s="165" t="s">
        <v>159</v>
      </c>
      <c r="AU385" s="165" t="s">
        <v>18</v>
      </c>
      <c r="AV385" s="13" t="s">
        <v>18</v>
      </c>
      <c r="AW385" s="13" t="s">
        <v>30</v>
      </c>
      <c r="AX385" s="13" t="s">
        <v>73</v>
      </c>
      <c r="AY385" s="165" t="s">
        <v>148</v>
      </c>
    </row>
    <row r="386" spans="1:65" s="14" customFormat="1">
      <c r="B386" s="170"/>
      <c r="D386" s="160" t="s">
        <v>159</v>
      </c>
      <c r="E386" s="171" t="s">
        <v>1</v>
      </c>
      <c r="F386" s="172" t="s">
        <v>2987</v>
      </c>
      <c r="H386" s="173">
        <v>251.44</v>
      </c>
      <c r="L386" s="170"/>
      <c r="M386" s="174"/>
      <c r="N386" s="175"/>
      <c r="O386" s="175"/>
      <c r="P386" s="175"/>
      <c r="Q386" s="175"/>
      <c r="R386" s="175"/>
      <c r="S386" s="175"/>
      <c r="T386" s="176"/>
      <c r="AT386" s="171" t="s">
        <v>159</v>
      </c>
      <c r="AU386" s="171" t="s">
        <v>18</v>
      </c>
      <c r="AV386" s="14" t="s">
        <v>81</v>
      </c>
      <c r="AW386" s="14" t="s">
        <v>30</v>
      </c>
      <c r="AX386" s="14" t="s">
        <v>73</v>
      </c>
      <c r="AY386" s="171" t="s">
        <v>148</v>
      </c>
    </row>
    <row r="387" spans="1:65" s="13" customFormat="1">
      <c r="B387" s="164"/>
      <c r="D387" s="160" t="s">
        <v>159</v>
      </c>
      <c r="E387" s="165" t="s">
        <v>1</v>
      </c>
      <c r="F387" s="166" t="s">
        <v>2988</v>
      </c>
      <c r="H387" s="165" t="s">
        <v>1</v>
      </c>
      <c r="L387" s="164"/>
      <c r="M387" s="167"/>
      <c r="N387" s="168"/>
      <c r="O387" s="168"/>
      <c r="P387" s="168"/>
      <c r="Q387" s="168"/>
      <c r="R387" s="168"/>
      <c r="S387" s="168"/>
      <c r="T387" s="169"/>
      <c r="AT387" s="165" t="s">
        <v>159</v>
      </c>
      <c r="AU387" s="165" t="s">
        <v>18</v>
      </c>
      <c r="AV387" s="13" t="s">
        <v>18</v>
      </c>
      <c r="AW387" s="13" t="s">
        <v>30</v>
      </c>
      <c r="AX387" s="13" t="s">
        <v>73</v>
      </c>
      <c r="AY387" s="165" t="s">
        <v>148</v>
      </c>
    </row>
    <row r="388" spans="1:65" s="14" customFormat="1">
      <c r="B388" s="170"/>
      <c r="D388" s="160" t="s">
        <v>159</v>
      </c>
      <c r="E388" s="171" t="s">
        <v>1</v>
      </c>
      <c r="F388" s="172" t="s">
        <v>2989</v>
      </c>
      <c r="H388" s="173">
        <v>71</v>
      </c>
      <c r="L388" s="170"/>
      <c r="M388" s="174"/>
      <c r="N388" s="175"/>
      <c r="O388" s="175"/>
      <c r="P388" s="175"/>
      <c r="Q388" s="175"/>
      <c r="R388" s="175"/>
      <c r="S388" s="175"/>
      <c r="T388" s="176"/>
      <c r="AT388" s="171" t="s">
        <v>159</v>
      </c>
      <c r="AU388" s="171" t="s">
        <v>18</v>
      </c>
      <c r="AV388" s="14" t="s">
        <v>81</v>
      </c>
      <c r="AW388" s="14" t="s">
        <v>30</v>
      </c>
      <c r="AX388" s="14" t="s">
        <v>73</v>
      </c>
      <c r="AY388" s="171" t="s">
        <v>148</v>
      </c>
    </row>
    <row r="389" spans="1:65" s="13" customFormat="1">
      <c r="B389" s="164"/>
      <c r="D389" s="160" t="s">
        <v>159</v>
      </c>
      <c r="E389" s="165" t="s">
        <v>1</v>
      </c>
      <c r="F389" s="166" t="s">
        <v>2990</v>
      </c>
      <c r="H389" s="165" t="s">
        <v>1</v>
      </c>
      <c r="L389" s="164"/>
      <c r="M389" s="167"/>
      <c r="N389" s="168"/>
      <c r="O389" s="168"/>
      <c r="P389" s="168"/>
      <c r="Q389" s="168"/>
      <c r="R389" s="168"/>
      <c r="S389" s="168"/>
      <c r="T389" s="169"/>
      <c r="AT389" s="165" t="s">
        <v>159</v>
      </c>
      <c r="AU389" s="165" t="s">
        <v>18</v>
      </c>
      <c r="AV389" s="13" t="s">
        <v>18</v>
      </c>
      <c r="AW389" s="13" t="s">
        <v>30</v>
      </c>
      <c r="AX389" s="13" t="s">
        <v>73</v>
      </c>
      <c r="AY389" s="165" t="s">
        <v>148</v>
      </c>
    </row>
    <row r="390" spans="1:65" s="14" customFormat="1">
      <c r="B390" s="170"/>
      <c r="D390" s="160" t="s">
        <v>159</v>
      </c>
      <c r="E390" s="171" t="s">
        <v>1</v>
      </c>
      <c r="F390" s="172" t="s">
        <v>2991</v>
      </c>
      <c r="H390" s="173">
        <v>42</v>
      </c>
      <c r="L390" s="170"/>
      <c r="M390" s="174"/>
      <c r="N390" s="175"/>
      <c r="O390" s="175"/>
      <c r="P390" s="175"/>
      <c r="Q390" s="175"/>
      <c r="R390" s="175"/>
      <c r="S390" s="175"/>
      <c r="T390" s="176"/>
      <c r="AT390" s="171" t="s">
        <v>159</v>
      </c>
      <c r="AU390" s="171" t="s">
        <v>18</v>
      </c>
      <c r="AV390" s="14" t="s">
        <v>81</v>
      </c>
      <c r="AW390" s="14" t="s">
        <v>30</v>
      </c>
      <c r="AX390" s="14" t="s">
        <v>73</v>
      </c>
      <c r="AY390" s="171" t="s">
        <v>148</v>
      </c>
    </row>
    <row r="391" spans="1:65" s="13" customFormat="1">
      <c r="B391" s="164"/>
      <c r="D391" s="160" t="s">
        <v>159</v>
      </c>
      <c r="E391" s="165" t="s">
        <v>1</v>
      </c>
      <c r="F391" s="166" t="s">
        <v>2992</v>
      </c>
      <c r="H391" s="165" t="s">
        <v>1</v>
      </c>
      <c r="L391" s="164"/>
      <c r="M391" s="167"/>
      <c r="N391" s="168"/>
      <c r="O391" s="168"/>
      <c r="P391" s="168"/>
      <c r="Q391" s="168"/>
      <c r="R391" s="168"/>
      <c r="S391" s="168"/>
      <c r="T391" s="169"/>
      <c r="AT391" s="165" t="s">
        <v>159</v>
      </c>
      <c r="AU391" s="165" t="s">
        <v>18</v>
      </c>
      <c r="AV391" s="13" t="s">
        <v>18</v>
      </c>
      <c r="AW391" s="13" t="s">
        <v>30</v>
      </c>
      <c r="AX391" s="13" t="s">
        <v>73</v>
      </c>
      <c r="AY391" s="165" t="s">
        <v>148</v>
      </c>
    </row>
    <row r="392" spans="1:65" s="14" customFormat="1">
      <c r="B392" s="170"/>
      <c r="D392" s="160" t="s">
        <v>159</v>
      </c>
      <c r="E392" s="171" t="s">
        <v>1</v>
      </c>
      <c r="F392" s="172" t="s">
        <v>2993</v>
      </c>
      <c r="H392" s="173">
        <v>116</v>
      </c>
      <c r="L392" s="170"/>
      <c r="M392" s="174"/>
      <c r="N392" s="175"/>
      <c r="O392" s="175"/>
      <c r="P392" s="175"/>
      <c r="Q392" s="175"/>
      <c r="R392" s="175"/>
      <c r="S392" s="175"/>
      <c r="T392" s="176"/>
      <c r="AT392" s="171" t="s">
        <v>159</v>
      </c>
      <c r="AU392" s="171" t="s">
        <v>18</v>
      </c>
      <c r="AV392" s="14" t="s">
        <v>81</v>
      </c>
      <c r="AW392" s="14" t="s">
        <v>30</v>
      </c>
      <c r="AX392" s="14" t="s">
        <v>73</v>
      </c>
      <c r="AY392" s="171" t="s">
        <v>148</v>
      </c>
    </row>
    <row r="393" spans="1:65" s="15" customFormat="1">
      <c r="B393" s="177"/>
      <c r="D393" s="160" t="s">
        <v>159</v>
      </c>
      <c r="E393" s="178" t="s">
        <v>1</v>
      </c>
      <c r="F393" s="179" t="s">
        <v>164</v>
      </c>
      <c r="H393" s="180">
        <v>881.21</v>
      </c>
      <c r="L393" s="177"/>
      <c r="M393" s="181"/>
      <c r="N393" s="182"/>
      <c r="O393" s="182"/>
      <c r="P393" s="182"/>
      <c r="Q393" s="182"/>
      <c r="R393" s="182"/>
      <c r="S393" s="182"/>
      <c r="T393" s="183"/>
      <c r="AT393" s="178" t="s">
        <v>159</v>
      </c>
      <c r="AU393" s="178" t="s">
        <v>18</v>
      </c>
      <c r="AV393" s="15" t="s">
        <v>155</v>
      </c>
      <c r="AW393" s="15" t="s">
        <v>30</v>
      </c>
      <c r="AX393" s="15" t="s">
        <v>18</v>
      </c>
      <c r="AY393" s="178" t="s">
        <v>148</v>
      </c>
    </row>
    <row r="394" spans="1:65" s="2" customFormat="1" ht="21.75" customHeight="1">
      <c r="A394" s="214"/>
      <c r="B394" s="147"/>
      <c r="C394" s="148" t="s">
        <v>472</v>
      </c>
      <c r="D394" s="148" t="s">
        <v>150</v>
      </c>
      <c r="E394" s="149" t="s">
        <v>2994</v>
      </c>
      <c r="F394" s="150" t="s">
        <v>2995</v>
      </c>
      <c r="G394" s="151" t="s">
        <v>1421</v>
      </c>
      <c r="H394" s="152">
        <v>237.5</v>
      </c>
      <c r="I394" s="153">
        <v>0</v>
      </c>
      <c r="J394" s="153">
        <f>ROUND(I394*H394,2)</f>
        <v>0</v>
      </c>
      <c r="K394" s="150" t="s">
        <v>1</v>
      </c>
      <c r="L394" s="31"/>
      <c r="M394" s="154" t="s">
        <v>1</v>
      </c>
      <c r="N394" s="155" t="s">
        <v>38</v>
      </c>
      <c r="O394" s="156">
        <v>2.5499999999999998</v>
      </c>
      <c r="P394" s="156">
        <f>O394*H394</f>
        <v>605.625</v>
      </c>
      <c r="Q394" s="156">
        <v>7.9799999999999996E-2</v>
      </c>
      <c r="R394" s="156">
        <f>Q394*H394</f>
        <v>18.952500000000001</v>
      </c>
      <c r="S394" s="156">
        <v>0</v>
      </c>
      <c r="T394" s="157">
        <f>S394*H394</f>
        <v>0</v>
      </c>
      <c r="U394" s="214"/>
      <c r="V394" s="214"/>
      <c r="W394" s="214"/>
      <c r="X394" s="214"/>
      <c r="Y394" s="214"/>
      <c r="Z394" s="214"/>
      <c r="AA394" s="214"/>
      <c r="AB394" s="214"/>
      <c r="AC394" s="214"/>
      <c r="AD394" s="214"/>
      <c r="AE394" s="214"/>
      <c r="AR394" s="158" t="s">
        <v>155</v>
      </c>
      <c r="AT394" s="158" t="s">
        <v>150</v>
      </c>
      <c r="AU394" s="158" t="s">
        <v>18</v>
      </c>
      <c r="AY394" s="18" t="s">
        <v>148</v>
      </c>
      <c r="BE394" s="159">
        <f>IF(N394="základní",J394,0)</f>
        <v>0</v>
      </c>
      <c r="BF394" s="159">
        <f>IF(N394="snížená",J394,0)</f>
        <v>0</v>
      </c>
      <c r="BG394" s="159">
        <f>IF(N394="zákl. přenesená",J394,0)</f>
        <v>0</v>
      </c>
      <c r="BH394" s="159">
        <f>IF(N394="sníž. přenesená",J394,0)</f>
        <v>0</v>
      </c>
      <c r="BI394" s="159">
        <f>IF(N394="nulová",J394,0)</f>
        <v>0</v>
      </c>
      <c r="BJ394" s="18" t="s">
        <v>18</v>
      </c>
      <c r="BK394" s="159">
        <f>ROUND(I394*H394,2)</f>
        <v>0</v>
      </c>
      <c r="BL394" s="18" t="s">
        <v>155</v>
      </c>
      <c r="BM394" s="158" t="s">
        <v>2996</v>
      </c>
    </row>
    <row r="395" spans="1:65" s="2" customFormat="1" ht="19.5">
      <c r="A395" s="214"/>
      <c r="B395" s="31"/>
      <c r="C395" s="214"/>
      <c r="D395" s="160" t="s">
        <v>157</v>
      </c>
      <c r="E395" s="214"/>
      <c r="F395" s="161" t="s">
        <v>2997</v>
      </c>
      <c r="G395" s="214"/>
      <c r="H395" s="214"/>
      <c r="I395" s="214"/>
      <c r="J395" s="214"/>
      <c r="K395" s="214"/>
      <c r="L395" s="31"/>
      <c r="M395" s="162"/>
      <c r="N395" s="163"/>
      <c r="O395" s="56"/>
      <c r="P395" s="56"/>
      <c r="Q395" s="56"/>
      <c r="R395" s="56"/>
      <c r="S395" s="56"/>
      <c r="T395" s="57"/>
      <c r="U395" s="214"/>
      <c r="V395" s="214"/>
      <c r="W395" s="214"/>
      <c r="X395" s="214"/>
      <c r="Y395" s="214"/>
      <c r="Z395" s="214"/>
      <c r="AA395" s="214"/>
      <c r="AB395" s="214"/>
      <c r="AC395" s="214"/>
      <c r="AD395" s="214"/>
      <c r="AE395" s="214"/>
      <c r="AT395" s="18" t="s">
        <v>157</v>
      </c>
      <c r="AU395" s="18" t="s">
        <v>18</v>
      </c>
    </row>
    <row r="396" spans="1:65" s="2" customFormat="1" ht="126.75">
      <c r="A396" s="214"/>
      <c r="B396" s="31"/>
      <c r="C396" s="214"/>
      <c r="D396" s="160" t="s">
        <v>1565</v>
      </c>
      <c r="E396" s="214"/>
      <c r="F396" s="200" t="s">
        <v>2998</v>
      </c>
      <c r="G396" s="214"/>
      <c r="H396" s="214"/>
      <c r="I396" s="214"/>
      <c r="J396" s="214"/>
      <c r="K396" s="214"/>
      <c r="L396" s="31"/>
      <c r="M396" s="162"/>
      <c r="N396" s="163"/>
      <c r="O396" s="56"/>
      <c r="P396" s="56"/>
      <c r="Q396" s="56"/>
      <c r="R396" s="56"/>
      <c r="S396" s="56"/>
      <c r="T396" s="57"/>
      <c r="U396" s="214"/>
      <c r="V396" s="214"/>
      <c r="W396" s="214"/>
      <c r="X396" s="214"/>
      <c r="Y396" s="214"/>
      <c r="Z396" s="214"/>
      <c r="AA396" s="214"/>
      <c r="AB396" s="214"/>
      <c r="AC396" s="214"/>
      <c r="AD396" s="214"/>
      <c r="AE396" s="214"/>
      <c r="AT396" s="18" t="s">
        <v>1565</v>
      </c>
      <c r="AU396" s="18" t="s">
        <v>18</v>
      </c>
    </row>
    <row r="397" spans="1:65" s="13" customFormat="1">
      <c r="B397" s="164"/>
      <c r="D397" s="160" t="s">
        <v>159</v>
      </c>
      <c r="E397" s="165" t="s">
        <v>1</v>
      </c>
      <c r="F397" s="166" t="s">
        <v>2896</v>
      </c>
      <c r="H397" s="165" t="s">
        <v>1</v>
      </c>
      <c r="L397" s="164"/>
      <c r="M397" s="167"/>
      <c r="N397" s="168"/>
      <c r="O397" s="168"/>
      <c r="P397" s="168"/>
      <c r="Q397" s="168"/>
      <c r="R397" s="168"/>
      <c r="S397" s="168"/>
      <c r="T397" s="169"/>
      <c r="AT397" s="165" t="s">
        <v>159</v>
      </c>
      <c r="AU397" s="165" t="s">
        <v>18</v>
      </c>
      <c r="AV397" s="13" t="s">
        <v>18</v>
      </c>
      <c r="AW397" s="13" t="s">
        <v>30</v>
      </c>
      <c r="AX397" s="13" t="s">
        <v>73</v>
      </c>
      <c r="AY397" s="165" t="s">
        <v>148</v>
      </c>
    </row>
    <row r="398" spans="1:65" s="14" customFormat="1">
      <c r="B398" s="170"/>
      <c r="D398" s="160" t="s">
        <v>159</v>
      </c>
      <c r="E398" s="171" t="s">
        <v>1</v>
      </c>
      <c r="F398" s="172" t="s">
        <v>2907</v>
      </c>
      <c r="H398" s="173">
        <v>87</v>
      </c>
      <c r="L398" s="170"/>
      <c r="M398" s="174"/>
      <c r="N398" s="175"/>
      <c r="O398" s="175"/>
      <c r="P398" s="175"/>
      <c r="Q398" s="175"/>
      <c r="R398" s="175"/>
      <c r="S398" s="175"/>
      <c r="T398" s="176"/>
      <c r="AT398" s="171" t="s">
        <v>159</v>
      </c>
      <c r="AU398" s="171" t="s">
        <v>18</v>
      </c>
      <c r="AV398" s="14" t="s">
        <v>81</v>
      </c>
      <c r="AW398" s="14" t="s">
        <v>30</v>
      </c>
      <c r="AX398" s="14" t="s">
        <v>73</v>
      </c>
      <c r="AY398" s="171" t="s">
        <v>148</v>
      </c>
    </row>
    <row r="399" spans="1:65" s="13" customFormat="1">
      <c r="B399" s="164"/>
      <c r="D399" s="160" t="s">
        <v>159</v>
      </c>
      <c r="E399" s="165" t="s">
        <v>1</v>
      </c>
      <c r="F399" s="166" t="s">
        <v>2899</v>
      </c>
      <c r="H399" s="165" t="s">
        <v>1</v>
      </c>
      <c r="L399" s="164"/>
      <c r="M399" s="167"/>
      <c r="N399" s="168"/>
      <c r="O399" s="168"/>
      <c r="P399" s="168"/>
      <c r="Q399" s="168"/>
      <c r="R399" s="168"/>
      <c r="S399" s="168"/>
      <c r="T399" s="169"/>
      <c r="AT399" s="165" t="s">
        <v>159</v>
      </c>
      <c r="AU399" s="165" t="s">
        <v>18</v>
      </c>
      <c r="AV399" s="13" t="s">
        <v>18</v>
      </c>
      <c r="AW399" s="13" t="s">
        <v>30</v>
      </c>
      <c r="AX399" s="13" t="s">
        <v>73</v>
      </c>
      <c r="AY399" s="165" t="s">
        <v>148</v>
      </c>
    </row>
    <row r="400" spans="1:65" s="14" customFormat="1">
      <c r="B400" s="170"/>
      <c r="D400" s="160" t="s">
        <v>159</v>
      </c>
      <c r="E400" s="171" t="s">
        <v>1</v>
      </c>
      <c r="F400" s="172" t="s">
        <v>2789</v>
      </c>
      <c r="H400" s="173">
        <v>80</v>
      </c>
      <c r="L400" s="170"/>
      <c r="M400" s="174"/>
      <c r="N400" s="175"/>
      <c r="O400" s="175"/>
      <c r="P400" s="175"/>
      <c r="Q400" s="175"/>
      <c r="R400" s="175"/>
      <c r="S400" s="175"/>
      <c r="T400" s="176"/>
      <c r="AT400" s="171" t="s">
        <v>159</v>
      </c>
      <c r="AU400" s="171" t="s">
        <v>18</v>
      </c>
      <c r="AV400" s="14" t="s">
        <v>81</v>
      </c>
      <c r="AW400" s="14" t="s">
        <v>30</v>
      </c>
      <c r="AX400" s="14" t="s">
        <v>73</v>
      </c>
      <c r="AY400" s="171" t="s">
        <v>148</v>
      </c>
    </row>
    <row r="401" spans="1:65" s="13" customFormat="1">
      <c r="B401" s="164"/>
      <c r="D401" s="160" t="s">
        <v>159</v>
      </c>
      <c r="E401" s="165" t="s">
        <v>1</v>
      </c>
      <c r="F401" s="166" t="s">
        <v>2902</v>
      </c>
      <c r="H401" s="165" t="s">
        <v>1</v>
      </c>
      <c r="L401" s="164"/>
      <c r="M401" s="167"/>
      <c r="N401" s="168"/>
      <c r="O401" s="168"/>
      <c r="P401" s="168"/>
      <c r="Q401" s="168"/>
      <c r="R401" s="168"/>
      <c r="S401" s="168"/>
      <c r="T401" s="169"/>
      <c r="AT401" s="165" t="s">
        <v>159</v>
      </c>
      <c r="AU401" s="165" t="s">
        <v>18</v>
      </c>
      <c r="AV401" s="13" t="s">
        <v>18</v>
      </c>
      <c r="AW401" s="13" t="s">
        <v>30</v>
      </c>
      <c r="AX401" s="13" t="s">
        <v>73</v>
      </c>
      <c r="AY401" s="165" t="s">
        <v>148</v>
      </c>
    </row>
    <row r="402" spans="1:65" s="14" customFormat="1">
      <c r="B402" s="170"/>
      <c r="D402" s="160" t="s">
        <v>159</v>
      </c>
      <c r="E402" s="171" t="s">
        <v>1</v>
      </c>
      <c r="F402" s="172" t="s">
        <v>2909</v>
      </c>
      <c r="H402" s="173">
        <v>18</v>
      </c>
      <c r="L402" s="170"/>
      <c r="M402" s="174"/>
      <c r="N402" s="175"/>
      <c r="O402" s="175"/>
      <c r="P402" s="175"/>
      <c r="Q402" s="175"/>
      <c r="R402" s="175"/>
      <c r="S402" s="175"/>
      <c r="T402" s="176"/>
      <c r="AT402" s="171" t="s">
        <v>159</v>
      </c>
      <c r="AU402" s="171" t="s">
        <v>18</v>
      </c>
      <c r="AV402" s="14" t="s">
        <v>81</v>
      </c>
      <c r="AW402" s="14" t="s">
        <v>30</v>
      </c>
      <c r="AX402" s="14" t="s">
        <v>73</v>
      </c>
      <c r="AY402" s="171" t="s">
        <v>148</v>
      </c>
    </row>
    <row r="403" spans="1:65" s="13" customFormat="1">
      <c r="B403" s="164"/>
      <c r="D403" s="160" t="s">
        <v>159</v>
      </c>
      <c r="E403" s="165" t="s">
        <v>1</v>
      </c>
      <c r="F403" s="166" t="s">
        <v>2904</v>
      </c>
      <c r="H403" s="165" t="s">
        <v>1</v>
      </c>
      <c r="L403" s="164"/>
      <c r="M403" s="167"/>
      <c r="N403" s="168"/>
      <c r="O403" s="168"/>
      <c r="P403" s="168"/>
      <c r="Q403" s="168"/>
      <c r="R403" s="168"/>
      <c r="S403" s="168"/>
      <c r="T403" s="169"/>
      <c r="AT403" s="165" t="s">
        <v>159</v>
      </c>
      <c r="AU403" s="165" t="s">
        <v>18</v>
      </c>
      <c r="AV403" s="13" t="s">
        <v>18</v>
      </c>
      <c r="AW403" s="13" t="s">
        <v>30</v>
      </c>
      <c r="AX403" s="13" t="s">
        <v>73</v>
      </c>
      <c r="AY403" s="165" t="s">
        <v>148</v>
      </c>
    </row>
    <row r="404" spans="1:65" s="14" customFormat="1">
      <c r="B404" s="170"/>
      <c r="D404" s="160" t="s">
        <v>159</v>
      </c>
      <c r="E404" s="171" t="s">
        <v>1</v>
      </c>
      <c r="F404" s="172" t="s">
        <v>2910</v>
      </c>
      <c r="H404" s="173">
        <v>25</v>
      </c>
      <c r="L404" s="170"/>
      <c r="M404" s="174"/>
      <c r="N404" s="175"/>
      <c r="O404" s="175"/>
      <c r="P404" s="175"/>
      <c r="Q404" s="175"/>
      <c r="R404" s="175"/>
      <c r="S404" s="175"/>
      <c r="T404" s="176"/>
      <c r="AT404" s="171" t="s">
        <v>159</v>
      </c>
      <c r="AU404" s="171" t="s">
        <v>18</v>
      </c>
      <c r="AV404" s="14" t="s">
        <v>81</v>
      </c>
      <c r="AW404" s="14" t="s">
        <v>30</v>
      </c>
      <c r="AX404" s="14" t="s">
        <v>73</v>
      </c>
      <c r="AY404" s="171" t="s">
        <v>148</v>
      </c>
    </row>
    <row r="405" spans="1:65" s="13" customFormat="1">
      <c r="B405" s="164"/>
      <c r="D405" s="160" t="s">
        <v>159</v>
      </c>
      <c r="E405" s="165" t="s">
        <v>1</v>
      </c>
      <c r="F405" s="166" t="s">
        <v>2906</v>
      </c>
      <c r="H405" s="165" t="s">
        <v>1</v>
      </c>
      <c r="L405" s="164"/>
      <c r="M405" s="167"/>
      <c r="N405" s="168"/>
      <c r="O405" s="168"/>
      <c r="P405" s="168"/>
      <c r="Q405" s="168"/>
      <c r="R405" s="168"/>
      <c r="S405" s="168"/>
      <c r="T405" s="169"/>
      <c r="AT405" s="165" t="s">
        <v>159</v>
      </c>
      <c r="AU405" s="165" t="s">
        <v>18</v>
      </c>
      <c r="AV405" s="13" t="s">
        <v>18</v>
      </c>
      <c r="AW405" s="13" t="s">
        <v>30</v>
      </c>
      <c r="AX405" s="13" t="s">
        <v>73</v>
      </c>
      <c r="AY405" s="165" t="s">
        <v>148</v>
      </c>
    </row>
    <row r="406" spans="1:65" s="14" customFormat="1">
      <c r="B406" s="170"/>
      <c r="D406" s="160" t="s">
        <v>159</v>
      </c>
      <c r="E406" s="171" t="s">
        <v>1</v>
      </c>
      <c r="F406" s="172" t="s">
        <v>2911</v>
      </c>
      <c r="H406" s="173">
        <v>27.5</v>
      </c>
      <c r="L406" s="170"/>
      <c r="M406" s="174"/>
      <c r="N406" s="175"/>
      <c r="O406" s="175"/>
      <c r="P406" s="175"/>
      <c r="Q406" s="175"/>
      <c r="R406" s="175"/>
      <c r="S406" s="175"/>
      <c r="T406" s="176"/>
      <c r="AT406" s="171" t="s">
        <v>159</v>
      </c>
      <c r="AU406" s="171" t="s">
        <v>18</v>
      </c>
      <c r="AV406" s="14" t="s">
        <v>81</v>
      </c>
      <c r="AW406" s="14" t="s">
        <v>30</v>
      </c>
      <c r="AX406" s="14" t="s">
        <v>73</v>
      </c>
      <c r="AY406" s="171" t="s">
        <v>148</v>
      </c>
    </row>
    <row r="407" spans="1:65" s="15" customFormat="1">
      <c r="B407" s="177"/>
      <c r="D407" s="160" t="s">
        <v>159</v>
      </c>
      <c r="E407" s="178" t="s">
        <v>1</v>
      </c>
      <c r="F407" s="179" t="s">
        <v>164</v>
      </c>
      <c r="H407" s="180">
        <v>237.5</v>
      </c>
      <c r="L407" s="177"/>
      <c r="M407" s="181"/>
      <c r="N407" s="182"/>
      <c r="O407" s="182"/>
      <c r="P407" s="182"/>
      <c r="Q407" s="182"/>
      <c r="R407" s="182"/>
      <c r="S407" s="182"/>
      <c r="T407" s="183"/>
      <c r="AT407" s="178" t="s">
        <v>159</v>
      </c>
      <c r="AU407" s="178" t="s">
        <v>18</v>
      </c>
      <c r="AV407" s="15" t="s">
        <v>155</v>
      </c>
      <c r="AW407" s="15" t="s">
        <v>30</v>
      </c>
      <c r="AX407" s="15" t="s">
        <v>18</v>
      </c>
      <c r="AY407" s="178" t="s">
        <v>148</v>
      </c>
    </row>
    <row r="408" spans="1:65" s="2" customFormat="1" ht="21.75" customHeight="1">
      <c r="A408" s="214"/>
      <c r="B408" s="147"/>
      <c r="C408" s="148" t="s">
        <v>477</v>
      </c>
      <c r="D408" s="148" t="s">
        <v>150</v>
      </c>
      <c r="E408" s="149" t="s">
        <v>2999</v>
      </c>
      <c r="F408" s="150" t="s">
        <v>3000</v>
      </c>
      <c r="G408" s="151" t="s">
        <v>1421</v>
      </c>
      <c r="H408" s="152">
        <v>281</v>
      </c>
      <c r="I408" s="153">
        <v>0</v>
      </c>
      <c r="J408" s="153">
        <f>ROUND(I408*H408,2)</f>
        <v>0</v>
      </c>
      <c r="K408" s="150" t="s">
        <v>1</v>
      </c>
      <c r="L408" s="31"/>
      <c r="M408" s="154" t="s">
        <v>1</v>
      </c>
      <c r="N408" s="155" t="s">
        <v>38</v>
      </c>
      <c r="O408" s="156">
        <v>3.036</v>
      </c>
      <c r="P408" s="156">
        <f>O408*H408</f>
        <v>853.11599999999999</v>
      </c>
      <c r="Q408" s="156">
        <v>9.9750000000000005E-2</v>
      </c>
      <c r="R408" s="156">
        <f>Q408*H408</f>
        <v>28.02975</v>
      </c>
      <c r="S408" s="156">
        <v>0</v>
      </c>
      <c r="T408" s="157">
        <f>S408*H408</f>
        <v>0</v>
      </c>
      <c r="U408" s="214"/>
      <c r="V408" s="214"/>
      <c r="W408" s="214"/>
      <c r="X408" s="214"/>
      <c r="Y408" s="214"/>
      <c r="Z408" s="214"/>
      <c r="AA408" s="214"/>
      <c r="AB408" s="214"/>
      <c r="AC408" s="214"/>
      <c r="AD408" s="214"/>
      <c r="AE408" s="214"/>
      <c r="AR408" s="158" t="s">
        <v>155</v>
      </c>
      <c r="AT408" s="158" t="s">
        <v>150</v>
      </c>
      <c r="AU408" s="158" t="s">
        <v>18</v>
      </c>
      <c r="AY408" s="18" t="s">
        <v>148</v>
      </c>
      <c r="BE408" s="159">
        <f>IF(N408="základní",J408,0)</f>
        <v>0</v>
      </c>
      <c r="BF408" s="159">
        <f>IF(N408="snížená",J408,0)</f>
        <v>0</v>
      </c>
      <c r="BG408" s="159">
        <f>IF(N408="zákl. přenesená",J408,0)</f>
        <v>0</v>
      </c>
      <c r="BH408" s="159">
        <f>IF(N408="sníž. přenesená",J408,0)</f>
        <v>0</v>
      </c>
      <c r="BI408" s="159">
        <f>IF(N408="nulová",J408,0)</f>
        <v>0</v>
      </c>
      <c r="BJ408" s="18" t="s">
        <v>18</v>
      </c>
      <c r="BK408" s="159">
        <f>ROUND(I408*H408,2)</f>
        <v>0</v>
      </c>
      <c r="BL408" s="18" t="s">
        <v>155</v>
      </c>
      <c r="BM408" s="158" t="s">
        <v>3001</v>
      </c>
    </row>
    <row r="409" spans="1:65" s="2" customFormat="1" ht="19.5">
      <c r="A409" s="214"/>
      <c r="B409" s="31"/>
      <c r="C409" s="214"/>
      <c r="D409" s="160" t="s">
        <v>157</v>
      </c>
      <c r="E409" s="214"/>
      <c r="F409" s="161" t="s">
        <v>3002</v>
      </c>
      <c r="G409" s="214"/>
      <c r="H409" s="214"/>
      <c r="I409" s="214"/>
      <c r="J409" s="214"/>
      <c r="K409" s="214"/>
      <c r="L409" s="31"/>
      <c r="M409" s="162"/>
      <c r="N409" s="163"/>
      <c r="O409" s="56"/>
      <c r="P409" s="56"/>
      <c r="Q409" s="56"/>
      <c r="R409" s="56"/>
      <c r="S409" s="56"/>
      <c r="T409" s="57"/>
      <c r="U409" s="214"/>
      <c r="V409" s="214"/>
      <c r="W409" s="214"/>
      <c r="X409" s="214"/>
      <c r="Y409" s="214"/>
      <c r="Z409" s="214"/>
      <c r="AA409" s="214"/>
      <c r="AB409" s="214"/>
      <c r="AC409" s="214"/>
      <c r="AD409" s="214"/>
      <c r="AE409" s="214"/>
      <c r="AT409" s="18" t="s">
        <v>157</v>
      </c>
      <c r="AU409" s="18" t="s">
        <v>18</v>
      </c>
    </row>
    <row r="410" spans="1:65" s="2" customFormat="1" ht="126.75">
      <c r="A410" s="214"/>
      <c r="B410" s="31"/>
      <c r="C410" s="214"/>
      <c r="D410" s="160" t="s">
        <v>1565</v>
      </c>
      <c r="E410" s="214"/>
      <c r="F410" s="200" t="s">
        <v>2998</v>
      </c>
      <c r="G410" s="214"/>
      <c r="H410" s="214"/>
      <c r="I410" s="214"/>
      <c r="J410" s="214"/>
      <c r="K410" s="214"/>
      <c r="L410" s="31"/>
      <c r="M410" s="162"/>
      <c r="N410" s="163"/>
      <c r="O410" s="56"/>
      <c r="P410" s="56"/>
      <c r="Q410" s="56"/>
      <c r="R410" s="56"/>
      <c r="S410" s="56"/>
      <c r="T410" s="57"/>
      <c r="U410" s="214"/>
      <c r="V410" s="214"/>
      <c r="W410" s="214"/>
      <c r="X410" s="214"/>
      <c r="Y410" s="214"/>
      <c r="Z410" s="214"/>
      <c r="AA410" s="214"/>
      <c r="AB410" s="214"/>
      <c r="AC410" s="214"/>
      <c r="AD410" s="214"/>
      <c r="AE410" s="214"/>
      <c r="AT410" s="18" t="s">
        <v>1565</v>
      </c>
      <c r="AU410" s="18" t="s">
        <v>18</v>
      </c>
    </row>
    <row r="411" spans="1:65" s="13" customFormat="1">
      <c r="B411" s="164"/>
      <c r="D411" s="160" t="s">
        <v>159</v>
      </c>
      <c r="E411" s="165" t="s">
        <v>1</v>
      </c>
      <c r="F411" s="166" t="s">
        <v>2896</v>
      </c>
      <c r="H411" s="165" t="s">
        <v>1</v>
      </c>
      <c r="L411" s="164"/>
      <c r="M411" s="167"/>
      <c r="N411" s="168"/>
      <c r="O411" s="168"/>
      <c r="P411" s="168"/>
      <c r="Q411" s="168"/>
      <c r="R411" s="168"/>
      <c r="S411" s="168"/>
      <c r="T411" s="169"/>
      <c r="AT411" s="165" t="s">
        <v>159</v>
      </c>
      <c r="AU411" s="165" t="s">
        <v>18</v>
      </c>
      <c r="AV411" s="13" t="s">
        <v>18</v>
      </c>
      <c r="AW411" s="13" t="s">
        <v>30</v>
      </c>
      <c r="AX411" s="13" t="s">
        <v>73</v>
      </c>
      <c r="AY411" s="165" t="s">
        <v>148</v>
      </c>
    </row>
    <row r="412" spans="1:65" s="14" customFormat="1">
      <c r="B412" s="170"/>
      <c r="D412" s="160" t="s">
        <v>159</v>
      </c>
      <c r="E412" s="171" t="s">
        <v>1</v>
      </c>
      <c r="F412" s="172" t="s">
        <v>2898</v>
      </c>
      <c r="H412" s="173">
        <v>93</v>
      </c>
      <c r="L412" s="170"/>
      <c r="M412" s="174"/>
      <c r="N412" s="175"/>
      <c r="O412" s="175"/>
      <c r="P412" s="175"/>
      <c r="Q412" s="175"/>
      <c r="R412" s="175"/>
      <c r="S412" s="175"/>
      <c r="T412" s="176"/>
      <c r="AT412" s="171" t="s">
        <v>159</v>
      </c>
      <c r="AU412" s="171" t="s">
        <v>18</v>
      </c>
      <c r="AV412" s="14" t="s">
        <v>81</v>
      </c>
      <c r="AW412" s="14" t="s">
        <v>30</v>
      </c>
      <c r="AX412" s="14" t="s">
        <v>73</v>
      </c>
      <c r="AY412" s="171" t="s">
        <v>148</v>
      </c>
    </row>
    <row r="413" spans="1:65" s="13" customFormat="1">
      <c r="B413" s="164"/>
      <c r="D413" s="160" t="s">
        <v>159</v>
      </c>
      <c r="E413" s="165" t="s">
        <v>1</v>
      </c>
      <c r="F413" s="166" t="s">
        <v>2899</v>
      </c>
      <c r="H413" s="165" t="s">
        <v>1</v>
      </c>
      <c r="L413" s="164"/>
      <c r="M413" s="167"/>
      <c r="N413" s="168"/>
      <c r="O413" s="168"/>
      <c r="P413" s="168"/>
      <c r="Q413" s="168"/>
      <c r="R413" s="168"/>
      <c r="S413" s="168"/>
      <c r="T413" s="169"/>
      <c r="AT413" s="165" t="s">
        <v>159</v>
      </c>
      <c r="AU413" s="165" t="s">
        <v>18</v>
      </c>
      <c r="AV413" s="13" t="s">
        <v>18</v>
      </c>
      <c r="AW413" s="13" t="s">
        <v>30</v>
      </c>
      <c r="AX413" s="13" t="s">
        <v>73</v>
      </c>
      <c r="AY413" s="165" t="s">
        <v>148</v>
      </c>
    </row>
    <row r="414" spans="1:65" s="14" customFormat="1">
      <c r="B414" s="170"/>
      <c r="D414" s="160" t="s">
        <v>159</v>
      </c>
      <c r="E414" s="171" t="s">
        <v>1</v>
      </c>
      <c r="F414" s="172" t="s">
        <v>2900</v>
      </c>
      <c r="H414" s="173">
        <v>97</v>
      </c>
      <c r="L414" s="170"/>
      <c r="M414" s="174"/>
      <c r="N414" s="175"/>
      <c r="O414" s="175"/>
      <c r="P414" s="175"/>
      <c r="Q414" s="175"/>
      <c r="R414" s="175"/>
      <c r="S414" s="175"/>
      <c r="T414" s="176"/>
      <c r="AT414" s="171" t="s">
        <v>159</v>
      </c>
      <c r="AU414" s="171" t="s">
        <v>18</v>
      </c>
      <c r="AV414" s="14" t="s">
        <v>81</v>
      </c>
      <c r="AW414" s="14" t="s">
        <v>30</v>
      </c>
      <c r="AX414" s="14" t="s">
        <v>73</v>
      </c>
      <c r="AY414" s="171" t="s">
        <v>148</v>
      </c>
    </row>
    <row r="415" spans="1:65" s="13" customFormat="1">
      <c r="B415" s="164"/>
      <c r="D415" s="160" t="s">
        <v>159</v>
      </c>
      <c r="E415" s="165" t="s">
        <v>1</v>
      </c>
      <c r="F415" s="166" t="s">
        <v>2902</v>
      </c>
      <c r="H415" s="165" t="s">
        <v>1</v>
      </c>
      <c r="L415" s="164"/>
      <c r="M415" s="167"/>
      <c r="N415" s="168"/>
      <c r="O415" s="168"/>
      <c r="P415" s="168"/>
      <c r="Q415" s="168"/>
      <c r="R415" s="168"/>
      <c r="S415" s="168"/>
      <c r="T415" s="169"/>
      <c r="AT415" s="165" t="s">
        <v>159</v>
      </c>
      <c r="AU415" s="165" t="s">
        <v>18</v>
      </c>
      <c r="AV415" s="13" t="s">
        <v>18</v>
      </c>
      <c r="AW415" s="13" t="s">
        <v>30</v>
      </c>
      <c r="AX415" s="13" t="s">
        <v>73</v>
      </c>
      <c r="AY415" s="165" t="s">
        <v>148</v>
      </c>
    </row>
    <row r="416" spans="1:65" s="14" customFormat="1">
      <c r="B416" s="170"/>
      <c r="D416" s="160" t="s">
        <v>159</v>
      </c>
      <c r="E416" s="171" t="s">
        <v>1</v>
      </c>
      <c r="F416" s="172" t="s">
        <v>2901</v>
      </c>
      <c r="H416" s="173">
        <v>20</v>
      </c>
      <c r="L416" s="170"/>
      <c r="M416" s="174"/>
      <c r="N416" s="175"/>
      <c r="O416" s="175"/>
      <c r="P416" s="175"/>
      <c r="Q416" s="175"/>
      <c r="R416" s="175"/>
      <c r="S416" s="175"/>
      <c r="T416" s="176"/>
      <c r="AT416" s="171" t="s">
        <v>159</v>
      </c>
      <c r="AU416" s="171" t="s">
        <v>18</v>
      </c>
      <c r="AV416" s="14" t="s">
        <v>81</v>
      </c>
      <c r="AW416" s="14" t="s">
        <v>30</v>
      </c>
      <c r="AX416" s="14" t="s">
        <v>73</v>
      </c>
      <c r="AY416" s="171" t="s">
        <v>148</v>
      </c>
    </row>
    <row r="417" spans="1:65" s="13" customFormat="1">
      <c r="B417" s="164"/>
      <c r="D417" s="160" t="s">
        <v>159</v>
      </c>
      <c r="E417" s="165" t="s">
        <v>1</v>
      </c>
      <c r="F417" s="166" t="s">
        <v>2904</v>
      </c>
      <c r="H417" s="165" t="s">
        <v>1</v>
      </c>
      <c r="L417" s="164"/>
      <c r="M417" s="167"/>
      <c r="N417" s="168"/>
      <c r="O417" s="168"/>
      <c r="P417" s="168"/>
      <c r="Q417" s="168"/>
      <c r="R417" s="168"/>
      <c r="S417" s="168"/>
      <c r="T417" s="169"/>
      <c r="AT417" s="165" t="s">
        <v>159</v>
      </c>
      <c r="AU417" s="165" t="s">
        <v>18</v>
      </c>
      <c r="AV417" s="13" t="s">
        <v>18</v>
      </c>
      <c r="AW417" s="13" t="s">
        <v>30</v>
      </c>
      <c r="AX417" s="13" t="s">
        <v>73</v>
      </c>
      <c r="AY417" s="165" t="s">
        <v>148</v>
      </c>
    </row>
    <row r="418" spans="1:65" s="14" customFormat="1">
      <c r="B418" s="170"/>
      <c r="D418" s="160" t="s">
        <v>159</v>
      </c>
      <c r="E418" s="171" t="s">
        <v>1</v>
      </c>
      <c r="F418" s="172" t="s">
        <v>2903</v>
      </c>
      <c r="H418" s="173">
        <v>30</v>
      </c>
      <c r="L418" s="170"/>
      <c r="M418" s="174"/>
      <c r="N418" s="175"/>
      <c r="O418" s="175"/>
      <c r="P418" s="175"/>
      <c r="Q418" s="175"/>
      <c r="R418" s="175"/>
      <c r="S418" s="175"/>
      <c r="T418" s="176"/>
      <c r="AT418" s="171" t="s">
        <v>159</v>
      </c>
      <c r="AU418" s="171" t="s">
        <v>18</v>
      </c>
      <c r="AV418" s="14" t="s">
        <v>81</v>
      </c>
      <c r="AW418" s="14" t="s">
        <v>30</v>
      </c>
      <c r="AX418" s="14" t="s">
        <v>73</v>
      </c>
      <c r="AY418" s="171" t="s">
        <v>148</v>
      </c>
    </row>
    <row r="419" spans="1:65" s="13" customFormat="1">
      <c r="B419" s="164"/>
      <c r="D419" s="160" t="s">
        <v>159</v>
      </c>
      <c r="E419" s="165" t="s">
        <v>1</v>
      </c>
      <c r="F419" s="166" t="s">
        <v>2906</v>
      </c>
      <c r="H419" s="165" t="s">
        <v>1</v>
      </c>
      <c r="L419" s="164"/>
      <c r="M419" s="167"/>
      <c r="N419" s="168"/>
      <c r="O419" s="168"/>
      <c r="P419" s="168"/>
      <c r="Q419" s="168"/>
      <c r="R419" s="168"/>
      <c r="S419" s="168"/>
      <c r="T419" s="169"/>
      <c r="AT419" s="165" t="s">
        <v>159</v>
      </c>
      <c r="AU419" s="165" t="s">
        <v>18</v>
      </c>
      <c r="AV419" s="13" t="s">
        <v>18</v>
      </c>
      <c r="AW419" s="13" t="s">
        <v>30</v>
      </c>
      <c r="AX419" s="13" t="s">
        <v>73</v>
      </c>
      <c r="AY419" s="165" t="s">
        <v>148</v>
      </c>
    </row>
    <row r="420" spans="1:65" s="14" customFormat="1">
      <c r="B420" s="170"/>
      <c r="D420" s="160" t="s">
        <v>159</v>
      </c>
      <c r="E420" s="171" t="s">
        <v>1</v>
      </c>
      <c r="F420" s="172" t="s">
        <v>2905</v>
      </c>
      <c r="H420" s="173">
        <v>41</v>
      </c>
      <c r="L420" s="170"/>
      <c r="M420" s="174"/>
      <c r="N420" s="175"/>
      <c r="O420" s="175"/>
      <c r="P420" s="175"/>
      <c r="Q420" s="175"/>
      <c r="R420" s="175"/>
      <c r="S420" s="175"/>
      <c r="T420" s="176"/>
      <c r="AT420" s="171" t="s">
        <v>159</v>
      </c>
      <c r="AU420" s="171" t="s">
        <v>18</v>
      </c>
      <c r="AV420" s="14" t="s">
        <v>81</v>
      </c>
      <c r="AW420" s="14" t="s">
        <v>30</v>
      </c>
      <c r="AX420" s="14" t="s">
        <v>73</v>
      </c>
      <c r="AY420" s="171" t="s">
        <v>148</v>
      </c>
    </row>
    <row r="421" spans="1:65" s="15" customFormat="1">
      <c r="B421" s="177"/>
      <c r="D421" s="160" t="s">
        <v>159</v>
      </c>
      <c r="E421" s="178" t="s">
        <v>1</v>
      </c>
      <c r="F421" s="179" t="s">
        <v>164</v>
      </c>
      <c r="H421" s="180">
        <v>281</v>
      </c>
      <c r="L421" s="177"/>
      <c r="M421" s="181"/>
      <c r="N421" s="182"/>
      <c r="O421" s="182"/>
      <c r="P421" s="182"/>
      <c r="Q421" s="182"/>
      <c r="R421" s="182"/>
      <c r="S421" s="182"/>
      <c r="T421" s="183"/>
      <c r="AT421" s="178" t="s">
        <v>159</v>
      </c>
      <c r="AU421" s="178" t="s">
        <v>18</v>
      </c>
      <c r="AV421" s="15" t="s">
        <v>155</v>
      </c>
      <c r="AW421" s="15" t="s">
        <v>30</v>
      </c>
      <c r="AX421" s="15" t="s">
        <v>18</v>
      </c>
      <c r="AY421" s="178" t="s">
        <v>148</v>
      </c>
    </row>
    <row r="422" spans="1:65" s="2" customFormat="1" ht="16.5" customHeight="1">
      <c r="A422" s="214"/>
      <c r="B422" s="147"/>
      <c r="C422" s="148" t="s">
        <v>482</v>
      </c>
      <c r="D422" s="148" t="s">
        <v>150</v>
      </c>
      <c r="E422" s="149" t="s">
        <v>3003</v>
      </c>
      <c r="F422" s="150" t="s">
        <v>3004</v>
      </c>
      <c r="G422" s="151" t="s">
        <v>1421</v>
      </c>
      <c r="H422" s="152">
        <v>237.5</v>
      </c>
      <c r="I422" s="153">
        <v>0</v>
      </c>
      <c r="J422" s="153">
        <f>ROUND(I422*H422,2)</f>
        <v>0</v>
      </c>
      <c r="K422" s="150" t="s">
        <v>1</v>
      </c>
      <c r="L422" s="31"/>
      <c r="M422" s="154" t="s">
        <v>1</v>
      </c>
      <c r="N422" s="155" t="s">
        <v>38</v>
      </c>
      <c r="O422" s="156">
        <v>0.496</v>
      </c>
      <c r="P422" s="156">
        <f>O422*H422</f>
        <v>117.8</v>
      </c>
      <c r="Q422" s="156">
        <v>3.5599999999999998E-3</v>
      </c>
      <c r="R422" s="156">
        <f>Q422*H422</f>
        <v>0.84549999999999992</v>
      </c>
      <c r="S422" s="156">
        <v>0</v>
      </c>
      <c r="T422" s="157">
        <f>S422*H422</f>
        <v>0</v>
      </c>
      <c r="U422" s="214"/>
      <c r="V422" s="214"/>
      <c r="W422" s="214"/>
      <c r="X422" s="214"/>
      <c r="Y422" s="214"/>
      <c r="Z422" s="214"/>
      <c r="AA422" s="214"/>
      <c r="AB422" s="214"/>
      <c r="AC422" s="214"/>
      <c r="AD422" s="214"/>
      <c r="AE422" s="214"/>
      <c r="AR422" s="158" t="s">
        <v>155</v>
      </c>
      <c r="AT422" s="158" t="s">
        <v>150</v>
      </c>
      <c r="AU422" s="158" t="s">
        <v>18</v>
      </c>
      <c r="AY422" s="18" t="s">
        <v>148</v>
      </c>
      <c r="BE422" s="159">
        <f>IF(N422="základní",J422,0)</f>
        <v>0</v>
      </c>
      <c r="BF422" s="159">
        <f>IF(N422="snížená",J422,0)</f>
        <v>0</v>
      </c>
      <c r="BG422" s="159">
        <f>IF(N422="zákl. přenesená",J422,0)</f>
        <v>0</v>
      </c>
      <c r="BH422" s="159">
        <f>IF(N422="sníž. přenesená",J422,0)</f>
        <v>0</v>
      </c>
      <c r="BI422" s="159">
        <f>IF(N422="nulová",J422,0)</f>
        <v>0</v>
      </c>
      <c r="BJ422" s="18" t="s">
        <v>18</v>
      </c>
      <c r="BK422" s="159">
        <f>ROUND(I422*H422,2)</f>
        <v>0</v>
      </c>
      <c r="BL422" s="18" t="s">
        <v>155</v>
      </c>
      <c r="BM422" s="158" t="s">
        <v>3005</v>
      </c>
    </row>
    <row r="423" spans="1:65" s="2" customFormat="1" ht="19.5">
      <c r="A423" s="214"/>
      <c r="B423" s="31"/>
      <c r="C423" s="214"/>
      <c r="D423" s="160" t="s">
        <v>157</v>
      </c>
      <c r="E423" s="214"/>
      <c r="F423" s="161" t="s">
        <v>3006</v>
      </c>
      <c r="G423" s="214"/>
      <c r="H423" s="214"/>
      <c r="I423" s="214"/>
      <c r="J423" s="214"/>
      <c r="K423" s="214"/>
      <c r="L423" s="31"/>
      <c r="M423" s="162"/>
      <c r="N423" s="163"/>
      <c r="O423" s="56"/>
      <c r="P423" s="56"/>
      <c r="Q423" s="56"/>
      <c r="R423" s="56"/>
      <c r="S423" s="56"/>
      <c r="T423" s="57"/>
      <c r="U423" s="214"/>
      <c r="V423" s="214"/>
      <c r="W423" s="214"/>
      <c r="X423" s="214"/>
      <c r="Y423" s="214"/>
      <c r="Z423" s="214"/>
      <c r="AA423" s="214"/>
      <c r="AB423" s="214"/>
      <c r="AC423" s="214"/>
      <c r="AD423" s="214"/>
      <c r="AE423" s="214"/>
      <c r="AT423" s="18" t="s">
        <v>157</v>
      </c>
      <c r="AU423" s="18" t="s">
        <v>18</v>
      </c>
    </row>
    <row r="424" spans="1:65" s="2" customFormat="1" ht="29.25">
      <c r="A424" s="214"/>
      <c r="B424" s="31"/>
      <c r="C424" s="214"/>
      <c r="D424" s="160" t="s">
        <v>1565</v>
      </c>
      <c r="E424" s="214"/>
      <c r="F424" s="200" t="s">
        <v>3007</v>
      </c>
      <c r="G424" s="214"/>
      <c r="H424" s="214"/>
      <c r="I424" s="214"/>
      <c r="J424" s="214"/>
      <c r="K424" s="214"/>
      <c r="L424" s="31"/>
      <c r="M424" s="162"/>
      <c r="N424" s="163"/>
      <c r="O424" s="56"/>
      <c r="P424" s="56"/>
      <c r="Q424" s="56"/>
      <c r="R424" s="56"/>
      <c r="S424" s="56"/>
      <c r="T424" s="57"/>
      <c r="U424" s="214"/>
      <c r="V424" s="214"/>
      <c r="W424" s="214"/>
      <c r="X424" s="214"/>
      <c r="Y424" s="214"/>
      <c r="Z424" s="214"/>
      <c r="AA424" s="214"/>
      <c r="AB424" s="214"/>
      <c r="AC424" s="214"/>
      <c r="AD424" s="214"/>
      <c r="AE424" s="214"/>
      <c r="AT424" s="18" t="s">
        <v>1565</v>
      </c>
      <c r="AU424" s="18" t="s">
        <v>18</v>
      </c>
    </row>
    <row r="425" spans="1:65" s="2" customFormat="1" ht="21.75" customHeight="1">
      <c r="A425" s="214"/>
      <c r="B425" s="147"/>
      <c r="C425" s="148" t="s">
        <v>489</v>
      </c>
      <c r="D425" s="148" t="s">
        <v>150</v>
      </c>
      <c r="E425" s="149" t="s">
        <v>3008</v>
      </c>
      <c r="F425" s="150" t="s">
        <v>3009</v>
      </c>
      <c r="G425" s="151" t="s">
        <v>1421</v>
      </c>
      <c r="H425" s="152">
        <v>281</v>
      </c>
      <c r="I425" s="153">
        <v>0</v>
      </c>
      <c r="J425" s="153">
        <f>ROUND(I425*H425,2)</f>
        <v>0</v>
      </c>
      <c r="K425" s="150" t="s">
        <v>1</v>
      </c>
      <c r="L425" s="31"/>
      <c r="M425" s="154" t="s">
        <v>1</v>
      </c>
      <c r="N425" s="155" t="s">
        <v>38</v>
      </c>
      <c r="O425" s="156">
        <v>0.44600000000000001</v>
      </c>
      <c r="P425" s="156">
        <f>O425*H425</f>
        <v>125.32600000000001</v>
      </c>
      <c r="Q425" s="156">
        <v>3.5599999999999998E-3</v>
      </c>
      <c r="R425" s="156">
        <f>Q425*H425</f>
        <v>1.0003599999999999</v>
      </c>
      <c r="S425" s="156">
        <v>0</v>
      </c>
      <c r="T425" s="157">
        <f>S425*H425</f>
        <v>0</v>
      </c>
      <c r="U425" s="214"/>
      <c r="V425" s="214"/>
      <c r="W425" s="214"/>
      <c r="X425" s="214"/>
      <c r="Y425" s="214"/>
      <c r="Z425" s="214"/>
      <c r="AA425" s="214"/>
      <c r="AB425" s="214"/>
      <c r="AC425" s="214"/>
      <c r="AD425" s="214"/>
      <c r="AE425" s="214"/>
      <c r="AR425" s="158" t="s">
        <v>155</v>
      </c>
      <c r="AT425" s="158" t="s">
        <v>150</v>
      </c>
      <c r="AU425" s="158" t="s">
        <v>18</v>
      </c>
      <c r="AY425" s="18" t="s">
        <v>148</v>
      </c>
      <c r="BE425" s="159">
        <f>IF(N425="základní",J425,0)</f>
        <v>0</v>
      </c>
      <c r="BF425" s="159">
        <f>IF(N425="snížená",J425,0)</f>
        <v>0</v>
      </c>
      <c r="BG425" s="159">
        <f>IF(N425="zákl. přenesená",J425,0)</f>
        <v>0</v>
      </c>
      <c r="BH425" s="159">
        <f>IF(N425="sníž. přenesená",J425,0)</f>
        <v>0</v>
      </c>
      <c r="BI425" s="159">
        <f>IF(N425="nulová",J425,0)</f>
        <v>0</v>
      </c>
      <c r="BJ425" s="18" t="s">
        <v>18</v>
      </c>
      <c r="BK425" s="159">
        <f>ROUND(I425*H425,2)</f>
        <v>0</v>
      </c>
      <c r="BL425" s="18" t="s">
        <v>155</v>
      </c>
      <c r="BM425" s="158" t="s">
        <v>3010</v>
      </c>
    </row>
    <row r="426" spans="1:65" s="2" customFormat="1" ht="19.5">
      <c r="A426" s="214"/>
      <c r="B426" s="31"/>
      <c r="C426" s="214"/>
      <c r="D426" s="160" t="s">
        <v>157</v>
      </c>
      <c r="E426" s="214"/>
      <c r="F426" s="161" t="s">
        <v>3011</v>
      </c>
      <c r="G426" s="214"/>
      <c r="H426" s="214"/>
      <c r="I426" s="214"/>
      <c r="J426" s="214"/>
      <c r="K426" s="214"/>
      <c r="L426" s="31"/>
      <c r="M426" s="162"/>
      <c r="N426" s="163"/>
      <c r="O426" s="56"/>
      <c r="P426" s="56"/>
      <c r="Q426" s="56"/>
      <c r="R426" s="56"/>
      <c r="S426" s="56"/>
      <c r="T426" s="57"/>
      <c r="U426" s="214"/>
      <c r="V426" s="214"/>
      <c r="W426" s="214"/>
      <c r="X426" s="214"/>
      <c r="Y426" s="214"/>
      <c r="Z426" s="214"/>
      <c r="AA426" s="214"/>
      <c r="AB426" s="214"/>
      <c r="AC426" s="214"/>
      <c r="AD426" s="214"/>
      <c r="AE426" s="214"/>
      <c r="AT426" s="18" t="s">
        <v>157</v>
      </c>
      <c r="AU426" s="18" t="s">
        <v>18</v>
      </c>
    </row>
    <row r="427" spans="1:65" s="2" customFormat="1" ht="29.25">
      <c r="A427" s="214"/>
      <c r="B427" s="31"/>
      <c r="C427" s="214"/>
      <c r="D427" s="160" t="s">
        <v>1565</v>
      </c>
      <c r="E427" s="214"/>
      <c r="F427" s="200" t="s">
        <v>3007</v>
      </c>
      <c r="G427" s="214"/>
      <c r="H427" s="214"/>
      <c r="I427" s="214"/>
      <c r="J427" s="214"/>
      <c r="K427" s="214"/>
      <c r="L427" s="31"/>
      <c r="M427" s="162"/>
      <c r="N427" s="163"/>
      <c r="O427" s="56"/>
      <c r="P427" s="56"/>
      <c r="Q427" s="56"/>
      <c r="R427" s="56"/>
      <c r="S427" s="56"/>
      <c r="T427" s="57"/>
      <c r="U427" s="214"/>
      <c r="V427" s="214"/>
      <c r="W427" s="214"/>
      <c r="X427" s="214"/>
      <c r="Y427" s="214"/>
      <c r="Z427" s="214"/>
      <c r="AA427" s="214"/>
      <c r="AB427" s="214"/>
      <c r="AC427" s="214"/>
      <c r="AD427" s="214"/>
      <c r="AE427" s="214"/>
      <c r="AT427" s="18" t="s">
        <v>1565</v>
      </c>
      <c r="AU427" s="18" t="s">
        <v>18</v>
      </c>
    </row>
    <row r="428" spans="1:65" s="2" customFormat="1" ht="21.75" customHeight="1">
      <c r="A428" s="214"/>
      <c r="B428" s="147"/>
      <c r="C428" s="148" t="s">
        <v>495</v>
      </c>
      <c r="D428" s="148" t="s">
        <v>150</v>
      </c>
      <c r="E428" s="149" t="s">
        <v>537</v>
      </c>
      <c r="F428" s="150" t="s">
        <v>538</v>
      </c>
      <c r="G428" s="151" t="s">
        <v>1421</v>
      </c>
      <c r="H428" s="152">
        <v>518.5</v>
      </c>
      <c r="I428" s="153">
        <v>0</v>
      </c>
      <c r="J428" s="153">
        <f>ROUND(I428*H428,2)</f>
        <v>0</v>
      </c>
      <c r="K428" s="150" t="s">
        <v>1</v>
      </c>
      <c r="L428" s="31"/>
      <c r="M428" s="154" t="s">
        <v>1</v>
      </c>
      <c r="N428" s="155" t="s">
        <v>38</v>
      </c>
      <c r="O428" s="156">
        <v>0.51</v>
      </c>
      <c r="P428" s="156">
        <f>O428*H428</f>
        <v>264.435</v>
      </c>
      <c r="Q428" s="156">
        <v>1.58E-3</v>
      </c>
      <c r="R428" s="156">
        <f>Q428*H428</f>
        <v>0.81923000000000001</v>
      </c>
      <c r="S428" s="156">
        <v>0</v>
      </c>
      <c r="T428" s="157">
        <f>S428*H428</f>
        <v>0</v>
      </c>
      <c r="U428" s="214"/>
      <c r="V428" s="214"/>
      <c r="W428" s="214"/>
      <c r="X428" s="214"/>
      <c r="Y428" s="214"/>
      <c r="Z428" s="214"/>
      <c r="AA428" s="214"/>
      <c r="AB428" s="214"/>
      <c r="AC428" s="214"/>
      <c r="AD428" s="214"/>
      <c r="AE428" s="214"/>
      <c r="AR428" s="158" t="s">
        <v>155</v>
      </c>
      <c r="AT428" s="158" t="s">
        <v>150</v>
      </c>
      <c r="AU428" s="158" t="s">
        <v>18</v>
      </c>
      <c r="AY428" s="18" t="s">
        <v>148</v>
      </c>
      <c r="BE428" s="159">
        <f>IF(N428="základní",J428,0)</f>
        <v>0</v>
      </c>
      <c r="BF428" s="159">
        <f>IF(N428="snížená",J428,0)</f>
        <v>0</v>
      </c>
      <c r="BG428" s="159">
        <f>IF(N428="zákl. přenesená",J428,0)</f>
        <v>0</v>
      </c>
      <c r="BH428" s="159">
        <f>IF(N428="sníž. přenesená",J428,0)</f>
        <v>0</v>
      </c>
      <c r="BI428" s="159">
        <f>IF(N428="nulová",J428,0)</f>
        <v>0</v>
      </c>
      <c r="BJ428" s="18" t="s">
        <v>18</v>
      </c>
      <c r="BK428" s="159">
        <f>ROUND(I428*H428,2)</f>
        <v>0</v>
      </c>
      <c r="BL428" s="18" t="s">
        <v>155</v>
      </c>
      <c r="BM428" s="158" t="s">
        <v>3012</v>
      </c>
    </row>
    <row r="429" spans="1:65" s="2" customFormat="1" ht="19.5">
      <c r="A429" s="214"/>
      <c r="B429" s="31"/>
      <c r="C429" s="214"/>
      <c r="D429" s="160" t="s">
        <v>157</v>
      </c>
      <c r="E429" s="214"/>
      <c r="F429" s="161" t="s">
        <v>540</v>
      </c>
      <c r="G429" s="214"/>
      <c r="H429" s="214"/>
      <c r="I429" s="214"/>
      <c r="J429" s="214"/>
      <c r="K429" s="214"/>
      <c r="L429" s="31"/>
      <c r="M429" s="162"/>
      <c r="N429" s="163"/>
      <c r="O429" s="56"/>
      <c r="P429" s="56"/>
      <c r="Q429" s="56"/>
      <c r="R429" s="56"/>
      <c r="S429" s="56"/>
      <c r="T429" s="57"/>
      <c r="U429" s="214"/>
      <c r="V429" s="214"/>
      <c r="W429" s="214"/>
      <c r="X429" s="214"/>
      <c r="Y429" s="214"/>
      <c r="Z429" s="214"/>
      <c r="AA429" s="214"/>
      <c r="AB429" s="214"/>
      <c r="AC429" s="214"/>
      <c r="AD429" s="214"/>
      <c r="AE429" s="214"/>
      <c r="AT429" s="18" t="s">
        <v>157</v>
      </c>
      <c r="AU429" s="18" t="s">
        <v>18</v>
      </c>
    </row>
    <row r="430" spans="1:65" s="2" customFormat="1" ht="21.75" customHeight="1">
      <c r="A430" s="214"/>
      <c r="B430" s="147"/>
      <c r="C430" s="148" t="s">
        <v>500</v>
      </c>
      <c r="D430" s="148" t="s">
        <v>150</v>
      </c>
      <c r="E430" s="149" t="s">
        <v>3013</v>
      </c>
      <c r="F430" s="150" t="s">
        <v>3014</v>
      </c>
      <c r="G430" s="151" t="s">
        <v>235</v>
      </c>
      <c r="H430" s="152">
        <v>67</v>
      </c>
      <c r="I430" s="153">
        <v>0</v>
      </c>
      <c r="J430" s="153">
        <f>ROUND(I430*H430,2)</f>
        <v>0</v>
      </c>
      <c r="K430" s="150" t="s">
        <v>1</v>
      </c>
      <c r="L430" s="31"/>
      <c r="M430" s="154" t="s">
        <v>1</v>
      </c>
      <c r="N430" s="155" t="s">
        <v>38</v>
      </c>
      <c r="O430" s="156">
        <v>2.9249999999999998</v>
      </c>
      <c r="P430" s="156">
        <f>O430*H430</f>
        <v>195.97499999999999</v>
      </c>
      <c r="Q430" s="156">
        <v>2.4705E-3</v>
      </c>
      <c r="R430" s="156">
        <f>Q430*H430</f>
        <v>0.16552349999999999</v>
      </c>
      <c r="S430" s="156">
        <v>0</v>
      </c>
      <c r="T430" s="157">
        <f>S430*H430</f>
        <v>0</v>
      </c>
      <c r="U430" s="214"/>
      <c r="V430" s="214"/>
      <c r="W430" s="214"/>
      <c r="X430" s="214"/>
      <c r="Y430" s="214"/>
      <c r="Z430" s="214"/>
      <c r="AA430" s="214"/>
      <c r="AB430" s="214"/>
      <c r="AC430" s="214"/>
      <c r="AD430" s="214"/>
      <c r="AE430" s="214"/>
      <c r="AR430" s="158" t="s">
        <v>155</v>
      </c>
      <c r="AT430" s="158" t="s">
        <v>150</v>
      </c>
      <c r="AU430" s="158" t="s">
        <v>18</v>
      </c>
      <c r="AY430" s="18" t="s">
        <v>148</v>
      </c>
      <c r="BE430" s="159">
        <f>IF(N430="základní",J430,0)</f>
        <v>0</v>
      </c>
      <c r="BF430" s="159">
        <f>IF(N430="snížená",J430,0)</f>
        <v>0</v>
      </c>
      <c r="BG430" s="159">
        <f>IF(N430="zákl. přenesená",J430,0)</f>
        <v>0</v>
      </c>
      <c r="BH430" s="159">
        <f>IF(N430="sníž. přenesená",J430,0)</f>
        <v>0</v>
      </c>
      <c r="BI430" s="159">
        <f>IF(N430="nulová",J430,0)</f>
        <v>0</v>
      </c>
      <c r="BJ430" s="18" t="s">
        <v>18</v>
      </c>
      <c r="BK430" s="159">
        <f>ROUND(I430*H430,2)</f>
        <v>0</v>
      </c>
      <c r="BL430" s="18" t="s">
        <v>155</v>
      </c>
      <c r="BM430" s="158" t="s">
        <v>3015</v>
      </c>
    </row>
    <row r="431" spans="1:65" s="2" customFormat="1" ht="39">
      <c r="A431" s="214"/>
      <c r="B431" s="31"/>
      <c r="C431" s="214"/>
      <c r="D431" s="160" t="s">
        <v>157</v>
      </c>
      <c r="E431" s="214"/>
      <c r="F431" s="161" t="s">
        <v>3016</v>
      </c>
      <c r="G431" s="214"/>
      <c r="H431" s="214"/>
      <c r="I431" s="214"/>
      <c r="J431" s="214"/>
      <c r="K431" s="214"/>
      <c r="L431" s="31"/>
      <c r="M431" s="162"/>
      <c r="N431" s="163"/>
      <c r="O431" s="56"/>
      <c r="P431" s="56"/>
      <c r="Q431" s="56"/>
      <c r="R431" s="56"/>
      <c r="S431" s="56"/>
      <c r="T431" s="57"/>
      <c r="U431" s="214"/>
      <c r="V431" s="214"/>
      <c r="W431" s="214"/>
      <c r="X431" s="214"/>
      <c r="Y431" s="214"/>
      <c r="Z431" s="214"/>
      <c r="AA431" s="214"/>
      <c r="AB431" s="214"/>
      <c r="AC431" s="214"/>
      <c r="AD431" s="214"/>
      <c r="AE431" s="214"/>
      <c r="AT431" s="18" t="s">
        <v>157</v>
      </c>
      <c r="AU431" s="18" t="s">
        <v>18</v>
      </c>
    </row>
    <row r="432" spans="1:65" s="2" customFormat="1" ht="117">
      <c r="A432" s="214"/>
      <c r="B432" s="31"/>
      <c r="C432" s="214"/>
      <c r="D432" s="160" t="s">
        <v>1565</v>
      </c>
      <c r="E432" s="214"/>
      <c r="F432" s="200" t="s">
        <v>3017</v>
      </c>
      <c r="G432" s="214"/>
      <c r="H432" s="214"/>
      <c r="I432" s="214"/>
      <c r="J432" s="214"/>
      <c r="K432" s="214"/>
      <c r="L432" s="31"/>
      <c r="M432" s="162"/>
      <c r="N432" s="163"/>
      <c r="O432" s="56"/>
      <c r="P432" s="56"/>
      <c r="Q432" s="56"/>
      <c r="R432" s="56"/>
      <c r="S432" s="56"/>
      <c r="T432" s="57"/>
      <c r="U432" s="214"/>
      <c r="V432" s="214"/>
      <c r="W432" s="214"/>
      <c r="X432" s="214"/>
      <c r="Y432" s="214"/>
      <c r="Z432" s="214"/>
      <c r="AA432" s="214"/>
      <c r="AB432" s="214"/>
      <c r="AC432" s="214"/>
      <c r="AD432" s="214"/>
      <c r="AE432" s="214"/>
      <c r="AT432" s="18" t="s">
        <v>1565</v>
      </c>
      <c r="AU432" s="18" t="s">
        <v>18</v>
      </c>
    </row>
    <row r="433" spans="1:51" s="13" customFormat="1">
      <c r="B433" s="164"/>
      <c r="D433" s="160" t="s">
        <v>159</v>
      </c>
      <c r="E433" s="165" t="s">
        <v>1</v>
      </c>
      <c r="F433" s="166" t="s">
        <v>2896</v>
      </c>
      <c r="H433" s="165" t="s">
        <v>1</v>
      </c>
      <c r="L433" s="164"/>
      <c r="M433" s="167"/>
      <c r="N433" s="168"/>
      <c r="O433" s="168"/>
      <c r="P433" s="168"/>
      <c r="Q433" s="168"/>
      <c r="R433" s="168"/>
      <c r="S433" s="168"/>
      <c r="T433" s="169"/>
      <c r="AT433" s="165" t="s">
        <v>159</v>
      </c>
      <c r="AU433" s="165" t="s">
        <v>18</v>
      </c>
      <c r="AV433" s="13" t="s">
        <v>18</v>
      </c>
      <c r="AW433" s="13" t="s">
        <v>30</v>
      </c>
      <c r="AX433" s="13" t="s">
        <v>73</v>
      </c>
      <c r="AY433" s="165" t="s">
        <v>148</v>
      </c>
    </row>
    <row r="434" spans="1:51" s="14" customFormat="1">
      <c r="B434" s="170"/>
      <c r="D434" s="160" t="s">
        <v>159</v>
      </c>
      <c r="E434" s="171" t="s">
        <v>1</v>
      </c>
      <c r="F434" s="172" t="s">
        <v>3018</v>
      </c>
      <c r="H434" s="173">
        <v>6</v>
      </c>
      <c r="L434" s="170"/>
      <c r="M434" s="174"/>
      <c r="N434" s="175"/>
      <c r="O434" s="175"/>
      <c r="P434" s="175"/>
      <c r="Q434" s="175"/>
      <c r="R434" s="175"/>
      <c r="S434" s="175"/>
      <c r="T434" s="176"/>
      <c r="AT434" s="171" t="s">
        <v>159</v>
      </c>
      <c r="AU434" s="171" t="s">
        <v>18</v>
      </c>
      <c r="AV434" s="14" t="s">
        <v>81</v>
      </c>
      <c r="AW434" s="14" t="s">
        <v>30</v>
      </c>
      <c r="AX434" s="14" t="s">
        <v>73</v>
      </c>
      <c r="AY434" s="171" t="s">
        <v>148</v>
      </c>
    </row>
    <row r="435" spans="1:51" s="13" customFormat="1">
      <c r="B435" s="164"/>
      <c r="D435" s="160" t="s">
        <v>159</v>
      </c>
      <c r="E435" s="165" t="s">
        <v>1</v>
      </c>
      <c r="F435" s="166" t="s">
        <v>2899</v>
      </c>
      <c r="H435" s="165" t="s">
        <v>1</v>
      </c>
      <c r="L435" s="164"/>
      <c r="M435" s="167"/>
      <c r="N435" s="168"/>
      <c r="O435" s="168"/>
      <c r="P435" s="168"/>
      <c r="Q435" s="168"/>
      <c r="R435" s="168"/>
      <c r="S435" s="168"/>
      <c r="T435" s="169"/>
      <c r="AT435" s="165" t="s">
        <v>159</v>
      </c>
      <c r="AU435" s="165" t="s">
        <v>18</v>
      </c>
      <c r="AV435" s="13" t="s">
        <v>18</v>
      </c>
      <c r="AW435" s="13" t="s">
        <v>30</v>
      </c>
      <c r="AX435" s="13" t="s">
        <v>73</v>
      </c>
      <c r="AY435" s="165" t="s">
        <v>148</v>
      </c>
    </row>
    <row r="436" spans="1:51" s="14" customFormat="1">
      <c r="B436" s="170"/>
      <c r="D436" s="160" t="s">
        <v>159</v>
      </c>
      <c r="E436" s="171" t="s">
        <v>1</v>
      </c>
      <c r="F436" s="172" t="s">
        <v>2909</v>
      </c>
      <c r="H436" s="173">
        <v>18</v>
      </c>
      <c r="L436" s="170"/>
      <c r="M436" s="174"/>
      <c r="N436" s="175"/>
      <c r="O436" s="175"/>
      <c r="P436" s="175"/>
      <c r="Q436" s="175"/>
      <c r="R436" s="175"/>
      <c r="S436" s="175"/>
      <c r="T436" s="176"/>
      <c r="AT436" s="171" t="s">
        <v>159</v>
      </c>
      <c r="AU436" s="171" t="s">
        <v>18</v>
      </c>
      <c r="AV436" s="14" t="s">
        <v>81</v>
      </c>
      <c r="AW436" s="14" t="s">
        <v>30</v>
      </c>
      <c r="AX436" s="14" t="s">
        <v>73</v>
      </c>
      <c r="AY436" s="171" t="s">
        <v>148</v>
      </c>
    </row>
    <row r="437" spans="1:51" s="13" customFormat="1">
      <c r="B437" s="164"/>
      <c r="D437" s="160" t="s">
        <v>159</v>
      </c>
      <c r="E437" s="165" t="s">
        <v>1</v>
      </c>
      <c r="F437" s="166" t="s">
        <v>2902</v>
      </c>
      <c r="H437" s="165" t="s">
        <v>1</v>
      </c>
      <c r="L437" s="164"/>
      <c r="M437" s="167"/>
      <c r="N437" s="168"/>
      <c r="O437" s="168"/>
      <c r="P437" s="168"/>
      <c r="Q437" s="168"/>
      <c r="R437" s="168"/>
      <c r="S437" s="168"/>
      <c r="T437" s="169"/>
      <c r="AT437" s="165" t="s">
        <v>159</v>
      </c>
      <c r="AU437" s="165" t="s">
        <v>18</v>
      </c>
      <c r="AV437" s="13" t="s">
        <v>18</v>
      </c>
      <c r="AW437" s="13" t="s">
        <v>30</v>
      </c>
      <c r="AX437" s="13" t="s">
        <v>73</v>
      </c>
      <c r="AY437" s="165" t="s">
        <v>148</v>
      </c>
    </row>
    <row r="438" spans="1:51" s="14" customFormat="1">
      <c r="B438" s="170"/>
      <c r="D438" s="160" t="s">
        <v>159</v>
      </c>
      <c r="E438" s="171" t="s">
        <v>1</v>
      </c>
      <c r="F438" s="172" t="s">
        <v>2909</v>
      </c>
      <c r="H438" s="173">
        <v>18</v>
      </c>
      <c r="L438" s="170"/>
      <c r="M438" s="174"/>
      <c r="N438" s="175"/>
      <c r="O438" s="175"/>
      <c r="P438" s="175"/>
      <c r="Q438" s="175"/>
      <c r="R438" s="175"/>
      <c r="S438" s="175"/>
      <c r="T438" s="176"/>
      <c r="AT438" s="171" t="s">
        <v>159</v>
      </c>
      <c r="AU438" s="171" t="s">
        <v>18</v>
      </c>
      <c r="AV438" s="14" t="s">
        <v>81</v>
      </c>
      <c r="AW438" s="14" t="s">
        <v>30</v>
      </c>
      <c r="AX438" s="14" t="s">
        <v>73</v>
      </c>
      <c r="AY438" s="171" t="s">
        <v>148</v>
      </c>
    </row>
    <row r="439" spans="1:51" s="13" customFormat="1">
      <c r="B439" s="164"/>
      <c r="D439" s="160" t="s">
        <v>159</v>
      </c>
      <c r="E439" s="165" t="s">
        <v>1</v>
      </c>
      <c r="F439" s="166" t="s">
        <v>2904</v>
      </c>
      <c r="H439" s="165" t="s">
        <v>1</v>
      </c>
      <c r="L439" s="164"/>
      <c r="M439" s="167"/>
      <c r="N439" s="168"/>
      <c r="O439" s="168"/>
      <c r="P439" s="168"/>
      <c r="Q439" s="168"/>
      <c r="R439" s="168"/>
      <c r="S439" s="168"/>
      <c r="T439" s="169"/>
      <c r="AT439" s="165" t="s">
        <v>159</v>
      </c>
      <c r="AU439" s="165" t="s">
        <v>18</v>
      </c>
      <c r="AV439" s="13" t="s">
        <v>18</v>
      </c>
      <c r="AW439" s="13" t="s">
        <v>30</v>
      </c>
      <c r="AX439" s="13" t="s">
        <v>73</v>
      </c>
      <c r="AY439" s="165" t="s">
        <v>148</v>
      </c>
    </row>
    <row r="440" spans="1:51" s="14" customFormat="1">
      <c r="B440" s="170"/>
      <c r="D440" s="160" t="s">
        <v>159</v>
      </c>
      <c r="E440" s="171" t="s">
        <v>1</v>
      </c>
      <c r="F440" s="172" t="s">
        <v>2910</v>
      </c>
      <c r="H440" s="173">
        <v>25</v>
      </c>
      <c r="L440" s="170"/>
      <c r="M440" s="174"/>
      <c r="N440" s="175"/>
      <c r="O440" s="175"/>
      <c r="P440" s="175"/>
      <c r="Q440" s="175"/>
      <c r="R440" s="175"/>
      <c r="S440" s="175"/>
      <c r="T440" s="176"/>
      <c r="AT440" s="171" t="s">
        <v>159</v>
      </c>
      <c r="AU440" s="171" t="s">
        <v>18</v>
      </c>
      <c r="AV440" s="14" t="s">
        <v>81</v>
      </c>
      <c r="AW440" s="14" t="s">
        <v>30</v>
      </c>
      <c r="AX440" s="14" t="s">
        <v>73</v>
      </c>
      <c r="AY440" s="171" t="s">
        <v>148</v>
      </c>
    </row>
    <row r="441" spans="1:51" s="15" customFormat="1">
      <c r="B441" s="177"/>
      <c r="D441" s="160" t="s">
        <v>159</v>
      </c>
      <c r="E441" s="178" t="s">
        <v>1</v>
      </c>
      <c r="F441" s="179" t="s">
        <v>164</v>
      </c>
      <c r="H441" s="180">
        <v>67</v>
      </c>
      <c r="L441" s="177"/>
      <c r="M441" s="295"/>
      <c r="N441" s="296"/>
      <c r="O441" s="296"/>
      <c r="P441" s="296"/>
      <c r="Q441" s="296"/>
      <c r="R441" s="296"/>
      <c r="S441" s="296"/>
      <c r="T441" s="297"/>
      <c r="AT441" s="178" t="s">
        <v>159</v>
      </c>
      <c r="AU441" s="178" t="s">
        <v>18</v>
      </c>
      <c r="AV441" s="15" t="s">
        <v>155</v>
      </c>
      <c r="AW441" s="15" t="s">
        <v>30</v>
      </c>
      <c r="AX441" s="15" t="s">
        <v>18</v>
      </c>
      <c r="AY441" s="178" t="s">
        <v>148</v>
      </c>
    </row>
    <row r="442" spans="1:51" s="2" customFormat="1" ht="6.95" customHeight="1">
      <c r="A442" s="214"/>
      <c r="B442" s="45"/>
      <c r="C442" s="46"/>
      <c r="D442" s="46"/>
      <c r="E442" s="46"/>
      <c r="F442" s="46"/>
      <c r="G442" s="46"/>
      <c r="H442" s="46"/>
      <c r="I442" s="46"/>
      <c r="J442" s="46"/>
      <c r="K442" s="46"/>
      <c r="L442" s="31"/>
      <c r="M442" s="214"/>
      <c r="O442" s="214"/>
      <c r="P442" s="214"/>
      <c r="Q442" s="214"/>
      <c r="R442" s="214"/>
      <c r="S442" s="214"/>
      <c r="T442" s="214"/>
      <c r="U442" s="214"/>
      <c r="V442" s="214"/>
      <c r="W442" s="214"/>
      <c r="X442" s="214"/>
      <c r="Y442" s="214"/>
      <c r="Z442" s="214"/>
      <c r="AA442" s="214"/>
      <c r="AB442" s="214"/>
      <c r="AC442" s="214"/>
      <c r="AD442" s="214"/>
      <c r="AE442" s="214"/>
    </row>
  </sheetData>
  <autoFilter ref="C128:K441"/>
  <mergeCells count="9">
    <mergeCell ref="E87:H87"/>
    <mergeCell ref="E119:H119"/>
    <mergeCell ref="E121:H12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sheetPr>
    <pageSetUpPr fitToPage="1"/>
  </sheetPr>
  <dimension ref="A1:BM552"/>
  <sheetViews>
    <sheetView showGridLines="0" workbookViewId="0">
      <selection activeCell="I556" sqref="I556"/>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85</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114</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116</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ROUND(J131,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ROUND((SUM(BE131:BE551)),  2)</f>
        <v>0</v>
      </c>
      <c r="G35" s="30"/>
      <c r="H35" s="30"/>
      <c r="I35" s="105">
        <v>0.21</v>
      </c>
      <c r="J35" s="104">
        <f>ROUND(((SUM(BE131:BE551))*I35),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ROUND((SUM(BF131:BF551)),  2)</f>
        <v>0</v>
      </c>
      <c r="G36" s="30"/>
      <c r="H36" s="30"/>
      <c r="I36" s="105">
        <v>0.15</v>
      </c>
      <c r="J36" s="104">
        <f>ROUND(((SUM(BF131:BF551))*I36),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ROUND((SUM(BG131:BG551)),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ROUND((SUM(BH131:BH551)),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ROUND((SUM(BI131:BI551)),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114</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001 - most ev. km 6,067</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J131</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122</v>
      </c>
      <c r="E99" s="119"/>
      <c r="F99" s="119"/>
      <c r="G99" s="119"/>
      <c r="H99" s="119"/>
      <c r="I99" s="119"/>
      <c r="J99" s="120">
        <f>J132</f>
        <v>0</v>
      </c>
      <c r="L99" s="117"/>
    </row>
    <row r="100" spans="1:47" s="10" customFormat="1" ht="19.899999999999999" customHeight="1">
      <c r="B100" s="121"/>
      <c r="D100" s="122" t="s">
        <v>123</v>
      </c>
      <c r="E100" s="123"/>
      <c r="F100" s="123"/>
      <c r="G100" s="123"/>
      <c r="H100" s="123"/>
      <c r="I100" s="123"/>
      <c r="J100" s="124">
        <f>J133</f>
        <v>0</v>
      </c>
      <c r="L100" s="121"/>
    </row>
    <row r="101" spans="1:47" s="10" customFormat="1" ht="19.899999999999999" customHeight="1">
      <c r="B101" s="121"/>
      <c r="D101" s="122" t="s">
        <v>124</v>
      </c>
      <c r="E101" s="123"/>
      <c r="F101" s="123"/>
      <c r="G101" s="123"/>
      <c r="H101" s="123"/>
      <c r="I101" s="123"/>
      <c r="J101" s="124">
        <f>J205</f>
        <v>0</v>
      </c>
      <c r="L101" s="121"/>
    </row>
    <row r="102" spans="1:47" s="10" customFormat="1" ht="19.899999999999999" customHeight="1">
      <c r="B102" s="121"/>
      <c r="D102" s="122" t="s">
        <v>125</v>
      </c>
      <c r="E102" s="123"/>
      <c r="F102" s="123"/>
      <c r="G102" s="123"/>
      <c r="H102" s="123"/>
      <c r="I102" s="123"/>
      <c r="J102" s="124">
        <f>J230</f>
        <v>0</v>
      </c>
      <c r="L102" s="121"/>
    </row>
    <row r="103" spans="1:47" s="10" customFormat="1" ht="19.899999999999999" customHeight="1">
      <c r="B103" s="121"/>
      <c r="D103" s="122" t="s">
        <v>126</v>
      </c>
      <c r="E103" s="123"/>
      <c r="F103" s="123"/>
      <c r="G103" s="123"/>
      <c r="H103" s="123"/>
      <c r="I103" s="123"/>
      <c r="J103" s="124">
        <f>J253</f>
        <v>0</v>
      </c>
      <c r="L103" s="121"/>
    </row>
    <row r="104" spans="1:47" s="10" customFormat="1" ht="19.899999999999999" customHeight="1">
      <c r="B104" s="121"/>
      <c r="D104" s="122" t="s">
        <v>127</v>
      </c>
      <c r="E104" s="123"/>
      <c r="F104" s="123"/>
      <c r="G104" s="123"/>
      <c r="H104" s="123"/>
      <c r="I104" s="123"/>
      <c r="J104" s="124">
        <f>J282</f>
        <v>0</v>
      </c>
      <c r="L104" s="121"/>
    </row>
    <row r="105" spans="1:47" s="10" customFormat="1" ht="19.899999999999999" customHeight="1">
      <c r="B105" s="121"/>
      <c r="D105" s="122" t="s">
        <v>128</v>
      </c>
      <c r="E105" s="123"/>
      <c r="F105" s="123"/>
      <c r="G105" s="123"/>
      <c r="H105" s="123"/>
      <c r="I105" s="123"/>
      <c r="J105" s="124">
        <f>J296</f>
        <v>0</v>
      </c>
      <c r="L105" s="121"/>
    </row>
    <row r="106" spans="1:47" s="10" customFormat="1" ht="19.899999999999999" customHeight="1">
      <c r="B106" s="121"/>
      <c r="D106" s="122" t="s">
        <v>129</v>
      </c>
      <c r="E106" s="123"/>
      <c r="F106" s="123"/>
      <c r="G106" s="123"/>
      <c r="H106" s="123"/>
      <c r="I106" s="123"/>
      <c r="J106" s="124">
        <f>J517</f>
        <v>0</v>
      </c>
      <c r="L106" s="121"/>
    </row>
    <row r="107" spans="1:47" s="10" customFormat="1" ht="19.899999999999999" customHeight="1">
      <c r="B107" s="121"/>
      <c r="D107" s="122" t="s">
        <v>130</v>
      </c>
      <c r="E107" s="123"/>
      <c r="F107" s="123"/>
      <c r="G107" s="123"/>
      <c r="H107" s="123"/>
      <c r="I107" s="123"/>
      <c r="J107" s="124">
        <f>J531</f>
        <v>0</v>
      </c>
      <c r="L107" s="121"/>
    </row>
    <row r="108" spans="1:47" s="9" customFormat="1" ht="24.95" customHeight="1">
      <c r="B108" s="117"/>
      <c r="D108" s="118" t="s">
        <v>131</v>
      </c>
      <c r="E108" s="119"/>
      <c r="F108" s="119"/>
      <c r="G108" s="119"/>
      <c r="H108" s="119"/>
      <c r="I108" s="119"/>
      <c r="J108" s="120">
        <f>J536</f>
        <v>0</v>
      </c>
      <c r="L108" s="117"/>
    </row>
    <row r="109" spans="1:47" s="10" customFormat="1" ht="19.899999999999999" customHeight="1">
      <c r="B109" s="121"/>
      <c r="D109" s="122" t="s">
        <v>132</v>
      </c>
      <c r="E109" s="123"/>
      <c r="F109" s="123"/>
      <c r="G109" s="123"/>
      <c r="H109" s="123"/>
      <c r="I109" s="123"/>
      <c r="J109" s="124">
        <f>J537</f>
        <v>0</v>
      </c>
      <c r="L109" s="121"/>
    </row>
    <row r="110" spans="1:47" s="2" customFormat="1" ht="21.7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6.95" customHeight="1">
      <c r="A111" s="30"/>
      <c r="B111" s="45"/>
      <c r="C111" s="46"/>
      <c r="D111" s="46"/>
      <c r="E111" s="46"/>
      <c r="F111" s="46"/>
      <c r="G111" s="46"/>
      <c r="H111" s="46"/>
      <c r="I111" s="46"/>
      <c r="J111" s="46"/>
      <c r="K111" s="46"/>
      <c r="L111" s="40"/>
      <c r="S111" s="30"/>
      <c r="T111" s="30"/>
      <c r="U111" s="30"/>
      <c r="V111" s="30"/>
      <c r="W111" s="30"/>
      <c r="X111" s="30"/>
      <c r="Y111" s="30"/>
      <c r="Z111" s="30"/>
      <c r="AA111" s="30"/>
      <c r="AB111" s="30"/>
      <c r="AC111" s="30"/>
      <c r="AD111" s="30"/>
      <c r="AE111" s="30"/>
    </row>
    <row r="115" spans="1:31" s="2" customFormat="1" ht="6.95" customHeight="1">
      <c r="A115" s="30"/>
      <c r="B115" s="47"/>
      <c r="C115" s="48"/>
      <c r="D115" s="48"/>
      <c r="E115" s="48"/>
      <c r="F115" s="48"/>
      <c r="G115" s="48"/>
      <c r="H115" s="48"/>
      <c r="I115" s="48"/>
      <c r="J115" s="48"/>
      <c r="K115" s="48"/>
      <c r="L115" s="40"/>
      <c r="S115" s="30"/>
      <c r="T115" s="30"/>
      <c r="U115" s="30"/>
      <c r="V115" s="30"/>
      <c r="W115" s="30"/>
      <c r="X115" s="30"/>
      <c r="Y115" s="30"/>
      <c r="Z115" s="30"/>
      <c r="AA115" s="30"/>
      <c r="AB115" s="30"/>
      <c r="AC115" s="30"/>
      <c r="AD115" s="30"/>
      <c r="AE115" s="30"/>
    </row>
    <row r="116" spans="1:31" s="2" customFormat="1" ht="24.95" customHeight="1">
      <c r="A116" s="30"/>
      <c r="B116" s="31"/>
      <c r="C116" s="22" t="s">
        <v>133</v>
      </c>
      <c r="D116" s="30"/>
      <c r="E116" s="30"/>
      <c r="F116" s="30"/>
      <c r="G116" s="30"/>
      <c r="H116" s="30"/>
      <c r="I116" s="30"/>
      <c r="J116" s="30"/>
      <c r="K116" s="30"/>
      <c r="L116" s="40"/>
      <c r="S116" s="30"/>
      <c r="T116" s="30"/>
      <c r="U116" s="30"/>
      <c r="V116" s="30"/>
      <c r="W116" s="30"/>
      <c r="X116" s="30"/>
      <c r="Y116" s="30"/>
      <c r="Z116" s="30"/>
      <c r="AA116" s="30"/>
      <c r="AB116" s="30"/>
      <c r="AC116" s="30"/>
      <c r="AD116" s="30"/>
      <c r="AE116" s="30"/>
    </row>
    <row r="117" spans="1:31"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31" s="2" customFormat="1" ht="12" customHeight="1">
      <c r="A118" s="30"/>
      <c r="B118" s="31"/>
      <c r="C118" s="27" t="s">
        <v>14</v>
      </c>
      <c r="D118" s="30"/>
      <c r="E118" s="30"/>
      <c r="F118" s="30"/>
      <c r="G118" s="30"/>
      <c r="H118" s="30"/>
      <c r="I118" s="30"/>
      <c r="J118" s="30"/>
      <c r="K118" s="30"/>
      <c r="L118" s="40"/>
      <c r="S118" s="30"/>
      <c r="T118" s="30"/>
      <c r="U118" s="30"/>
      <c r="V118" s="30"/>
      <c r="W118" s="30"/>
      <c r="X118" s="30"/>
      <c r="Y118" s="30"/>
      <c r="Z118" s="30"/>
      <c r="AA118" s="30"/>
      <c r="AB118" s="30"/>
      <c r="AC118" s="30"/>
      <c r="AD118" s="30"/>
      <c r="AE118" s="30"/>
    </row>
    <row r="119" spans="1:31" s="2" customFormat="1" ht="16.5" customHeight="1">
      <c r="A119" s="30"/>
      <c r="B119" s="31"/>
      <c r="C119" s="30"/>
      <c r="D119" s="30"/>
      <c r="E119" s="476" t="str">
        <f>E7</f>
        <v>Oprava traťového úseku na trati 185 Horažďovice - Žichovice</v>
      </c>
      <c r="F119" s="477"/>
      <c r="G119" s="477"/>
      <c r="H119" s="477"/>
      <c r="I119" s="30"/>
      <c r="J119" s="30"/>
      <c r="K119" s="30"/>
      <c r="L119" s="40"/>
      <c r="S119" s="30"/>
      <c r="T119" s="30"/>
      <c r="U119" s="30"/>
      <c r="V119" s="30"/>
      <c r="W119" s="30"/>
      <c r="X119" s="30"/>
      <c r="Y119" s="30"/>
      <c r="Z119" s="30"/>
      <c r="AA119" s="30"/>
      <c r="AB119" s="30"/>
      <c r="AC119" s="30"/>
      <c r="AD119" s="30"/>
      <c r="AE119" s="30"/>
    </row>
    <row r="120" spans="1:31" s="1" customFormat="1" ht="12" customHeight="1">
      <c r="B120" s="21"/>
      <c r="C120" s="27" t="s">
        <v>113</v>
      </c>
      <c r="L120" s="21"/>
    </row>
    <row r="121" spans="1:31" s="2" customFormat="1" ht="16.5" customHeight="1">
      <c r="A121" s="30"/>
      <c r="B121" s="31"/>
      <c r="C121" s="30"/>
      <c r="D121" s="30"/>
      <c r="E121" s="476" t="s">
        <v>114</v>
      </c>
      <c r="F121" s="475"/>
      <c r="G121" s="475"/>
      <c r="H121" s="475"/>
      <c r="I121" s="30"/>
      <c r="J121" s="30"/>
      <c r="K121" s="30"/>
      <c r="L121" s="40"/>
      <c r="S121" s="30"/>
      <c r="T121" s="30"/>
      <c r="U121" s="30"/>
      <c r="V121" s="30"/>
      <c r="W121" s="30"/>
      <c r="X121" s="30"/>
      <c r="Y121" s="30"/>
      <c r="Z121" s="30"/>
      <c r="AA121" s="30"/>
      <c r="AB121" s="30"/>
      <c r="AC121" s="30"/>
      <c r="AD121" s="30"/>
      <c r="AE121" s="30"/>
    </row>
    <row r="122" spans="1:31" s="2" customFormat="1" ht="12" customHeight="1">
      <c r="A122" s="30"/>
      <c r="B122" s="31"/>
      <c r="C122" s="27" t="s">
        <v>115</v>
      </c>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31" s="2" customFormat="1" ht="16.5" customHeight="1">
      <c r="A123" s="30"/>
      <c r="B123" s="31"/>
      <c r="C123" s="30"/>
      <c r="D123" s="30"/>
      <c r="E123" s="432" t="str">
        <f>E11</f>
        <v>001 - most ev. km 6,067</v>
      </c>
      <c r="F123" s="475"/>
      <c r="G123" s="475"/>
      <c r="H123" s="475"/>
      <c r="I123" s="30"/>
      <c r="J123" s="30"/>
      <c r="K123" s="30"/>
      <c r="L123" s="40"/>
      <c r="S123" s="30"/>
      <c r="T123" s="30"/>
      <c r="U123" s="30"/>
      <c r="V123" s="30"/>
      <c r="W123" s="30"/>
      <c r="X123" s="30"/>
      <c r="Y123" s="30"/>
      <c r="Z123" s="30"/>
      <c r="AA123" s="30"/>
      <c r="AB123" s="30"/>
      <c r="AC123" s="30"/>
      <c r="AD123" s="30"/>
      <c r="AE123" s="30"/>
    </row>
    <row r="124" spans="1:31" s="2" customFormat="1" ht="6.95" customHeight="1">
      <c r="A124" s="30"/>
      <c r="B124" s="31"/>
      <c r="C124" s="30"/>
      <c r="D124" s="30"/>
      <c r="E124" s="30"/>
      <c r="F124" s="30"/>
      <c r="G124" s="30"/>
      <c r="H124" s="30"/>
      <c r="I124" s="30"/>
      <c r="J124" s="30"/>
      <c r="K124" s="30"/>
      <c r="L124" s="40"/>
      <c r="S124" s="30"/>
      <c r="T124" s="30"/>
      <c r="U124" s="30"/>
      <c r="V124" s="30"/>
      <c r="W124" s="30"/>
      <c r="X124" s="30"/>
      <c r="Y124" s="30"/>
      <c r="Z124" s="30"/>
      <c r="AA124" s="30"/>
      <c r="AB124" s="30"/>
      <c r="AC124" s="30"/>
      <c r="AD124" s="30"/>
      <c r="AE124" s="30"/>
    </row>
    <row r="125" spans="1:31" s="2" customFormat="1" ht="12" customHeight="1">
      <c r="A125" s="30"/>
      <c r="B125" s="31"/>
      <c r="C125" s="27" t="s">
        <v>19</v>
      </c>
      <c r="D125" s="30"/>
      <c r="E125" s="30"/>
      <c r="F125" s="25" t="str">
        <f>F14</f>
        <v xml:space="preserve"> </v>
      </c>
      <c r="G125" s="30"/>
      <c r="H125" s="30"/>
      <c r="I125" s="27" t="s">
        <v>21</v>
      </c>
      <c r="J125" s="53" t="str">
        <f>IF(J14="","",J14)</f>
        <v>26. 6. 2020</v>
      </c>
      <c r="K125" s="30"/>
      <c r="L125" s="40"/>
      <c r="S125" s="30"/>
      <c r="T125" s="30"/>
      <c r="U125" s="30"/>
      <c r="V125" s="30"/>
      <c r="W125" s="30"/>
      <c r="X125" s="30"/>
      <c r="Y125" s="30"/>
      <c r="Z125" s="30"/>
      <c r="AA125" s="30"/>
      <c r="AB125" s="30"/>
      <c r="AC125" s="30"/>
      <c r="AD125" s="30"/>
      <c r="AE125" s="30"/>
    </row>
    <row r="126" spans="1:31" s="2" customFormat="1" ht="6.95" customHeight="1">
      <c r="A126" s="30"/>
      <c r="B126" s="31"/>
      <c r="C126" s="30"/>
      <c r="D126" s="30"/>
      <c r="E126" s="30"/>
      <c r="F126" s="30"/>
      <c r="G126" s="30"/>
      <c r="H126" s="30"/>
      <c r="I126" s="30"/>
      <c r="J126" s="30"/>
      <c r="K126" s="30"/>
      <c r="L126" s="40"/>
      <c r="S126" s="30"/>
      <c r="T126" s="30"/>
      <c r="U126" s="30"/>
      <c r="V126" s="30"/>
      <c r="W126" s="30"/>
      <c r="X126" s="30"/>
      <c r="Y126" s="30"/>
      <c r="Z126" s="30"/>
      <c r="AA126" s="30"/>
      <c r="AB126" s="30"/>
      <c r="AC126" s="30"/>
      <c r="AD126" s="30"/>
      <c r="AE126" s="30"/>
    </row>
    <row r="127" spans="1:31" s="2" customFormat="1" ht="15.2" customHeight="1">
      <c r="A127" s="30"/>
      <c r="B127" s="31"/>
      <c r="C127" s="27" t="s">
        <v>25</v>
      </c>
      <c r="D127" s="30"/>
      <c r="E127" s="30"/>
      <c r="F127" s="25" t="str">
        <f>E17</f>
        <v xml:space="preserve"> </v>
      </c>
      <c r="G127" s="30"/>
      <c r="H127" s="30"/>
      <c r="I127" s="27" t="s">
        <v>29</v>
      </c>
      <c r="J127" s="28" t="str">
        <f>E23</f>
        <v xml:space="preserve"> </v>
      </c>
      <c r="K127" s="30"/>
      <c r="L127" s="40"/>
      <c r="S127" s="30"/>
      <c r="T127" s="30"/>
      <c r="U127" s="30"/>
      <c r="V127" s="30"/>
      <c r="W127" s="30"/>
      <c r="X127" s="30"/>
      <c r="Y127" s="30"/>
      <c r="Z127" s="30"/>
      <c r="AA127" s="30"/>
      <c r="AB127" s="30"/>
      <c r="AC127" s="30"/>
      <c r="AD127" s="30"/>
      <c r="AE127" s="30"/>
    </row>
    <row r="128" spans="1:31" s="2" customFormat="1" ht="15.2" customHeight="1">
      <c r="A128" s="30"/>
      <c r="B128" s="31"/>
      <c r="C128" s="27" t="s">
        <v>28</v>
      </c>
      <c r="D128" s="30"/>
      <c r="E128" s="30"/>
      <c r="F128" s="25" t="str">
        <f>IF(E20="","",E20)</f>
        <v xml:space="preserve"> </v>
      </c>
      <c r="G128" s="30"/>
      <c r="H128" s="30"/>
      <c r="I128" s="27" t="s">
        <v>31</v>
      </c>
      <c r="J128" s="28" t="str">
        <f>E26</f>
        <v xml:space="preserve"> </v>
      </c>
      <c r="K128" s="30"/>
      <c r="L128" s="40"/>
      <c r="S128" s="30"/>
      <c r="T128" s="30"/>
      <c r="U128" s="30"/>
      <c r="V128" s="30"/>
      <c r="W128" s="30"/>
      <c r="X128" s="30"/>
      <c r="Y128" s="30"/>
      <c r="Z128" s="30"/>
      <c r="AA128" s="30"/>
      <c r="AB128" s="30"/>
      <c r="AC128" s="30"/>
      <c r="AD128" s="30"/>
      <c r="AE128" s="30"/>
    </row>
    <row r="129" spans="1:65" s="2" customFormat="1" ht="10.35" customHeight="1">
      <c r="A129" s="30"/>
      <c r="B129" s="31"/>
      <c r="C129" s="30"/>
      <c r="D129" s="30"/>
      <c r="E129" s="30"/>
      <c r="F129" s="30"/>
      <c r="G129" s="30"/>
      <c r="H129" s="30"/>
      <c r="I129" s="30"/>
      <c r="J129" s="30"/>
      <c r="K129" s="30"/>
      <c r="L129" s="40"/>
      <c r="S129" s="30"/>
      <c r="T129" s="30"/>
      <c r="U129" s="30"/>
      <c r="V129" s="30"/>
      <c r="W129" s="30"/>
      <c r="X129" s="30"/>
      <c r="Y129" s="30"/>
      <c r="Z129" s="30"/>
      <c r="AA129" s="30"/>
      <c r="AB129" s="30"/>
      <c r="AC129" s="30"/>
      <c r="AD129" s="30"/>
      <c r="AE129" s="30"/>
    </row>
    <row r="130" spans="1:65" s="11" customFormat="1" ht="29.25" customHeight="1">
      <c r="A130" s="125"/>
      <c r="B130" s="126"/>
      <c r="C130" s="127" t="s">
        <v>134</v>
      </c>
      <c r="D130" s="128" t="s">
        <v>58</v>
      </c>
      <c r="E130" s="128" t="s">
        <v>54</v>
      </c>
      <c r="F130" s="128" t="s">
        <v>55</v>
      </c>
      <c r="G130" s="128" t="s">
        <v>135</v>
      </c>
      <c r="H130" s="128" t="s">
        <v>136</v>
      </c>
      <c r="I130" s="128" t="s">
        <v>137</v>
      </c>
      <c r="J130" s="128" t="s">
        <v>119</v>
      </c>
      <c r="K130" s="129" t="s">
        <v>138</v>
      </c>
      <c r="L130" s="130"/>
      <c r="M130" s="60" t="s">
        <v>1</v>
      </c>
      <c r="N130" s="61" t="s">
        <v>37</v>
      </c>
      <c r="O130" s="61" t="s">
        <v>139</v>
      </c>
      <c r="P130" s="61" t="s">
        <v>140</v>
      </c>
      <c r="Q130" s="61" t="s">
        <v>141</v>
      </c>
      <c r="R130" s="61" t="s">
        <v>142</v>
      </c>
      <c r="S130" s="61" t="s">
        <v>143</v>
      </c>
      <c r="T130" s="62" t="s">
        <v>144</v>
      </c>
      <c r="U130" s="125"/>
      <c r="V130" s="125"/>
      <c r="W130" s="125"/>
      <c r="X130" s="125"/>
      <c r="Y130" s="125"/>
      <c r="Z130" s="125"/>
      <c r="AA130" s="125"/>
      <c r="AB130" s="125"/>
      <c r="AC130" s="125"/>
      <c r="AD130" s="125"/>
      <c r="AE130" s="125"/>
    </row>
    <row r="131" spans="1:65" s="2" customFormat="1" ht="22.9" customHeight="1">
      <c r="A131" s="30"/>
      <c r="B131" s="31"/>
      <c r="C131" s="67" t="s">
        <v>145</v>
      </c>
      <c r="D131" s="30"/>
      <c r="E131" s="30"/>
      <c r="F131" s="30"/>
      <c r="G131" s="30"/>
      <c r="H131" s="30"/>
      <c r="I131" s="30"/>
      <c r="J131" s="131">
        <f>BK131</f>
        <v>0</v>
      </c>
      <c r="K131" s="30"/>
      <c r="L131" s="31"/>
      <c r="M131" s="63"/>
      <c r="N131" s="54"/>
      <c r="O131" s="64"/>
      <c r="P131" s="132">
        <f>P132+P536</f>
        <v>1652.2224490000001</v>
      </c>
      <c r="Q131" s="64"/>
      <c r="R131" s="132">
        <f>R132+R536</f>
        <v>300.41473393588637</v>
      </c>
      <c r="S131" s="64"/>
      <c r="T131" s="133">
        <f>T132+T536</f>
        <v>10.591074200000001</v>
      </c>
      <c r="U131" s="30"/>
      <c r="V131" s="30"/>
      <c r="W131" s="30"/>
      <c r="X131" s="30"/>
      <c r="Y131" s="30"/>
      <c r="Z131" s="30"/>
      <c r="AA131" s="30"/>
      <c r="AB131" s="30"/>
      <c r="AC131" s="30"/>
      <c r="AD131" s="30"/>
      <c r="AE131" s="30"/>
      <c r="AT131" s="18" t="s">
        <v>72</v>
      </c>
      <c r="AU131" s="18" t="s">
        <v>121</v>
      </c>
      <c r="BK131" s="134">
        <f>BK132+BK536</f>
        <v>0</v>
      </c>
    </row>
    <row r="132" spans="1:65" s="12" customFormat="1" ht="25.9" customHeight="1">
      <c r="B132" s="135"/>
      <c r="D132" s="136" t="s">
        <v>72</v>
      </c>
      <c r="E132" s="137" t="s">
        <v>146</v>
      </c>
      <c r="F132" s="137" t="s">
        <v>147</v>
      </c>
      <c r="J132" s="138">
        <f>BK132</f>
        <v>0</v>
      </c>
      <c r="L132" s="135"/>
      <c r="M132" s="139"/>
      <c r="N132" s="140"/>
      <c r="O132" s="140"/>
      <c r="P132" s="141">
        <f>P133+P205+P230+P253+P282+P296+P517+P531</f>
        <v>1652.2224490000001</v>
      </c>
      <c r="Q132" s="140"/>
      <c r="R132" s="141">
        <f>R133+R205+R230+R253+R282+R296+R517+R531</f>
        <v>300.41473393588637</v>
      </c>
      <c r="S132" s="140"/>
      <c r="T132" s="142">
        <f>T133+T205+T230+T253+T282+T296+T517+T531</f>
        <v>10.591074200000001</v>
      </c>
      <c r="AR132" s="136" t="s">
        <v>18</v>
      </c>
      <c r="AT132" s="143" t="s">
        <v>72</v>
      </c>
      <c r="AU132" s="143" t="s">
        <v>73</v>
      </c>
      <c r="AY132" s="136" t="s">
        <v>148</v>
      </c>
      <c r="BK132" s="144">
        <f>BK133+BK205+BK230+BK253+BK282+BK296+BK517+BK531</f>
        <v>0</v>
      </c>
    </row>
    <row r="133" spans="1:65" s="12" customFormat="1" ht="22.9" customHeight="1">
      <c r="B133" s="135"/>
      <c r="D133" s="136" t="s">
        <v>72</v>
      </c>
      <c r="E133" s="145" t="s">
        <v>18</v>
      </c>
      <c r="F133" s="145" t="s">
        <v>149</v>
      </c>
      <c r="J133" s="146">
        <f>BK133</f>
        <v>0</v>
      </c>
      <c r="L133" s="135"/>
      <c r="M133" s="139"/>
      <c r="N133" s="140"/>
      <c r="O133" s="140"/>
      <c r="P133" s="141">
        <f>SUM(P134:P204)</f>
        <v>267.19323200000002</v>
      </c>
      <c r="Q133" s="140"/>
      <c r="R133" s="141">
        <f>SUM(R134:R204)</f>
        <v>175.93522050000001</v>
      </c>
      <c r="S133" s="140"/>
      <c r="T133" s="142">
        <f>SUM(T134:T204)</f>
        <v>0</v>
      </c>
      <c r="AR133" s="136" t="s">
        <v>18</v>
      </c>
      <c r="AT133" s="143" t="s">
        <v>72</v>
      </c>
      <c r="AU133" s="143" t="s">
        <v>18</v>
      </c>
      <c r="AY133" s="136" t="s">
        <v>148</v>
      </c>
      <c r="BK133" s="144">
        <f>SUM(BK134:BK204)</f>
        <v>0</v>
      </c>
    </row>
    <row r="134" spans="1:65" s="2" customFormat="1" ht="33" customHeight="1">
      <c r="A134" s="30"/>
      <c r="B134" s="147"/>
      <c r="C134" s="148" t="s">
        <v>18</v>
      </c>
      <c r="D134" s="148" t="s">
        <v>150</v>
      </c>
      <c r="E134" s="149" t="s">
        <v>151</v>
      </c>
      <c r="F134" s="150" t="s">
        <v>152</v>
      </c>
      <c r="G134" s="151" t="s">
        <v>153</v>
      </c>
      <c r="H134" s="152">
        <v>138</v>
      </c>
      <c r="I134" s="153">
        <v>0</v>
      </c>
      <c r="J134" s="153">
        <f>ROUND(I134*H134,2)</f>
        <v>0</v>
      </c>
      <c r="K134" s="150" t="s">
        <v>154</v>
      </c>
      <c r="L134" s="31"/>
      <c r="M134" s="154" t="s">
        <v>1</v>
      </c>
      <c r="N134" s="155" t="s">
        <v>38</v>
      </c>
      <c r="O134" s="156">
        <v>0.13900000000000001</v>
      </c>
      <c r="P134" s="156">
        <f>O134*H134</f>
        <v>19.182000000000002</v>
      </c>
      <c r="Q134" s="156">
        <v>0</v>
      </c>
      <c r="R134" s="156">
        <f>Q134*H134</f>
        <v>0</v>
      </c>
      <c r="S134" s="156">
        <v>0</v>
      </c>
      <c r="T134" s="157">
        <f>S134*H134</f>
        <v>0</v>
      </c>
      <c r="U134" s="30"/>
      <c r="V134" s="30"/>
      <c r="W134" s="30"/>
      <c r="X134" s="30"/>
      <c r="Y134" s="30"/>
      <c r="Z134" s="30"/>
      <c r="AA134" s="30"/>
      <c r="AB134" s="30"/>
      <c r="AC134" s="30"/>
      <c r="AD134" s="30"/>
      <c r="AE134" s="30"/>
      <c r="AR134" s="158" t="s">
        <v>155</v>
      </c>
      <c r="AT134" s="158" t="s">
        <v>150</v>
      </c>
      <c r="AU134" s="158" t="s">
        <v>81</v>
      </c>
      <c r="AY134" s="18" t="s">
        <v>148</v>
      </c>
      <c r="BE134" s="159">
        <f>IF(N134="základní",J134,0)</f>
        <v>0</v>
      </c>
      <c r="BF134" s="159">
        <f>IF(N134="snížená",J134,0)</f>
        <v>0</v>
      </c>
      <c r="BG134" s="159">
        <f>IF(N134="zákl. přenesená",J134,0)</f>
        <v>0</v>
      </c>
      <c r="BH134" s="159">
        <f>IF(N134="sníž. přenesená",J134,0)</f>
        <v>0</v>
      </c>
      <c r="BI134" s="159">
        <f>IF(N134="nulová",J134,0)</f>
        <v>0</v>
      </c>
      <c r="BJ134" s="18" t="s">
        <v>18</v>
      </c>
      <c r="BK134" s="159">
        <f>ROUND(I134*H134,2)</f>
        <v>0</v>
      </c>
      <c r="BL134" s="18" t="s">
        <v>155</v>
      </c>
      <c r="BM134" s="158" t="s">
        <v>156</v>
      </c>
    </row>
    <row r="135" spans="1:65" s="2" customFormat="1" ht="29.25">
      <c r="A135" s="30"/>
      <c r="B135" s="31"/>
      <c r="C135" s="30"/>
      <c r="D135" s="160" t="s">
        <v>157</v>
      </c>
      <c r="E135" s="30"/>
      <c r="F135" s="161" t="s">
        <v>158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157</v>
      </c>
      <c r="AU135" s="18" t="s">
        <v>81</v>
      </c>
    </row>
    <row r="136" spans="1:65" s="13" customFormat="1">
      <c r="B136" s="164"/>
      <c r="D136" s="160" t="s">
        <v>159</v>
      </c>
      <c r="E136" s="165" t="s">
        <v>1</v>
      </c>
      <c r="F136" s="166" t="s">
        <v>160</v>
      </c>
      <c r="H136" s="165" t="s">
        <v>1</v>
      </c>
      <c r="L136" s="164"/>
      <c r="M136" s="167"/>
      <c r="N136" s="168"/>
      <c r="O136" s="168"/>
      <c r="P136" s="168"/>
      <c r="Q136" s="168"/>
      <c r="R136" s="168"/>
      <c r="S136" s="168"/>
      <c r="T136" s="169"/>
      <c r="AT136" s="165" t="s">
        <v>159</v>
      </c>
      <c r="AU136" s="165" t="s">
        <v>81</v>
      </c>
      <c r="AV136" s="13" t="s">
        <v>18</v>
      </c>
      <c r="AW136" s="13" t="s">
        <v>30</v>
      </c>
      <c r="AX136" s="13" t="s">
        <v>73</v>
      </c>
      <c r="AY136" s="165" t="s">
        <v>148</v>
      </c>
    </row>
    <row r="137" spans="1:65" s="14" customFormat="1">
      <c r="B137" s="170"/>
      <c r="D137" s="160" t="s">
        <v>159</v>
      </c>
      <c r="E137" s="171" t="s">
        <v>1</v>
      </c>
      <c r="F137" s="172" t="s">
        <v>161</v>
      </c>
      <c r="H137" s="173">
        <v>72</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3" customFormat="1">
      <c r="B138" s="164"/>
      <c r="D138" s="160" t="s">
        <v>159</v>
      </c>
      <c r="E138" s="165" t="s">
        <v>1</v>
      </c>
      <c r="F138" s="166" t="s">
        <v>162</v>
      </c>
      <c r="H138" s="165" t="s">
        <v>1</v>
      </c>
      <c r="L138" s="164"/>
      <c r="M138" s="167"/>
      <c r="N138" s="168"/>
      <c r="O138" s="168"/>
      <c r="P138" s="168"/>
      <c r="Q138" s="168"/>
      <c r="R138" s="168"/>
      <c r="S138" s="168"/>
      <c r="T138" s="169"/>
      <c r="AT138" s="165" t="s">
        <v>159</v>
      </c>
      <c r="AU138" s="165" t="s">
        <v>81</v>
      </c>
      <c r="AV138" s="13" t="s">
        <v>18</v>
      </c>
      <c r="AW138" s="13" t="s">
        <v>30</v>
      </c>
      <c r="AX138" s="13" t="s">
        <v>73</v>
      </c>
      <c r="AY138" s="165" t="s">
        <v>148</v>
      </c>
    </row>
    <row r="139" spans="1:65" s="14" customFormat="1">
      <c r="B139" s="170"/>
      <c r="D139" s="160" t="s">
        <v>159</v>
      </c>
      <c r="E139" s="171" t="s">
        <v>1</v>
      </c>
      <c r="F139" s="172" t="s">
        <v>163</v>
      </c>
      <c r="H139" s="173">
        <v>66</v>
      </c>
      <c r="L139" s="170"/>
      <c r="M139" s="174"/>
      <c r="N139" s="175"/>
      <c r="O139" s="175"/>
      <c r="P139" s="175"/>
      <c r="Q139" s="175"/>
      <c r="R139" s="175"/>
      <c r="S139" s="175"/>
      <c r="T139" s="176"/>
      <c r="AT139" s="171" t="s">
        <v>159</v>
      </c>
      <c r="AU139" s="171" t="s">
        <v>81</v>
      </c>
      <c r="AV139" s="14" t="s">
        <v>81</v>
      </c>
      <c r="AW139" s="14" t="s">
        <v>30</v>
      </c>
      <c r="AX139" s="14" t="s">
        <v>73</v>
      </c>
      <c r="AY139" s="171" t="s">
        <v>148</v>
      </c>
    </row>
    <row r="140" spans="1:65" s="15" customFormat="1">
      <c r="B140" s="177"/>
      <c r="D140" s="160" t="s">
        <v>159</v>
      </c>
      <c r="E140" s="178" t="s">
        <v>1</v>
      </c>
      <c r="F140" s="179" t="s">
        <v>164</v>
      </c>
      <c r="H140" s="180">
        <v>138</v>
      </c>
      <c r="L140" s="177"/>
      <c r="M140" s="181"/>
      <c r="N140" s="182"/>
      <c r="O140" s="182"/>
      <c r="P140" s="182"/>
      <c r="Q140" s="182"/>
      <c r="R140" s="182"/>
      <c r="S140" s="182"/>
      <c r="T140" s="183"/>
      <c r="AT140" s="178" t="s">
        <v>159</v>
      </c>
      <c r="AU140" s="178" t="s">
        <v>81</v>
      </c>
      <c r="AV140" s="15" t="s">
        <v>155</v>
      </c>
      <c r="AW140" s="15" t="s">
        <v>30</v>
      </c>
      <c r="AX140" s="15" t="s">
        <v>18</v>
      </c>
      <c r="AY140" s="178" t="s">
        <v>148</v>
      </c>
    </row>
    <row r="141" spans="1:65" s="2" customFormat="1" ht="21.75" customHeight="1">
      <c r="A141" s="30"/>
      <c r="B141" s="147"/>
      <c r="C141" s="148" t="s">
        <v>81</v>
      </c>
      <c r="D141" s="148" t="s">
        <v>150</v>
      </c>
      <c r="E141" s="149" t="s">
        <v>165</v>
      </c>
      <c r="F141" s="150" t="s">
        <v>166</v>
      </c>
      <c r="G141" s="151" t="s">
        <v>167</v>
      </c>
      <c r="H141" s="152">
        <v>4.1399999999999997</v>
      </c>
      <c r="I141" s="153">
        <v>0</v>
      </c>
      <c r="J141" s="153">
        <f>ROUND(I141*H141,2)</f>
        <v>0</v>
      </c>
      <c r="K141" s="150" t="s">
        <v>154</v>
      </c>
      <c r="L141" s="31"/>
      <c r="M141" s="154" t="s">
        <v>1</v>
      </c>
      <c r="N141" s="155" t="s">
        <v>38</v>
      </c>
      <c r="O141" s="156">
        <v>5.1820000000000004</v>
      </c>
      <c r="P141" s="156">
        <f>O141*H141</f>
        <v>21.453479999999999</v>
      </c>
      <c r="Q141" s="156">
        <v>0</v>
      </c>
      <c r="R141" s="156">
        <f>Q141*H141</f>
        <v>0</v>
      </c>
      <c r="S141" s="156">
        <v>0</v>
      </c>
      <c r="T141" s="157">
        <f>S141*H141</f>
        <v>0</v>
      </c>
      <c r="U141" s="30"/>
      <c r="V141" s="30"/>
      <c r="W141" s="30"/>
      <c r="X141" s="30"/>
      <c r="Y141" s="30"/>
      <c r="Z141" s="30"/>
      <c r="AA141" s="30"/>
      <c r="AB141" s="30"/>
      <c r="AC141" s="30"/>
      <c r="AD141" s="30"/>
      <c r="AE141" s="30"/>
      <c r="AR141" s="158" t="s">
        <v>155</v>
      </c>
      <c r="AT141" s="158" t="s">
        <v>150</v>
      </c>
      <c r="AU141" s="158" t="s">
        <v>81</v>
      </c>
      <c r="AY141" s="18" t="s">
        <v>148</v>
      </c>
      <c r="BE141" s="159">
        <f>IF(N141="základní",J141,0)</f>
        <v>0</v>
      </c>
      <c r="BF141" s="159">
        <f>IF(N141="snížená",J141,0)</f>
        <v>0</v>
      </c>
      <c r="BG141" s="159">
        <f>IF(N141="zákl. přenesená",J141,0)</f>
        <v>0</v>
      </c>
      <c r="BH141" s="159">
        <f>IF(N141="sníž. přenesená",J141,0)</f>
        <v>0</v>
      </c>
      <c r="BI141" s="159">
        <f>IF(N141="nulová",J141,0)</f>
        <v>0</v>
      </c>
      <c r="BJ141" s="18" t="s">
        <v>18</v>
      </c>
      <c r="BK141" s="159">
        <f>ROUND(I141*H141,2)</f>
        <v>0</v>
      </c>
      <c r="BL141" s="18" t="s">
        <v>155</v>
      </c>
      <c r="BM141" s="158" t="s">
        <v>168</v>
      </c>
    </row>
    <row r="142" spans="1:65" s="2" customFormat="1" ht="29.25">
      <c r="A142" s="30"/>
      <c r="B142" s="31"/>
      <c r="C142" s="30"/>
      <c r="D142" s="160" t="s">
        <v>157</v>
      </c>
      <c r="E142" s="30"/>
      <c r="F142" s="161" t="s">
        <v>169</v>
      </c>
      <c r="G142" s="30"/>
      <c r="H142" s="30"/>
      <c r="I142" s="30"/>
      <c r="J142" s="30"/>
      <c r="K142" s="30"/>
      <c r="L142" s="31"/>
      <c r="M142" s="162"/>
      <c r="N142" s="163"/>
      <c r="O142" s="56"/>
      <c r="P142" s="56"/>
      <c r="Q142" s="56"/>
      <c r="R142" s="56"/>
      <c r="S142" s="56"/>
      <c r="T142" s="57"/>
      <c r="U142" s="30"/>
      <c r="V142" s="30"/>
      <c r="W142" s="30"/>
      <c r="X142" s="30"/>
      <c r="Y142" s="30"/>
      <c r="Z142" s="30"/>
      <c r="AA142" s="30"/>
      <c r="AB142" s="30"/>
      <c r="AC142" s="30"/>
      <c r="AD142" s="30"/>
      <c r="AE142" s="30"/>
      <c r="AT142" s="18" t="s">
        <v>157</v>
      </c>
      <c r="AU142" s="18" t="s">
        <v>81</v>
      </c>
    </row>
    <row r="143" spans="1:65" s="14" customFormat="1">
      <c r="B143" s="170"/>
      <c r="D143" s="160" t="s">
        <v>159</v>
      </c>
      <c r="E143" s="171" t="s">
        <v>1</v>
      </c>
      <c r="F143" s="172" t="s">
        <v>170</v>
      </c>
      <c r="H143" s="173">
        <v>4.1399999999999997</v>
      </c>
      <c r="L143" s="170"/>
      <c r="M143" s="174"/>
      <c r="N143" s="175"/>
      <c r="O143" s="175"/>
      <c r="P143" s="175"/>
      <c r="Q143" s="175"/>
      <c r="R143" s="175"/>
      <c r="S143" s="175"/>
      <c r="T143" s="176"/>
      <c r="AT143" s="171" t="s">
        <v>159</v>
      </c>
      <c r="AU143" s="171" t="s">
        <v>81</v>
      </c>
      <c r="AV143" s="14" t="s">
        <v>81</v>
      </c>
      <c r="AW143" s="14" t="s">
        <v>30</v>
      </c>
      <c r="AX143" s="14" t="s">
        <v>18</v>
      </c>
      <c r="AY143" s="171" t="s">
        <v>148</v>
      </c>
    </row>
    <row r="144" spans="1:65" s="2" customFormat="1" ht="21.75" customHeight="1">
      <c r="A144" s="30"/>
      <c r="B144" s="147"/>
      <c r="C144" s="148" t="s">
        <v>171</v>
      </c>
      <c r="D144" s="148" t="s">
        <v>150</v>
      </c>
      <c r="E144" s="149" t="s">
        <v>172</v>
      </c>
      <c r="F144" s="150" t="s">
        <v>173</v>
      </c>
      <c r="G144" s="151" t="s">
        <v>174</v>
      </c>
      <c r="H144" s="152">
        <v>15</v>
      </c>
      <c r="I144" s="153">
        <v>0</v>
      </c>
      <c r="J144" s="153">
        <f>ROUND(I144*H144,2)</f>
        <v>0</v>
      </c>
      <c r="K144" s="150" t="s">
        <v>154</v>
      </c>
      <c r="L144" s="31"/>
      <c r="M144" s="154" t="s">
        <v>1</v>
      </c>
      <c r="N144" s="155" t="s">
        <v>38</v>
      </c>
      <c r="O144" s="156">
        <v>0.753</v>
      </c>
      <c r="P144" s="156">
        <f>O144*H144</f>
        <v>11.295</v>
      </c>
      <c r="Q144" s="156">
        <v>6.0526700000000003E-2</v>
      </c>
      <c r="R144" s="156">
        <f>Q144*H144</f>
        <v>0.9079005</v>
      </c>
      <c r="S144" s="156">
        <v>0</v>
      </c>
      <c r="T144" s="157">
        <f>S144*H144</f>
        <v>0</v>
      </c>
      <c r="U144" s="30"/>
      <c r="V144" s="30"/>
      <c r="W144" s="30"/>
      <c r="X144" s="30"/>
      <c r="Y144" s="30"/>
      <c r="Z144" s="30"/>
      <c r="AA144" s="30"/>
      <c r="AB144" s="30"/>
      <c r="AC144" s="30"/>
      <c r="AD144" s="30"/>
      <c r="AE144" s="30"/>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175</v>
      </c>
    </row>
    <row r="145" spans="1:65" s="2" customFormat="1" ht="58.5">
      <c r="A145" s="30"/>
      <c r="B145" s="31"/>
      <c r="C145" s="30"/>
      <c r="D145" s="160" t="s">
        <v>157</v>
      </c>
      <c r="E145" s="30"/>
      <c r="F145" s="161" t="s">
        <v>176</v>
      </c>
      <c r="G145" s="30"/>
      <c r="H145" s="30"/>
      <c r="I145" s="30"/>
      <c r="J145" s="30"/>
      <c r="K145" s="30"/>
      <c r="L145" s="31"/>
      <c r="M145" s="162"/>
      <c r="N145" s="163"/>
      <c r="O145" s="56"/>
      <c r="P145" s="56"/>
      <c r="Q145" s="56"/>
      <c r="R145" s="56"/>
      <c r="S145" s="56"/>
      <c r="T145" s="57"/>
      <c r="U145" s="30"/>
      <c r="V145" s="30"/>
      <c r="W145" s="30"/>
      <c r="X145" s="30"/>
      <c r="Y145" s="30"/>
      <c r="Z145" s="30"/>
      <c r="AA145" s="30"/>
      <c r="AB145" s="30"/>
      <c r="AC145" s="30"/>
      <c r="AD145" s="30"/>
      <c r="AE145" s="30"/>
      <c r="AT145" s="18" t="s">
        <v>157</v>
      </c>
      <c r="AU145" s="18" t="s">
        <v>81</v>
      </c>
    </row>
    <row r="146" spans="1:65" s="13" customFormat="1">
      <c r="B146" s="164"/>
      <c r="D146" s="160" t="s">
        <v>159</v>
      </c>
      <c r="E146" s="165" t="s">
        <v>1</v>
      </c>
      <c r="F146" s="166" t="s">
        <v>177</v>
      </c>
      <c r="H146" s="165" t="s">
        <v>1</v>
      </c>
      <c r="L146" s="164"/>
      <c r="M146" s="167"/>
      <c r="N146" s="168"/>
      <c r="O146" s="168"/>
      <c r="P146" s="168"/>
      <c r="Q146" s="168"/>
      <c r="R146" s="168"/>
      <c r="S146" s="168"/>
      <c r="T146" s="169"/>
      <c r="AT146" s="165" t="s">
        <v>159</v>
      </c>
      <c r="AU146" s="165" t="s">
        <v>81</v>
      </c>
      <c r="AV146" s="13" t="s">
        <v>18</v>
      </c>
      <c r="AW146" s="13" t="s">
        <v>30</v>
      </c>
      <c r="AX146" s="13" t="s">
        <v>73</v>
      </c>
      <c r="AY146" s="165" t="s">
        <v>148</v>
      </c>
    </row>
    <row r="147" spans="1:65" s="14" customFormat="1">
      <c r="B147" s="170"/>
      <c r="D147" s="160" t="s">
        <v>159</v>
      </c>
      <c r="E147" s="171" t="s">
        <v>1</v>
      </c>
      <c r="F147" s="172" t="s">
        <v>8</v>
      </c>
      <c r="H147" s="173">
        <v>15</v>
      </c>
      <c r="L147" s="170"/>
      <c r="M147" s="174"/>
      <c r="N147" s="175"/>
      <c r="O147" s="175"/>
      <c r="P147" s="175"/>
      <c r="Q147" s="175"/>
      <c r="R147" s="175"/>
      <c r="S147" s="175"/>
      <c r="T147" s="176"/>
      <c r="AT147" s="171" t="s">
        <v>159</v>
      </c>
      <c r="AU147" s="171" t="s">
        <v>81</v>
      </c>
      <c r="AV147" s="14" t="s">
        <v>81</v>
      </c>
      <c r="AW147" s="14" t="s">
        <v>30</v>
      </c>
      <c r="AX147" s="14" t="s">
        <v>73</v>
      </c>
      <c r="AY147" s="171" t="s">
        <v>148</v>
      </c>
    </row>
    <row r="148" spans="1:65" s="15" customFormat="1">
      <c r="B148" s="177"/>
      <c r="D148" s="160" t="s">
        <v>159</v>
      </c>
      <c r="E148" s="178" t="s">
        <v>1</v>
      </c>
      <c r="F148" s="179" t="s">
        <v>164</v>
      </c>
      <c r="H148" s="180">
        <v>15</v>
      </c>
      <c r="L148" s="177"/>
      <c r="M148" s="181"/>
      <c r="N148" s="182"/>
      <c r="O148" s="182"/>
      <c r="P148" s="182"/>
      <c r="Q148" s="182"/>
      <c r="R148" s="182"/>
      <c r="S148" s="182"/>
      <c r="T148" s="183"/>
      <c r="AT148" s="178" t="s">
        <v>159</v>
      </c>
      <c r="AU148" s="178" t="s">
        <v>81</v>
      </c>
      <c r="AV148" s="15" t="s">
        <v>155</v>
      </c>
      <c r="AW148" s="15" t="s">
        <v>30</v>
      </c>
      <c r="AX148" s="15" t="s">
        <v>18</v>
      </c>
      <c r="AY148" s="178" t="s">
        <v>148</v>
      </c>
    </row>
    <row r="149" spans="1:65" s="2" customFormat="1" ht="16.5" customHeight="1">
      <c r="A149" s="30"/>
      <c r="B149" s="147"/>
      <c r="C149" s="148" t="s">
        <v>155</v>
      </c>
      <c r="D149" s="148" t="s">
        <v>150</v>
      </c>
      <c r="E149" s="149" t="s">
        <v>178</v>
      </c>
      <c r="F149" s="150" t="s">
        <v>179</v>
      </c>
      <c r="G149" s="151" t="s">
        <v>153</v>
      </c>
      <c r="H149" s="152">
        <v>44</v>
      </c>
      <c r="I149" s="153">
        <v>0</v>
      </c>
      <c r="J149" s="153">
        <f>ROUND(I149*H149,2)</f>
        <v>0</v>
      </c>
      <c r="K149" s="150" t="s">
        <v>154</v>
      </c>
      <c r="L149" s="31"/>
      <c r="M149" s="154" t="s">
        <v>1</v>
      </c>
      <c r="N149" s="155" t="s">
        <v>38</v>
      </c>
      <c r="O149" s="156">
        <v>0.55100000000000005</v>
      </c>
      <c r="P149" s="156">
        <f>O149*H149</f>
        <v>24.244000000000003</v>
      </c>
      <c r="Q149" s="156">
        <v>0</v>
      </c>
      <c r="R149" s="156">
        <f>Q149*H149</f>
        <v>0</v>
      </c>
      <c r="S149" s="156">
        <v>0</v>
      </c>
      <c r="T149" s="157">
        <f>S149*H149</f>
        <v>0</v>
      </c>
      <c r="U149" s="30"/>
      <c r="V149" s="30"/>
      <c r="W149" s="30"/>
      <c r="X149" s="30"/>
      <c r="Y149" s="30"/>
      <c r="Z149" s="30"/>
      <c r="AA149" s="30"/>
      <c r="AB149" s="30"/>
      <c r="AC149" s="30"/>
      <c r="AD149" s="30"/>
      <c r="AE149" s="30"/>
      <c r="AR149" s="158" t="s">
        <v>155</v>
      </c>
      <c r="AT149" s="158" t="s">
        <v>150</v>
      </c>
      <c r="AU149" s="158" t="s">
        <v>81</v>
      </c>
      <c r="AY149" s="18" t="s">
        <v>148</v>
      </c>
      <c r="BE149" s="159">
        <f>IF(N149="základní",J149,0)</f>
        <v>0</v>
      </c>
      <c r="BF149" s="159">
        <f>IF(N149="snížená",J149,0)</f>
        <v>0</v>
      </c>
      <c r="BG149" s="159">
        <f>IF(N149="zákl. přenesená",J149,0)</f>
        <v>0</v>
      </c>
      <c r="BH149" s="159">
        <f>IF(N149="sníž. přenesená",J149,0)</f>
        <v>0</v>
      </c>
      <c r="BI149" s="159">
        <f>IF(N149="nulová",J149,0)</f>
        <v>0</v>
      </c>
      <c r="BJ149" s="18" t="s">
        <v>18</v>
      </c>
      <c r="BK149" s="159">
        <f>ROUND(I149*H149,2)</f>
        <v>0</v>
      </c>
      <c r="BL149" s="18" t="s">
        <v>155</v>
      </c>
      <c r="BM149" s="158" t="s">
        <v>180</v>
      </c>
    </row>
    <row r="150" spans="1:65" s="2" customFormat="1">
      <c r="A150" s="30"/>
      <c r="B150" s="31"/>
      <c r="C150" s="30"/>
      <c r="D150" s="160" t="s">
        <v>157</v>
      </c>
      <c r="E150" s="30"/>
      <c r="F150" s="161" t="s">
        <v>181</v>
      </c>
      <c r="G150" s="30"/>
      <c r="H150" s="30"/>
      <c r="I150" s="30"/>
      <c r="J150" s="30"/>
      <c r="K150" s="30"/>
      <c r="L150" s="31"/>
      <c r="M150" s="162"/>
      <c r="N150" s="163"/>
      <c r="O150" s="56"/>
      <c r="P150" s="56"/>
      <c r="Q150" s="56"/>
      <c r="R150" s="56"/>
      <c r="S150" s="56"/>
      <c r="T150" s="57"/>
      <c r="U150" s="30"/>
      <c r="V150" s="30"/>
      <c r="W150" s="30"/>
      <c r="X150" s="30"/>
      <c r="Y150" s="30"/>
      <c r="Z150" s="30"/>
      <c r="AA150" s="30"/>
      <c r="AB150" s="30"/>
      <c r="AC150" s="30"/>
      <c r="AD150" s="30"/>
      <c r="AE150" s="30"/>
      <c r="AT150" s="18" t="s">
        <v>157</v>
      </c>
      <c r="AU150" s="18" t="s">
        <v>81</v>
      </c>
    </row>
    <row r="151" spans="1:65" s="13" customFormat="1">
      <c r="B151" s="164"/>
      <c r="D151" s="160" t="s">
        <v>159</v>
      </c>
      <c r="E151" s="165" t="s">
        <v>1</v>
      </c>
      <c r="F151" s="166" t="s">
        <v>182</v>
      </c>
      <c r="H151" s="165" t="s">
        <v>1</v>
      </c>
      <c r="L151" s="164"/>
      <c r="M151" s="167"/>
      <c r="N151" s="168"/>
      <c r="O151" s="168"/>
      <c r="P151" s="168"/>
      <c r="Q151" s="168"/>
      <c r="R151" s="168"/>
      <c r="S151" s="168"/>
      <c r="T151" s="169"/>
      <c r="AT151" s="165" t="s">
        <v>159</v>
      </c>
      <c r="AU151" s="165" t="s">
        <v>81</v>
      </c>
      <c r="AV151" s="13" t="s">
        <v>18</v>
      </c>
      <c r="AW151" s="13" t="s">
        <v>30</v>
      </c>
      <c r="AX151" s="13" t="s">
        <v>73</v>
      </c>
      <c r="AY151" s="165" t="s">
        <v>148</v>
      </c>
    </row>
    <row r="152" spans="1:65" s="13" customFormat="1">
      <c r="B152" s="164"/>
      <c r="D152" s="160" t="s">
        <v>159</v>
      </c>
      <c r="E152" s="165" t="s">
        <v>1</v>
      </c>
      <c r="F152" s="166" t="s">
        <v>183</v>
      </c>
      <c r="H152" s="165" t="s">
        <v>1</v>
      </c>
      <c r="L152" s="164"/>
      <c r="M152" s="167"/>
      <c r="N152" s="168"/>
      <c r="O152" s="168"/>
      <c r="P152" s="168"/>
      <c r="Q152" s="168"/>
      <c r="R152" s="168"/>
      <c r="S152" s="168"/>
      <c r="T152" s="169"/>
      <c r="AT152" s="165" t="s">
        <v>159</v>
      </c>
      <c r="AU152" s="165" t="s">
        <v>81</v>
      </c>
      <c r="AV152" s="13" t="s">
        <v>18</v>
      </c>
      <c r="AW152" s="13" t="s">
        <v>30</v>
      </c>
      <c r="AX152" s="13" t="s">
        <v>73</v>
      </c>
      <c r="AY152" s="165" t="s">
        <v>148</v>
      </c>
    </row>
    <row r="153" spans="1:65" s="14" customFormat="1">
      <c r="B153" s="170"/>
      <c r="D153" s="160" t="s">
        <v>159</v>
      </c>
      <c r="E153" s="171" t="s">
        <v>1</v>
      </c>
      <c r="F153" s="172" t="s">
        <v>184</v>
      </c>
      <c r="H153" s="173">
        <v>22</v>
      </c>
      <c r="L153" s="170"/>
      <c r="M153" s="174"/>
      <c r="N153" s="175"/>
      <c r="O153" s="175"/>
      <c r="P153" s="175"/>
      <c r="Q153" s="175"/>
      <c r="R153" s="175"/>
      <c r="S153" s="175"/>
      <c r="T153" s="176"/>
      <c r="AT153" s="171" t="s">
        <v>159</v>
      </c>
      <c r="AU153" s="171" t="s">
        <v>81</v>
      </c>
      <c r="AV153" s="14" t="s">
        <v>81</v>
      </c>
      <c r="AW153" s="14" t="s">
        <v>30</v>
      </c>
      <c r="AX153" s="14" t="s">
        <v>73</v>
      </c>
      <c r="AY153" s="171" t="s">
        <v>148</v>
      </c>
    </row>
    <row r="154" spans="1:65" s="13" customFormat="1">
      <c r="B154" s="164"/>
      <c r="D154" s="160" t="s">
        <v>159</v>
      </c>
      <c r="E154" s="165" t="s">
        <v>1</v>
      </c>
      <c r="F154" s="166" t="s">
        <v>185</v>
      </c>
      <c r="H154" s="165" t="s">
        <v>1</v>
      </c>
      <c r="L154" s="164"/>
      <c r="M154" s="167"/>
      <c r="N154" s="168"/>
      <c r="O154" s="168"/>
      <c r="P154" s="168"/>
      <c r="Q154" s="168"/>
      <c r="R154" s="168"/>
      <c r="S154" s="168"/>
      <c r="T154" s="169"/>
      <c r="AT154" s="165" t="s">
        <v>159</v>
      </c>
      <c r="AU154" s="165" t="s">
        <v>81</v>
      </c>
      <c r="AV154" s="13" t="s">
        <v>18</v>
      </c>
      <c r="AW154" s="13" t="s">
        <v>30</v>
      </c>
      <c r="AX154" s="13" t="s">
        <v>73</v>
      </c>
      <c r="AY154" s="165" t="s">
        <v>148</v>
      </c>
    </row>
    <row r="155" spans="1:65" s="14" customFormat="1">
      <c r="B155" s="170"/>
      <c r="D155" s="160" t="s">
        <v>159</v>
      </c>
      <c r="E155" s="171" t="s">
        <v>1</v>
      </c>
      <c r="F155" s="172" t="s">
        <v>184</v>
      </c>
      <c r="H155" s="173">
        <v>22</v>
      </c>
      <c r="L155" s="170"/>
      <c r="M155" s="174"/>
      <c r="N155" s="175"/>
      <c r="O155" s="175"/>
      <c r="P155" s="175"/>
      <c r="Q155" s="175"/>
      <c r="R155" s="175"/>
      <c r="S155" s="175"/>
      <c r="T155" s="176"/>
      <c r="AT155" s="171" t="s">
        <v>159</v>
      </c>
      <c r="AU155" s="171" t="s">
        <v>81</v>
      </c>
      <c r="AV155" s="14" t="s">
        <v>81</v>
      </c>
      <c r="AW155" s="14" t="s">
        <v>30</v>
      </c>
      <c r="AX155" s="14" t="s">
        <v>73</v>
      </c>
      <c r="AY155" s="171" t="s">
        <v>148</v>
      </c>
    </row>
    <row r="156" spans="1:65" s="15" customFormat="1">
      <c r="B156" s="177"/>
      <c r="D156" s="160" t="s">
        <v>159</v>
      </c>
      <c r="E156" s="178" t="s">
        <v>1</v>
      </c>
      <c r="F156" s="179" t="s">
        <v>164</v>
      </c>
      <c r="H156" s="180">
        <v>44</v>
      </c>
      <c r="L156" s="177"/>
      <c r="M156" s="181"/>
      <c r="N156" s="182"/>
      <c r="O156" s="182"/>
      <c r="P156" s="182"/>
      <c r="Q156" s="182"/>
      <c r="R156" s="182"/>
      <c r="S156" s="182"/>
      <c r="T156" s="183"/>
      <c r="AT156" s="178" t="s">
        <v>159</v>
      </c>
      <c r="AU156" s="178" t="s">
        <v>81</v>
      </c>
      <c r="AV156" s="15" t="s">
        <v>155</v>
      </c>
      <c r="AW156" s="15" t="s">
        <v>30</v>
      </c>
      <c r="AX156" s="15" t="s">
        <v>18</v>
      </c>
      <c r="AY156" s="178" t="s">
        <v>148</v>
      </c>
    </row>
    <row r="157" spans="1:65" s="2" customFormat="1" ht="33" customHeight="1">
      <c r="A157" s="30"/>
      <c r="B157" s="147"/>
      <c r="C157" s="148" t="s">
        <v>186</v>
      </c>
      <c r="D157" s="148" t="s">
        <v>150</v>
      </c>
      <c r="E157" s="149" t="s">
        <v>187</v>
      </c>
      <c r="F157" s="150" t="s">
        <v>188</v>
      </c>
      <c r="G157" s="151" t="s">
        <v>167</v>
      </c>
      <c r="H157" s="152">
        <v>120.506</v>
      </c>
      <c r="I157" s="153">
        <v>0</v>
      </c>
      <c r="J157" s="153">
        <f>ROUND(I157*H157,2)</f>
        <v>0</v>
      </c>
      <c r="K157" s="150" t="s">
        <v>154</v>
      </c>
      <c r="L157" s="31"/>
      <c r="M157" s="154" t="s">
        <v>1</v>
      </c>
      <c r="N157" s="155" t="s">
        <v>38</v>
      </c>
      <c r="O157" s="156">
        <v>0.52900000000000003</v>
      </c>
      <c r="P157" s="156">
        <f>O157*H157</f>
        <v>63.747674000000004</v>
      </c>
      <c r="Q157" s="156">
        <v>0</v>
      </c>
      <c r="R157" s="156">
        <f>Q157*H157</f>
        <v>0</v>
      </c>
      <c r="S157" s="156">
        <v>0</v>
      </c>
      <c r="T157" s="157">
        <f>S157*H157</f>
        <v>0</v>
      </c>
      <c r="U157" s="30"/>
      <c r="V157" s="30"/>
      <c r="W157" s="30"/>
      <c r="X157" s="30"/>
      <c r="Y157" s="30"/>
      <c r="Z157" s="30"/>
      <c r="AA157" s="30"/>
      <c r="AB157" s="30"/>
      <c r="AC157" s="30"/>
      <c r="AD157" s="30"/>
      <c r="AE157" s="30"/>
      <c r="AR157" s="158" t="s">
        <v>155</v>
      </c>
      <c r="AT157" s="158" t="s">
        <v>150</v>
      </c>
      <c r="AU157" s="158" t="s">
        <v>81</v>
      </c>
      <c r="AY157" s="18" t="s">
        <v>148</v>
      </c>
      <c r="BE157" s="159">
        <f>IF(N157="základní",J157,0)</f>
        <v>0</v>
      </c>
      <c r="BF157" s="159">
        <f>IF(N157="snížená",J157,0)</f>
        <v>0</v>
      </c>
      <c r="BG157" s="159">
        <f>IF(N157="zákl. přenesená",J157,0)</f>
        <v>0</v>
      </c>
      <c r="BH157" s="159">
        <f>IF(N157="sníž. přenesená",J157,0)</f>
        <v>0</v>
      </c>
      <c r="BI157" s="159">
        <f>IF(N157="nulová",J157,0)</f>
        <v>0</v>
      </c>
      <c r="BJ157" s="18" t="s">
        <v>18</v>
      </c>
      <c r="BK157" s="159">
        <f>ROUND(I157*H157,2)</f>
        <v>0</v>
      </c>
      <c r="BL157" s="18" t="s">
        <v>155</v>
      </c>
      <c r="BM157" s="158" t="s">
        <v>189</v>
      </c>
    </row>
    <row r="158" spans="1:65" s="2" customFormat="1" ht="19.5">
      <c r="A158" s="30"/>
      <c r="B158" s="31"/>
      <c r="C158" s="30"/>
      <c r="D158" s="160" t="s">
        <v>157</v>
      </c>
      <c r="E158" s="30"/>
      <c r="F158" s="161" t="s">
        <v>190</v>
      </c>
      <c r="G158" s="30"/>
      <c r="H158" s="30"/>
      <c r="I158" s="30"/>
      <c r="J158" s="30"/>
      <c r="K158" s="30"/>
      <c r="L158" s="31"/>
      <c r="M158" s="162"/>
      <c r="N158" s="163"/>
      <c r="O158" s="56"/>
      <c r="P158" s="56"/>
      <c r="Q158" s="56"/>
      <c r="R158" s="56"/>
      <c r="S158" s="56"/>
      <c r="T158" s="57"/>
      <c r="U158" s="30"/>
      <c r="V158" s="30"/>
      <c r="W158" s="30"/>
      <c r="X158" s="30"/>
      <c r="Y158" s="30"/>
      <c r="Z158" s="30"/>
      <c r="AA158" s="30"/>
      <c r="AB158" s="30"/>
      <c r="AC158" s="30"/>
      <c r="AD158" s="30"/>
      <c r="AE158" s="30"/>
      <c r="AT158" s="18" t="s">
        <v>157</v>
      </c>
      <c r="AU158" s="18" t="s">
        <v>81</v>
      </c>
    </row>
    <row r="159" spans="1:65" s="13" customFormat="1">
      <c r="B159" s="164"/>
      <c r="D159" s="160" t="s">
        <v>159</v>
      </c>
      <c r="E159" s="165" t="s">
        <v>1</v>
      </c>
      <c r="F159" s="166" t="s">
        <v>191</v>
      </c>
      <c r="H159" s="165" t="s">
        <v>1</v>
      </c>
      <c r="L159" s="164"/>
      <c r="M159" s="167"/>
      <c r="N159" s="168"/>
      <c r="O159" s="168"/>
      <c r="P159" s="168"/>
      <c r="Q159" s="168"/>
      <c r="R159" s="168"/>
      <c r="S159" s="168"/>
      <c r="T159" s="169"/>
      <c r="AT159" s="165" t="s">
        <v>159</v>
      </c>
      <c r="AU159" s="165" t="s">
        <v>81</v>
      </c>
      <c r="AV159" s="13" t="s">
        <v>18</v>
      </c>
      <c r="AW159" s="13" t="s">
        <v>30</v>
      </c>
      <c r="AX159" s="13" t="s">
        <v>73</v>
      </c>
      <c r="AY159" s="165" t="s">
        <v>148</v>
      </c>
    </row>
    <row r="160" spans="1:65" s="14" customFormat="1">
      <c r="B160" s="170"/>
      <c r="D160" s="160" t="s">
        <v>159</v>
      </c>
      <c r="E160" s="171" t="s">
        <v>1</v>
      </c>
      <c r="F160" s="172" t="s">
        <v>192</v>
      </c>
      <c r="H160" s="173">
        <v>98</v>
      </c>
      <c r="L160" s="170"/>
      <c r="M160" s="174"/>
      <c r="N160" s="175"/>
      <c r="O160" s="175"/>
      <c r="P160" s="175"/>
      <c r="Q160" s="175"/>
      <c r="R160" s="175"/>
      <c r="S160" s="175"/>
      <c r="T160" s="176"/>
      <c r="AT160" s="171" t="s">
        <v>159</v>
      </c>
      <c r="AU160" s="171" t="s">
        <v>81</v>
      </c>
      <c r="AV160" s="14" t="s">
        <v>81</v>
      </c>
      <c r="AW160" s="14" t="s">
        <v>30</v>
      </c>
      <c r="AX160" s="14" t="s">
        <v>73</v>
      </c>
      <c r="AY160" s="171" t="s">
        <v>148</v>
      </c>
    </row>
    <row r="161" spans="1:65" s="13" customFormat="1">
      <c r="B161" s="164"/>
      <c r="D161" s="160" t="s">
        <v>159</v>
      </c>
      <c r="E161" s="165" t="s">
        <v>1</v>
      </c>
      <c r="F161" s="166" t="s">
        <v>193</v>
      </c>
      <c r="H161" s="165" t="s">
        <v>1</v>
      </c>
      <c r="L161" s="164"/>
      <c r="M161" s="167"/>
      <c r="N161" s="168"/>
      <c r="O161" s="168"/>
      <c r="P161" s="168"/>
      <c r="Q161" s="168"/>
      <c r="R161" s="168"/>
      <c r="S161" s="168"/>
      <c r="T161" s="169"/>
      <c r="AT161" s="165" t="s">
        <v>159</v>
      </c>
      <c r="AU161" s="165" t="s">
        <v>81</v>
      </c>
      <c r="AV161" s="13" t="s">
        <v>18</v>
      </c>
      <c r="AW161" s="13" t="s">
        <v>30</v>
      </c>
      <c r="AX161" s="13" t="s">
        <v>73</v>
      </c>
      <c r="AY161" s="165" t="s">
        <v>148</v>
      </c>
    </row>
    <row r="162" spans="1:65" s="14" customFormat="1">
      <c r="B162" s="170"/>
      <c r="D162" s="160" t="s">
        <v>159</v>
      </c>
      <c r="E162" s="171" t="s">
        <v>1</v>
      </c>
      <c r="F162" s="172" t="s">
        <v>194</v>
      </c>
      <c r="H162" s="173">
        <v>22.506</v>
      </c>
      <c r="L162" s="170"/>
      <c r="M162" s="174"/>
      <c r="N162" s="175"/>
      <c r="O162" s="175"/>
      <c r="P162" s="175"/>
      <c r="Q162" s="175"/>
      <c r="R162" s="175"/>
      <c r="S162" s="175"/>
      <c r="T162" s="176"/>
      <c r="AT162" s="171" t="s">
        <v>159</v>
      </c>
      <c r="AU162" s="171" t="s">
        <v>81</v>
      </c>
      <c r="AV162" s="14" t="s">
        <v>81</v>
      </c>
      <c r="AW162" s="14" t="s">
        <v>30</v>
      </c>
      <c r="AX162" s="14" t="s">
        <v>73</v>
      </c>
      <c r="AY162" s="171" t="s">
        <v>148</v>
      </c>
    </row>
    <row r="163" spans="1:65" s="15" customFormat="1">
      <c r="B163" s="177"/>
      <c r="D163" s="160" t="s">
        <v>159</v>
      </c>
      <c r="E163" s="178" t="s">
        <v>1</v>
      </c>
      <c r="F163" s="179" t="s">
        <v>164</v>
      </c>
      <c r="H163" s="180">
        <v>120.506</v>
      </c>
      <c r="L163" s="177"/>
      <c r="M163" s="181"/>
      <c r="N163" s="182"/>
      <c r="O163" s="182"/>
      <c r="P163" s="182"/>
      <c r="Q163" s="182"/>
      <c r="R163" s="182"/>
      <c r="S163" s="182"/>
      <c r="T163" s="183"/>
      <c r="AT163" s="178" t="s">
        <v>159</v>
      </c>
      <c r="AU163" s="178" t="s">
        <v>81</v>
      </c>
      <c r="AV163" s="15" t="s">
        <v>155</v>
      </c>
      <c r="AW163" s="15" t="s">
        <v>30</v>
      </c>
      <c r="AX163" s="15" t="s">
        <v>18</v>
      </c>
      <c r="AY163" s="178" t="s">
        <v>148</v>
      </c>
    </row>
    <row r="164" spans="1:65" s="2" customFormat="1" ht="33" customHeight="1">
      <c r="A164" s="30"/>
      <c r="B164" s="147"/>
      <c r="C164" s="148" t="s">
        <v>195</v>
      </c>
      <c r="D164" s="148" t="s">
        <v>150</v>
      </c>
      <c r="E164" s="149" t="s">
        <v>196</v>
      </c>
      <c r="F164" s="150" t="s">
        <v>197</v>
      </c>
      <c r="G164" s="151" t="s">
        <v>167</v>
      </c>
      <c r="H164" s="152">
        <v>120.506</v>
      </c>
      <c r="I164" s="153">
        <v>0</v>
      </c>
      <c r="J164" s="153">
        <f>ROUND(I164*H164,2)</f>
        <v>0</v>
      </c>
      <c r="K164" s="150" t="s">
        <v>154</v>
      </c>
      <c r="L164" s="31"/>
      <c r="M164" s="154" t="s">
        <v>1</v>
      </c>
      <c r="N164" s="155" t="s">
        <v>38</v>
      </c>
      <c r="O164" s="156">
        <v>4.2000000000000003E-2</v>
      </c>
      <c r="P164" s="156">
        <f>O164*H164</f>
        <v>5.0612520000000005</v>
      </c>
      <c r="Q164" s="156">
        <v>0</v>
      </c>
      <c r="R164" s="156">
        <f>Q164*H164</f>
        <v>0</v>
      </c>
      <c r="S164" s="156">
        <v>0</v>
      </c>
      <c r="T164" s="157">
        <f>S164*H164</f>
        <v>0</v>
      </c>
      <c r="U164" s="30"/>
      <c r="V164" s="30"/>
      <c r="W164" s="30"/>
      <c r="X164" s="30"/>
      <c r="Y164" s="30"/>
      <c r="Z164" s="30"/>
      <c r="AA164" s="30"/>
      <c r="AB164" s="30"/>
      <c r="AC164" s="30"/>
      <c r="AD164" s="30"/>
      <c r="AE164" s="30"/>
      <c r="AR164" s="158" t="s">
        <v>155</v>
      </c>
      <c r="AT164" s="158" t="s">
        <v>150</v>
      </c>
      <c r="AU164" s="158" t="s">
        <v>81</v>
      </c>
      <c r="AY164" s="18" t="s">
        <v>148</v>
      </c>
      <c r="BE164" s="159">
        <f>IF(N164="základní",J164,0)</f>
        <v>0</v>
      </c>
      <c r="BF164" s="159">
        <f>IF(N164="snížená",J164,0)</f>
        <v>0</v>
      </c>
      <c r="BG164" s="159">
        <f>IF(N164="zákl. přenesená",J164,0)</f>
        <v>0</v>
      </c>
      <c r="BH164" s="159">
        <f>IF(N164="sníž. přenesená",J164,0)</f>
        <v>0</v>
      </c>
      <c r="BI164" s="159">
        <f>IF(N164="nulová",J164,0)</f>
        <v>0</v>
      </c>
      <c r="BJ164" s="18" t="s">
        <v>18</v>
      </c>
      <c r="BK164" s="159">
        <f>ROUND(I164*H164,2)</f>
        <v>0</v>
      </c>
      <c r="BL164" s="18" t="s">
        <v>155</v>
      </c>
      <c r="BM164" s="158" t="s">
        <v>198</v>
      </c>
    </row>
    <row r="165" spans="1:65" s="2" customFormat="1" ht="29.25">
      <c r="A165" s="30"/>
      <c r="B165" s="31"/>
      <c r="C165" s="30"/>
      <c r="D165" s="160" t="s">
        <v>157</v>
      </c>
      <c r="E165" s="30"/>
      <c r="F165" s="161" t="s">
        <v>199</v>
      </c>
      <c r="G165" s="30"/>
      <c r="H165" s="30"/>
      <c r="I165" s="30"/>
      <c r="J165" s="30"/>
      <c r="K165" s="30"/>
      <c r="L165" s="31"/>
      <c r="M165" s="162"/>
      <c r="N165" s="163"/>
      <c r="O165" s="56"/>
      <c r="P165" s="56"/>
      <c r="Q165" s="56"/>
      <c r="R165" s="56"/>
      <c r="S165" s="56"/>
      <c r="T165" s="57"/>
      <c r="U165" s="30"/>
      <c r="V165" s="30"/>
      <c r="W165" s="30"/>
      <c r="X165" s="30"/>
      <c r="Y165" s="30"/>
      <c r="Z165" s="30"/>
      <c r="AA165" s="30"/>
      <c r="AB165" s="30"/>
      <c r="AC165" s="30"/>
      <c r="AD165" s="30"/>
      <c r="AE165" s="30"/>
      <c r="AT165" s="18" t="s">
        <v>157</v>
      </c>
      <c r="AU165" s="18" t="s">
        <v>81</v>
      </c>
    </row>
    <row r="166" spans="1:65" s="2" customFormat="1" ht="21.75" customHeight="1">
      <c r="A166" s="30"/>
      <c r="B166" s="147"/>
      <c r="C166" s="148" t="s">
        <v>200</v>
      </c>
      <c r="D166" s="148" t="s">
        <v>150</v>
      </c>
      <c r="E166" s="149" t="s">
        <v>201</v>
      </c>
      <c r="F166" s="150" t="s">
        <v>202</v>
      </c>
      <c r="G166" s="151" t="s">
        <v>167</v>
      </c>
      <c r="H166" s="152">
        <v>7.05</v>
      </c>
      <c r="I166" s="153">
        <v>0</v>
      </c>
      <c r="J166" s="153">
        <f>ROUND(I166*H166,2)</f>
        <v>0</v>
      </c>
      <c r="K166" s="150" t="s">
        <v>154</v>
      </c>
      <c r="L166" s="31"/>
      <c r="M166" s="154" t="s">
        <v>1</v>
      </c>
      <c r="N166" s="155" t="s">
        <v>38</v>
      </c>
      <c r="O166" s="156">
        <v>1.548</v>
      </c>
      <c r="P166" s="156">
        <f>O166*H166</f>
        <v>10.913399999999999</v>
      </c>
      <c r="Q166" s="156">
        <v>0</v>
      </c>
      <c r="R166" s="156">
        <f>Q166*H166</f>
        <v>0</v>
      </c>
      <c r="S166" s="156">
        <v>0</v>
      </c>
      <c r="T166" s="157">
        <f>S166*H166</f>
        <v>0</v>
      </c>
      <c r="U166" s="30"/>
      <c r="V166" s="30"/>
      <c r="W166" s="30"/>
      <c r="X166" s="30"/>
      <c r="Y166" s="30"/>
      <c r="Z166" s="30"/>
      <c r="AA166" s="30"/>
      <c r="AB166" s="30"/>
      <c r="AC166" s="30"/>
      <c r="AD166" s="30"/>
      <c r="AE166" s="30"/>
      <c r="AR166" s="158" t="s">
        <v>155</v>
      </c>
      <c r="AT166" s="158" t="s">
        <v>150</v>
      </c>
      <c r="AU166" s="158" t="s">
        <v>81</v>
      </c>
      <c r="AY166" s="18" t="s">
        <v>148</v>
      </c>
      <c r="BE166" s="159">
        <f>IF(N166="základní",J166,0)</f>
        <v>0</v>
      </c>
      <c r="BF166" s="159">
        <f>IF(N166="snížená",J166,0)</f>
        <v>0</v>
      </c>
      <c r="BG166" s="159">
        <f>IF(N166="zákl. přenesená",J166,0)</f>
        <v>0</v>
      </c>
      <c r="BH166" s="159">
        <f>IF(N166="sníž. přenesená",J166,0)</f>
        <v>0</v>
      </c>
      <c r="BI166" s="159">
        <f>IF(N166="nulová",J166,0)</f>
        <v>0</v>
      </c>
      <c r="BJ166" s="18" t="s">
        <v>18</v>
      </c>
      <c r="BK166" s="159">
        <f>ROUND(I166*H166,2)</f>
        <v>0</v>
      </c>
      <c r="BL166" s="18" t="s">
        <v>155</v>
      </c>
      <c r="BM166" s="158" t="s">
        <v>203</v>
      </c>
    </row>
    <row r="167" spans="1:65" s="2" customFormat="1" ht="19.5">
      <c r="A167" s="30"/>
      <c r="B167" s="31"/>
      <c r="C167" s="30"/>
      <c r="D167" s="160" t="s">
        <v>157</v>
      </c>
      <c r="E167" s="30"/>
      <c r="F167" s="161" t="s">
        <v>204</v>
      </c>
      <c r="G167" s="30"/>
      <c r="H167" s="30"/>
      <c r="I167" s="30"/>
      <c r="J167" s="30"/>
      <c r="K167" s="30"/>
      <c r="L167" s="31"/>
      <c r="M167" s="162"/>
      <c r="N167" s="163"/>
      <c r="O167" s="56"/>
      <c r="P167" s="56"/>
      <c r="Q167" s="56"/>
      <c r="R167" s="56"/>
      <c r="S167" s="56"/>
      <c r="T167" s="57"/>
      <c r="U167" s="30"/>
      <c r="V167" s="30"/>
      <c r="W167" s="30"/>
      <c r="X167" s="30"/>
      <c r="Y167" s="30"/>
      <c r="Z167" s="30"/>
      <c r="AA167" s="30"/>
      <c r="AB167" s="30"/>
      <c r="AC167" s="30"/>
      <c r="AD167" s="30"/>
      <c r="AE167" s="30"/>
      <c r="AT167" s="18" t="s">
        <v>157</v>
      </c>
      <c r="AU167" s="18" t="s">
        <v>81</v>
      </c>
    </row>
    <row r="168" spans="1:65" s="13" customFormat="1">
      <c r="B168" s="164"/>
      <c r="D168" s="160" t="s">
        <v>159</v>
      </c>
      <c r="E168" s="165" t="s">
        <v>1</v>
      </c>
      <c r="F168" s="166" t="s">
        <v>205</v>
      </c>
      <c r="H168" s="165" t="s">
        <v>1</v>
      </c>
      <c r="L168" s="164"/>
      <c r="M168" s="167"/>
      <c r="N168" s="168"/>
      <c r="O168" s="168"/>
      <c r="P168" s="168"/>
      <c r="Q168" s="168"/>
      <c r="R168" s="168"/>
      <c r="S168" s="168"/>
      <c r="T168" s="169"/>
      <c r="AT168" s="165" t="s">
        <v>159</v>
      </c>
      <c r="AU168" s="165" t="s">
        <v>81</v>
      </c>
      <c r="AV168" s="13" t="s">
        <v>18</v>
      </c>
      <c r="AW168" s="13" t="s">
        <v>30</v>
      </c>
      <c r="AX168" s="13" t="s">
        <v>73</v>
      </c>
      <c r="AY168" s="165" t="s">
        <v>148</v>
      </c>
    </row>
    <row r="169" spans="1:65" s="14" customFormat="1">
      <c r="B169" s="170"/>
      <c r="D169" s="160" t="s">
        <v>159</v>
      </c>
      <c r="E169" s="171" t="s">
        <v>1</v>
      </c>
      <c r="F169" s="172" t="s">
        <v>206</v>
      </c>
      <c r="H169" s="173">
        <v>7.05</v>
      </c>
      <c r="L169" s="170"/>
      <c r="M169" s="174"/>
      <c r="N169" s="175"/>
      <c r="O169" s="175"/>
      <c r="P169" s="175"/>
      <c r="Q169" s="175"/>
      <c r="R169" s="175"/>
      <c r="S169" s="175"/>
      <c r="T169" s="176"/>
      <c r="AT169" s="171" t="s">
        <v>159</v>
      </c>
      <c r="AU169" s="171" t="s">
        <v>81</v>
      </c>
      <c r="AV169" s="14" t="s">
        <v>81</v>
      </c>
      <c r="AW169" s="14" t="s">
        <v>30</v>
      </c>
      <c r="AX169" s="14" t="s">
        <v>18</v>
      </c>
      <c r="AY169" s="171" t="s">
        <v>148</v>
      </c>
    </row>
    <row r="170" spans="1:65" s="2" customFormat="1" ht="21.75" customHeight="1">
      <c r="A170" s="30"/>
      <c r="B170" s="147"/>
      <c r="C170" s="148" t="s">
        <v>207</v>
      </c>
      <c r="D170" s="148" t="s">
        <v>150</v>
      </c>
      <c r="E170" s="149" t="s">
        <v>208</v>
      </c>
      <c r="F170" s="150" t="s">
        <v>209</v>
      </c>
      <c r="G170" s="151" t="s">
        <v>167</v>
      </c>
      <c r="H170" s="152">
        <v>120.506</v>
      </c>
      <c r="I170" s="153">
        <v>0</v>
      </c>
      <c r="J170" s="153">
        <f>ROUND(I170*H170,2)</f>
        <v>0</v>
      </c>
      <c r="K170" s="150" t="s">
        <v>154</v>
      </c>
      <c r="L170" s="31"/>
      <c r="M170" s="154" t="s">
        <v>1</v>
      </c>
      <c r="N170" s="155" t="s">
        <v>38</v>
      </c>
      <c r="O170" s="156">
        <v>8.6999999999999994E-2</v>
      </c>
      <c r="P170" s="156">
        <f>O170*H170</f>
        <v>10.484022</v>
      </c>
      <c r="Q170" s="156">
        <v>0</v>
      </c>
      <c r="R170" s="156">
        <f>Q170*H170</f>
        <v>0</v>
      </c>
      <c r="S170" s="156">
        <v>0</v>
      </c>
      <c r="T170" s="157">
        <f>S170*H170</f>
        <v>0</v>
      </c>
      <c r="U170" s="30"/>
      <c r="V170" s="30"/>
      <c r="W170" s="30"/>
      <c r="X170" s="30"/>
      <c r="Y170" s="30"/>
      <c r="Z170" s="30"/>
      <c r="AA170" s="30"/>
      <c r="AB170" s="30"/>
      <c r="AC170" s="30"/>
      <c r="AD170" s="30"/>
      <c r="AE170" s="30"/>
      <c r="AR170" s="158" t="s">
        <v>155</v>
      </c>
      <c r="AT170" s="158" t="s">
        <v>150</v>
      </c>
      <c r="AU170" s="158" t="s">
        <v>81</v>
      </c>
      <c r="AY170" s="18" t="s">
        <v>148</v>
      </c>
      <c r="BE170" s="159">
        <f>IF(N170="základní",J170,0)</f>
        <v>0</v>
      </c>
      <c r="BF170" s="159">
        <f>IF(N170="snížená",J170,0)</f>
        <v>0</v>
      </c>
      <c r="BG170" s="159">
        <f>IF(N170="zákl. přenesená",J170,0)</f>
        <v>0</v>
      </c>
      <c r="BH170" s="159">
        <f>IF(N170="sníž. přenesená",J170,0)</f>
        <v>0</v>
      </c>
      <c r="BI170" s="159">
        <f>IF(N170="nulová",J170,0)</f>
        <v>0</v>
      </c>
      <c r="BJ170" s="18" t="s">
        <v>18</v>
      </c>
      <c r="BK170" s="159">
        <f>ROUND(I170*H170,2)</f>
        <v>0</v>
      </c>
      <c r="BL170" s="18" t="s">
        <v>155</v>
      </c>
      <c r="BM170" s="158" t="s">
        <v>210</v>
      </c>
    </row>
    <row r="171" spans="1:65" s="2" customFormat="1" ht="39">
      <c r="A171" s="30"/>
      <c r="B171" s="31"/>
      <c r="C171" s="30"/>
      <c r="D171" s="160" t="s">
        <v>157</v>
      </c>
      <c r="E171" s="30"/>
      <c r="F171" s="161" t="s">
        <v>211</v>
      </c>
      <c r="G171" s="30"/>
      <c r="H171" s="30"/>
      <c r="I171" s="30"/>
      <c r="J171" s="30"/>
      <c r="K171" s="30"/>
      <c r="L171" s="31"/>
      <c r="M171" s="162"/>
      <c r="N171" s="163"/>
      <c r="O171" s="56"/>
      <c r="P171" s="56"/>
      <c r="Q171" s="56"/>
      <c r="R171" s="56"/>
      <c r="S171" s="56"/>
      <c r="T171" s="57"/>
      <c r="U171" s="30"/>
      <c r="V171" s="30"/>
      <c r="W171" s="30"/>
      <c r="X171" s="30"/>
      <c r="Y171" s="30"/>
      <c r="Z171" s="30"/>
      <c r="AA171" s="30"/>
      <c r="AB171" s="30"/>
      <c r="AC171" s="30"/>
      <c r="AD171" s="30"/>
      <c r="AE171" s="30"/>
      <c r="AT171" s="18" t="s">
        <v>157</v>
      </c>
      <c r="AU171" s="18" t="s">
        <v>81</v>
      </c>
    </row>
    <row r="172" spans="1:65" s="13" customFormat="1">
      <c r="B172" s="164"/>
      <c r="D172" s="160" t="s">
        <v>159</v>
      </c>
      <c r="E172" s="165" t="s">
        <v>1</v>
      </c>
      <c r="F172" s="166" t="s">
        <v>212</v>
      </c>
      <c r="H172" s="165" t="s">
        <v>1</v>
      </c>
      <c r="L172" s="164"/>
      <c r="M172" s="167"/>
      <c r="N172" s="168"/>
      <c r="O172" s="168"/>
      <c r="P172" s="168"/>
      <c r="Q172" s="168"/>
      <c r="R172" s="168"/>
      <c r="S172" s="168"/>
      <c r="T172" s="169"/>
      <c r="AT172" s="165" t="s">
        <v>159</v>
      </c>
      <c r="AU172" s="165" t="s">
        <v>81</v>
      </c>
      <c r="AV172" s="13" t="s">
        <v>18</v>
      </c>
      <c r="AW172" s="13" t="s">
        <v>30</v>
      </c>
      <c r="AX172" s="13" t="s">
        <v>73</v>
      </c>
      <c r="AY172" s="165" t="s">
        <v>148</v>
      </c>
    </row>
    <row r="173" spans="1:65" s="14" customFormat="1">
      <c r="B173" s="170"/>
      <c r="D173" s="160" t="s">
        <v>159</v>
      </c>
      <c r="E173" s="171" t="s">
        <v>1</v>
      </c>
      <c r="F173" s="172" t="s">
        <v>213</v>
      </c>
      <c r="H173" s="173">
        <v>120.506</v>
      </c>
      <c r="L173" s="170"/>
      <c r="M173" s="174"/>
      <c r="N173" s="175"/>
      <c r="O173" s="175"/>
      <c r="P173" s="175"/>
      <c r="Q173" s="175"/>
      <c r="R173" s="175"/>
      <c r="S173" s="175"/>
      <c r="T173" s="176"/>
      <c r="AT173" s="171" t="s">
        <v>159</v>
      </c>
      <c r="AU173" s="171" t="s">
        <v>81</v>
      </c>
      <c r="AV173" s="14" t="s">
        <v>81</v>
      </c>
      <c r="AW173" s="14" t="s">
        <v>30</v>
      </c>
      <c r="AX173" s="14" t="s">
        <v>73</v>
      </c>
      <c r="AY173" s="171" t="s">
        <v>148</v>
      </c>
    </row>
    <row r="174" spans="1:65" s="15" customFormat="1">
      <c r="B174" s="177"/>
      <c r="D174" s="160" t="s">
        <v>159</v>
      </c>
      <c r="E174" s="178" t="s">
        <v>1</v>
      </c>
      <c r="F174" s="179" t="s">
        <v>164</v>
      </c>
      <c r="H174" s="180">
        <v>120.506</v>
      </c>
      <c r="L174" s="177"/>
      <c r="M174" s="181"/>
      <c r="N174" s="182"/>
      <c r="O174" s="182"/>
      <c r="P174" s="182"/>
      <c r="Q174" s="182"/>
      <c r="R174" s="182"/>
      <c r="S174" s="182"/>
      <c r="T174" s="183"/>
      <c r="AT174" s="178" t="s">
        <v>159</v>
      </c>
      <c r="AU174" s="178" t="s">
        <v>81</v>
      </c>
      <c r="AV174" s="15" t="s">
        <v>155</v>
      </c>
      <c r="AW174" s="15" t="s">
        <v>30</v>
      </c>
      <c r="AX174" s="15" t="s">
        <v>18</v>
      </c>
      <c r="AY174" s="178" t="s">
        <v>148</v>
      </c>
    </row>
    <row r="175" spans="1:65" s="2" customFormat="1" ht="33" customHeight="1">
      <c r="A175" s="30"/>
      <c r="B175" s="147"/>
      <c r="C175" s="148" t="s">
        <v>214</v>
      </c>
      <c r="D175" s="148" t="s">
        <v>150</v>
      </c>
      <c r="E175" s="149" t="s">
        <v>215</v>
      </c>
      <c r="F175" s="150" t="s">
        <v>216</v>
      </c>
      <c r="G175" s="151" t="s">
        <v>167</v>
      </c>
      <c r="H175" s="152">
        <v>964.048</v>
      </c>
      <c r="I175" s="153">
        <v>0</v>
      </c>
      <c r="J175" s="153">
        <f>ROUND(I175*H175,2)</f>
        <v>0</v>
      </c>
      <c r="K175" s="150" t="s">
        <v>154</v>
      </c>
      <c r="L175" s="31"/>
      <c r="M175" s="154" t="s">
        <v>1</v>
      </c>
      <c r="N175" s="155" t="s">
        <v>38</v>
      </c>
      <c r="O175" s="156">
        <v>5.0000000000000001E-3</v>
      </c>
      <c r="P175" s="156">
        <f>O175*H175</f>
        <v>4.8202400000000001</v>
      </c>
      <c r="Q175" s="156">
        <v>0</v>
      </c>
      <c r="R175" s="156">
        <f>Q175*H175</f>
        <v>0</v>
      </c>
      <c r="S175" s="156">
        <v>0</v>
      </c>
      <c r="T175" s="157">
        <f>S175*H175</f>
        <v>0</v>
      </c>
      <c r="U175" s="30"/>
      <c r="V175" s="30"/>
      <c r="W175" s="30"/>
      <c r="X175" s="30"/>
      <c r="Y175" s="30"/>
      <c r="Z175" s="30"/>
      <c r="AA175" s="30"/>
      <c r="AB175" s="30"/>
      <c r="AC175" s="30"/>
      <c r="AD175" s="30"/>
      <c r="AE175" s="30"/>
      <c r="AR175" s="158" t="s">
        <v>155</v>
      </c>
      <c r="AT175" s="158" t="s">
        <v>150</v>
      </c>
      <c r="AU175" s="158" t="s">
        <v>81</v>
      </c>
      <c r="AY175" s="18" t="s">
        <v>148</v>
      </c>
      <c r="BE175" s="159">
        <f>IF(N175="základní",J175,0)</f>
        <v>0</v>
      </c>
      <c r="BF175" s="159">
        <f>IF(N175="snížená",J175,0)</f>
        <v>0</v>
      </c>
      <c r="BG175" s="159">
        <f>IF(N175="zákl. přenesená",J175,0)</f>
        <v>0</v>
      </c>
      <c r="BH175" s="159">
        <f>IF(N175="sníž. přenesená",J175,0)</f>
        <v>0</v>
      </c>
      <c r="BI175" s="159">
        <f>IF(N175="nulová",J175,0)</f>
        <v>0</v>
      </c>
      <c r="BJ175" s="18" t="s">
        <v>18</v>
      </c>
      <c r="BK175" s="159">
        <f>ROUND(I175*H175,2)</f>
        <v>0</v>
      </c>
      <c r="BL175" s="18" t="s">
        <v>155</v>
      </c>
      <c r="BM175" s="158" t="s">
        <v>217</v>
      </c>
    </row>
    <row r="176" spans="1:65" s="2" customFormat="1" ht="48.75">
      <c r="A176" s="30"/>
      <c r="B176" s="31"/>
      <c r="C176" s="30"/>
      <c r="D176" s="160" t="s">
        <v>157</v>
      </c>
      <c r="E176" s="30"/>
      <c r="F176" s="161" t="s">
        <v>218</v>
      </c>
      <c r="G176" s="30"/>
      <c r="H176" s="30"/>
      <c r="I176" s="30"/>
      <c r="J176" s="30"/>
      <c r="K176" s="30"/>
      <c r="L176" s="31"/>
      <c r="M176" s="162"/>
      <c r="N176" s="163"/>
      <c r="O176" s="56"/>
      <c r="P176" s="56"/>
      <c r="Q176" s="56"/>
      <c r="R176" s="56"/>
      <c r="S176" s="56"/>
      <c r="T176" s="57"/>
      <c r="U176" s="30"/>
      <c r="V176" s="30"/>
      <c r="W176" s="30"/>
      <c r="X176" s="30"/>
      <c r="Y176" s="30"/>
      <c r="Z176" s="30"/>
      <c r="AA176" s="30"/>
      <c r="AB176" s="30"/>
      <c r="AC176" s="30"/>
      <c r="AD176" s="30"/>
      <c r="AE176" s="30"/>
      <c r="AT176" s="18" t="s">
        <v>157</v>
      </c>
      <c r="AU176" s="18" t="s">
        <v>81</v>
      </c>
    </row>
    <row r="177" spans="1:65" s="14" customFormat="1">
      <c r="B177" s="170"/>
      <c r="D177" s="160" t="s">
        <v>159</v>
      </c>
      <c r="E177" s="171" t="s">
        <v>1</v>
      </c>
      <c r="F177" s="172" t="s">
        <v>219</v>
      </c>
      <c r="H177" s="173">
        <v>964.048</v>
      </c>
      <c r="L177" s="170"/>
      <c r="M177" s="174"/>
      <c r="N177" s="175"/>
      <c r="O177" s="175"/>
      <c r="P177" s="175"/>
      <c r="Q177" s="175"/>
      <c r="R177" s="175"/>
      <c r="S177" s="175"/>
      <c r="T177" s="176"/>
      <c r="AT177" s="171" t="s">
        <v>159</v>
      </c>
      <c r="AU177" s="171" t="s">
        <v>81</v>
      </c>
      <c r="AV177" s="14" t="s">
        <v>81</v>
      </c>
      <c r="AW177" s="14" t="s">
        <v>30</v>
      </c>
      <c r="AX177" s="14" t="s">
        <v>18</v>
      </c>
      <c r="AY177" s="171" t="s">
        <v>148</v>
      </c>
    </row>
    <row r="178" spans="1:65" s="2" customFormat="1" ht="21.75" customHeight="1">
      <c r="A178" s="30"/>
      <c r="B178" s="147"/>
      <c r="C178" s="148" t="s">
        <v>23</v>
      </c>
      <c r="D178" s="148" t="s">
        <v>150</v>
      </c>
      <c r="E178" s="149" t="s">
        <v>220</v>
      </c>
      <c r="F178" s="150" t="s">
        <v>221</v>
      </c>
      <c r="G178" s="151" t="s">
        <v>222</v>
      </c>
      <c r="H178" s="152">
        <v>241.012</v>
      </c>
      <c r="I178" s="153">
        <v>0</v>
      </c>
      <c r="J178" s="153">
        <f>ROUND(I178*H178,2)</f>
        <v>0</v>
      </c>
      <c r="K178" s="150" t="s">
        <v>154</v>
      </c>
      <c r="L178" s="31"/>
      <c r="M178" s="154" t="s">
        <v>1</v>
      </c>
      <c r="N178" s="155" t="s">
        <v>38</v>
      </c>
      <c r="O178" s="156">
        <v>0</v>
      </c>
      <c r="P178" s="156">
        <f>O178*H178</f>
        <v>0</v>
      </c>
      <c r="Q178" s="156">
        <v>0</v>
      </c>
      <c r="R178" s="156">
        <f>Q178*H178</f>
        <v>0</v>
      </c>
      <c r="S178" s="156">
        <v>0</v>
      </c>
      <c r="T178" s="157">
        <f>S178*H178</f>
        <v>0</v>
      </c>
      <c r="U178" s="30"/>
      <c r="V178" s="30"/>
      <c r="W178" s="30"/>
      <c r="X178" s="30"/>
      <c r="Y178" s="30"/>
      <c r="Z178" s="30"/>
      <c r="AA178" s="30"/>
      <c r="AB178" s="30"/>
      <c r="AC178" s="30"/>
      <c r="AD178" s="30"/>
      <c r="AE178" s="30"/>
      <c r="AR178" s="158" t="s">
        <v>155</v>
      </c>
      <c r="AT178" s="158" t="s">
        <v>150</v>
      </c>
      <c r="AU178" s="158" t="s">
        <v>81</v>
      </c>
      <c r="AY178" s="18" t="s">
        <v>148</v>
      </c>
      <c r="BE178" s="159">
        <f>IF(N178="základní",J178,0)</f>
        <v>0</v>
      </c>
      <c r="BF178" s="159">
        <f>IF(N178="snížená",J178,0)</f>
        <v>0</v>
      </c>
      <c r="BG178" s="159">
        <f>IF(N178="zákl. přenesená",J178,0)</f>
        <v>0</v>
      </c>
      <c r="BH178" s="159">
        <f>IF(N178="sníž. přenesená",J178,0)</f>
        <v>0</v>
      </c>
      <c r="BI178" s="159">
        <f>IF(N178="nulová",J178,0)</f>
        <v>0</v>
      </c>
      <c r="BJ178" s="18" t="s">
        <v>18</v>
      </c>
      <c r="BK178" s="159">
        <f>ROUND(I178*H178,2)</f>
        <v>0</v>
      </c>
      <c r="BL178" s="18" t="s">
        <v>155</v>
      </c>
      <c r="BM178" s="158" t="s">
        <v>223</v>
      </c>
    </row>
    <row r="179" spans="1:65" s="2" customFormat="1" ht="29.25">
      <c r="A179" s="30"/>
      <c r="B179" s="31"/>
      <c r="C179" s="30"/>
      <c r="D179" s="160" t="s">
        <v>157</v>
      </c>
      <c r="E179" s="30"/>
      <c r="F179" s="161" t="s">
        <v>224</v>
      </c>
      <c r="G179" s="30"/>
      <c r="H179" s="30"/>
      <c r="I179" s="30"/>
      <c r="J179" s="30"/>
      <c r="K179" s="30"/>
      <c r="L179" s="31"/>
      <c r="M179" s="162"/>
      <c r="N179" s="163"/>
      <c r="O179" s="56"/>
      <c r="P179" s="56"/>
      <c r="Q179" s="56"/>
      <c r="R179" s="56"/>
      <c r="S179" s="56"/>
      <c r="T179" s="57"/>
      <c r="U179" s="30"/>
      <c r="V179" s="30"/>
      <c r="W179" s="30"/>
      <c r="X179" s="30"/>
      <c r="Y179" s="30"/>
      <c r="Z179" s="30"/>
      <c r="AA179" s="30"/>
      <c r="AB179" s="30"/>
      <c r="AC179" s="30"/>
      <c r="AD179" s="30"/>
      <c r="AE179" s="30"/>
      <c r="AT179" s="18" t="s">
        <v>157</v>
      </c>
      <c r="AU179" s="18" t="s">
        <v>81</v>
      </c>
    </row>
    <row r="180" spans="1:65" s="14" customFormat="1">
      <c r="B180" s="170"/>
      <c r="D180" s="160" t="s">
        <v>159</v>
      </c>
      <c r="E180" s="171" t="s">
        <v>1</v>
      </c>
      <c r="F180" s="172" t="s">
        <v>225</v>
      </c>
      <c r="H180" s="173">
        <v>241.012</v>
      </c>
      <c r="L180" s="170"/>
      <c r="M180" s="174"/>
      <c r="N180" s="175"/>
      <c r="O180" s="175"/>
      <c r="P180" s="175"/>
      <c r="Q180" s="175"/>
      <c r="R180" s="175"/>
      <c r="S180" s="175"/>
      <c r="T180" s="176"/>
      <c r="AT180" s="171" t="s">
        <v>159</v>
      </c>
      <c r="AU180" s="171" t="s">
        <v>81</v>
      </c>
      <c r="AV180" s="14" t="s">
        <v>81</v>
      </c>
      <c r="AW180" s="14" t="s">
        <v>30</v>
      </c>
      <c r="AX180" s="14" t="s">
        <v>18</v>
      </c>
      <c r="AY180" s="171" t="s">
        <v>148</v>
      </c>
    </row>
    <row r="181" spans="1:65" s="2" customFormat="1" ht="21.75" customHeight="1">
      <c r="A181" s="30"/>
      <c r="B181" s="147"/>
      <c r="C181" s="148" t="s">
        <v>226</v>
      </c>
      <c r="D181" s="148" t="s">
        <v>150</v>
      </c>
      <c r="E181" s="149" t="s">
        <v>227</v>
      </c>
      <c r="F181" s="150" t="s">
        <v>228</v>
      </c>
      <c r="G181" s="151" t="s">
        <v>167</v>
      </c>
      <c r="H181" s="152">
        <v>109.39100000000001</v>
      </c>
      <c r="I181" s="153">
        <v>0</v>
      </c>
      <c r="J181" s="153">
        <f>ROUND(I181*H181,2)</f>
        <v>0</v>
      </c>
      <c r="K181" s="150" t="s">
        <v>154</v>
      </c>
      <c r="L181" s="31"/>
      <c r="M181" s="154" t="s">
        <v>1</v>
      </c>
      <c r="N181" s="155" t="s">
        <v>38</v>
      </c>
      <c r="O181" s="156">
        <v>0.60399999999999998</v>
      </c>
      <c r="P181" s="156">
        <f>O181*H181</f>
        <v>66.072164000000001</v>
      </c>
      <c r="Q181" s="156">
        <v>0</v>
      </c>
      <c r="R181" s="156">
        <f>Q181*H181</f>
        <v>0</v>
      </c>
      <c r="S181" s="156">
        <v>0</v>
      </c>
      <c r="T181" s="157">
        <f>S181*H181</f>
        <v>0</v>
      </c>
      <c r="U181" s="30"/>
      <c r="V181" s="30"/>
      <c r="W181" s="30"/>
      <c r="X181" s="30"/>
      <c r="Y181" s="30"/>
      <c r="Z181" s="30"/>
      <c r="AA181" s="30"/>
      <c r="AB181" s="30"/>
      <c r="AC181" s="30"/>
      <c r="AD181" s="30"/>
      <c r="AE181" s="30"/>
      <c r="AR181" s="158" t="s">
        <v>155</v>
      </c>
      <c r="AT181" s="158" t="s">
        <v>150</v>
      </c>
      <c r="AU181" s="158" t="s">
        <v>81</v>
      </c>
      <c r="AY181" s="18" t="s">
        <v>148</v>
      </c>
      <c r="BE181" s="159">
        <f>IF(N181="základní",J181,0)</f>
        <v>0</v>
      </c>
      <c r="BF181" s="159">
        <f>IF(N181="snížená",J181,0)</f>
        <v>0</v>
      </c>
      <c r="BG181" s="159">
        <f>IF(N181="zákl. přenesená",J181,0)</f>
        <v>0</v>
      </c>
      <c r="BH181" s="159">
        <f>IF(N181="sníž. přenesená",J181,0)</f>
        <v>0</v>
      </c>
      <c r="BI181" s="159">
        <f>IF(N181="nulová",J181,0)</f>
        <v>0</v>
      </c>
      <c r="BJ181" s="18" t="s">
        <v>18</v>
      </c>
      <c r="BK181" s="159">
        <f>ROUND(I181*H181,2)</f>
        <v>0</v>
      </c>
      <c r="BL181" s="18" t="s">
        <v>155</v>
      </c>
      <c r="BM181" s="158" t="s">
        <v>229</v>
      </c>
    </row>
    <row r="182" spans="1:65" s="2" customFormat="1" ht="19.5">
      <c r="A182" s="30"/>
      <c r="B182" s="31"/>
      <c r="C182" s="30"/>
      <c r="D182" s="160" t="s">
        <v>157</v>
      </c>
      <c r="E182" s="30"/>
      <c r="F182" s="161" t="s">
        <v>230</v>
      </c>
      <c r="G182" s="30"/>
      <c r="H182" s="30"/>
      <c r="I182" s="30"/>
      <c r="J182" s="30"/>
      <c r="K182" s="30"/>
      <c r="L182" s="31"/>
      <c r="M182" s="162"/>
      <c r="N182" s="163"/>
      <c r="O182" s="56"/>
      <c r="P182" s="56"/>
      <c r="Q182" s="56"/>
      <c r="R182" s="56"/>
      <c r="S182" s="56"/>
      <c r="T182" s="57"/>
      <c r="U182" s="30"/>
      <c r="V182" s="30"/>
      <c r="W182" s="30"/>
      <c r="X182" s="30"/>
      <c r="Y182" s="30"/>
      <c r="Z182" s="30"/>
      <c r="AA182" s="30"/>
      <c r="AB182" s="30"/>
      <c r="AC182" s="30"/>
      <c r="AD182" s="30"/>
      <c r="AE182" s="30"/>
      <c r="AT182" s="18" t="s">
        <v>157</v>
      </c>
      <c r="AU182" s="18" t="s">
        <v>81</v>
      </c>
    </row>
    <row r="183" spans="1:65" s="13" customFormat="1">
      <c r="B183" s="164"/>
      <c r="D183" s="160" t="s">
        <v>159</v>
      </c>
      <c r="E183" s="165" t="s">
        <v>1</v>
      </c>
      <c r="F183" s="166" t="s">
        <v>231</v>
      </c>
      <c r="H183" s="165" t="s">
        <v>1</v>
      </c>
      <c r="L183" s="164"/>
      <c r="M183" s="167"/>
      <c r="N183" s="168"/>
      <c r="O183" s="168"/>
      <c r="P183" s="168"/>
      <c r="Q183" s="168"/>
      <c r="R183" s="168"/>
      <c r="S183" s="168"/>
      <c r="T183" s="169"/>
      <c r="AT183" s="165" t="s">
        <v>159</v>
      </c>
      <c r="AU183" s="165" t="s">
        <v>81</v>
      </c>
      <c r="AV183" s="13" t="s">
        <v>18</v>
      </c>
      <c r="AW183" s="13" t="s">
        <v>30</v>
      </c>
      <c r="AX183" s="13" t="s">
        <v>73</v>
      </c>
      <c r="AY183" s="165" t="s">
        <v>148</v>
      </c>
    </row>
    <row r="184" spans="1:65" s="14" customFormat="1">
      <c r="B184" s="170"/>
      <c r="D184" s="160" t="s">
        <v>159</v>
      </c>
      <c r="E184" s="171" t="s">
        <v>1</v>
      </c>
      <c r="F184" s="172" t="s">
        <v>232</v>
      </c>
      <c r="H184" s="173">
        <v>93.8</v>
      </c>
      <c r="L184" s="170"/>
      <c r="M184" s="174"/>
      <c r="N184" s="175"/>
      <c r="O184" s="175"/>
      <c r="P184" s="175"/>
      <c r="Q184" s="175"/>
      <c r="R184" s="175"/>
      <c r="S184" s="175"/>
      <c r="T184" s="176"/>
      <c r="AT184" s="171" t="s">
        <v>159</v>
      </c>
      <c r="AU184" s="171" t="s">
        <v>81</v>
      </c>
      <c r="AV184" s="14" t="s">
        <v>81</v>
      </c>
      <c r="AW184" s="14" t="s">
        <v>30</v>
      </c>
      <c r="AX184" s="14" t="s">
        <v>73</v>
      </c>
      <c r="AY184" s="171" t="s">
        <v>148</v>
      </c>
    </row>
    <row r="185" spans="1:65" s="13" customFormat="1">
      <c r="B185" s="164"/>
      <c r="D185" s="160" t="s">
        <v>159</v>
      </c>
      <c r="E185" s="165" t="s">
        <v>1</v>
      </c>
      <c r="F185" s="166" t="s">
        <v>193</v>
      </c>
      <c r="H185" s="165" t="s">
        <v>1</v>
      </c>
      <c r="L185" s="164"/>
      <c r="M185" s="167"/>
      <c r="N185" s="168"/>
      <c r="O185" s="168"/>
      <c r="P185" s="168"/>
      <c r="Q185" s="168"/>
      <c r="R185" s="168"/>
      <c r="S185" s="168"/>
      <c r="T185" s="169"/>
      <c r="AT185" s="165" t="s">
        <v>159</v>
      </c>
      <c r="AU185" s="165" t="s">
        <v>81</v>
      </c>
      <c r="AV185" s="13" t="s">
        <v>18</v>
      </c>
      <c r="AW185" s="13" t="s">
        <v>30</v>
      </c>
      <c r="AX185" s="13" t="s">
        <v>73</v>
      </c>
      <c r="AY185" s="165" t="s">
        <v>148</v>
      </c>
    </row>
    <row r="186" spans="1:65" s="14" customFormat="1">
      <c r="B186" s="170"/>
      <c r="D186" s="160" t="s">
        <v>159</v>
      </c>
      <c r="E186" s="171" t="s">
        <v>1</v>
      </c>
      <c r="F186" s="172" t="s">
        <v>233</v>
      </c>
      <c r="H186" s="173">
        <v>15.590999999999999</v>
      </c>
      <c r="L186" s="170"/>
      <c r="M186" s="174"/>
      <c r="N186" s="175"/>
      <c r="O186" s="175"/>
      <c r="P186" s="175"/>
      <c r="Q186" s="175"/>
      <c r="R186" s="175"/>
      <c r="S186" s="175"/>
      <c r="T186" s="176"/>
      <c r="AT186" s="171" t="s">
        <v>159</v>
      </c>
      <c r="AU186" s="171" t="s">
        <v>81</v>
      </c>
      <c r="AV186" s="14" t="s">
        <v>81</v>
      </c>
      <c r="AW186" s="14" t="s">
        <v>30</v>
      </c>
      <c r="AX186" s="14" t="s">
        <v>73</v>
      </c>
      <c r="AY186" s="171" t="s">
        <v>148</v>
      </c>
    </row>
    <row r="187" spans="1:65" s="15" customFormat="1">
      <c r="B187" s="177"/>
      <c r="D187" s="160" t="s">
        <v>159</v>
      </c>
      <c r="E187" s="178" t="s">
        <v>1</v>
      </c>
      <c r="F187" s="179" t="s">
        <v>164</v>
      </c>
      <c r="H187" s="180">
        <v>109.39100000000001</v>
      </c>
      <c r="L187" s="177"/>
      <c r="M187" s="181"/>
      <c r="N187" s="182"/>
      <c r="O187" s="182"/>
      <c r="P187" s="182"/>
      <c r="Q187" s="182"/>
      <c r="R187" s="182"/>
      <c r="S187" s="182"/>
      <c r="T187" s="183"/>
      <c r="AT187" s="178" t="s">
        <v>159</v>
      </c>
      <c r="AU187" s="178" t="s">
        <v>81</v>
      </c>
      <c r="AV187" s="15" t="s">
        <v>155</v>
      </c>
      <c r="AW187" s="15" t="s">
        <v>30</v>
      </c>
      <c r="AX187" s="15" t="s">
        <v>18</v>
      </c>
      <c r="AY187" s="178" t="s">
        <v>148</v>
      </c>
    </row>
    <row r="188" spans="1:65" s="2" customFormat="1" ht="16.5" customHeight="1">
      <c r="A188" s="30"/>
      <c r="B188" s="147"/>
      <c r="C188" s="184" t="s">
        <v>234</v>
      </c>
      <c r="D188" s="184" t="s">
        <v>235</v>
      </c>
      <c r="E188" s="185" t="s">
        <v>236</v>
      </c>
      <c r="F188" s="186" t="s">
        <v>237</v>
      </c>
      <c r="G188" s="187" t="s">
        <v>222</v>
      </c>
      <c r="H188" s="188">
        <v>175.02600000000001</v>
      </c>
      <c r="I188" s="189">
        <v>0</v>
      </c>
      <c r="J188" s="189">
        <f>ROUND(I188*H188,2)</f>
        <v>0</v>
      </c>
      <c r="K188" s="186" t="s">
        <v>154</v>
      </c>
      <c r="L188" s="190"/>
      <c r="M188" s="191" t="s">
        <v>1</v>
      </c>
      <c r="N188" s="192" t="s">
        <v>38</v>
      </c>
      <c r="O188" s="156">
        <v>0</v>
      </c>
      <c r="P188" s="156">
        <f>O188*H188</f>
        <v>0</v>
      </c>
      <c r="Q188" s="156">
        <v>1</v>
      </c>
      <c r="R188" s="156">
        <f>Q188*H188</f>
        <v>175.02600000000001</v>
      </c>
      <c r="S188" s="156">
        <v>0</v>
      </c>
      <c r="T188" s="157">
        <f>S188*H188</f>
        <v>0</v>
      </c>
      <c r="U188" s="30"/>
      <c r="V188" s="30"/>
      <c r="W188" s="30"/>
      <c r="X188" s="30"/>
      <c r="Y188" s="30"/>
      <c r="Z188" s="30"/>
      <c r="AA188" s="30"/>
      <c r="AB188" s="30"/>
      <c r="AC188" s="30"/>
      <c r="AD188" s="30"/>
      <c r="AE188" s="30"/>
      <c r="AR188" s="158" t="s">
        <v>207</v>
      </c>
      <c r="AT188" s="158" t="s">
        <v>235</v>
      </c>
      <c r="AU188" s="158" t="s">
        <v>81</v>
      </c>
      <c r="AY188" s="18" t="s">
        <v>148</v>
      </c>
      <c r="BE188" s="159">
        <f>IF(N188="základní",J188,0)</f>
        <v>0</v>
      </c>
      <c r="BF188" s="159">
        <f>IF(N188="snížená",J188,0)</f>
        <v>0</v>
      </c>
      <c r="BG188" s="159">
        <f>IF(N188="zákl. přenesená",J188,0)</f>
        <v>0</v>
      </c>
      <c r="BH188" s="159">
        <f>IF(N188="sníž. přenesená",J188,0)</f>
        <v>0</v>
      </c>
      <c r="BI188" s="159">
        <f>IF(N188="nulová",J188,0)</f>
        <v>0</v>
      </c>
      <c r="BJ188" s="18" t="s">
        <v>18</v>
      </c>
      <c r="BK188" s="159">
        <f>ROUND(I188*H188,2)</f>
        <v>0</v>
      </c>
      <c r="BL188" s="18" t="s">
        <v>155</v>
      </c>
      <c r="BM188" s="158" t="s">
        <v>238</v>
      </c>
    </row>
    <row r="189" spans="1:65" s="2" customFormat="1">
      <c r="A189" s="30"/>
      <c r="B189" s="31"/>
      <c r="C189" s="30"/>
      <c r="D189" s="160" t="s">
        <v>157</v>
      </c>
      <c r="E189" s="30"/>
      <c r="F189" s="161" t="s">
        <v>237</v>
      </c>
      <c r="G189" s="30"/>
      <c r="H189" s="30"/>
      <c r="I189" s="30"/>
      <c r="J189" s="30"/>
      <c r="K189" s="30"/>
      <c r="L189" s="31"/>
      <c r="M189" s="162"/>
      <c r="N189" s="163"/>
      <c r="O189" s="56"/>
      <c r="P189" s="56"/>
      <c r="Q189" s="56"/>
      <c r="R189" s="56"/>
      <c r="S189" s="56"/>
      <c r="T189" s="57"/>
      <c r="U189" s="30"/>
      <c r="V189" s="30"/>
      <c r="W189" s="30"/>
      <c r="X189" s="30"/>
      <c r="Y189" s="30"/>
      <c r="Z189" s="30"/>
      <c r="AA189" s="30"/>
      <c r="AB189" s="30"/>
      <c r="AC189" s="30"/>
      <c r="AD189" s="30"/>
      <c r="AE189" s="30"/>
      <c r="AT189" s="18" t="s">
        <v>157</v>
      </c>
      <c r="AU189" s="18" t="s">
        <v>81</v>
      </c>
    </row>
    <row r="190" spans="1:65" s="14" customFormat="1">
      <c r="B190" s="170"/>
      <c r="D190" s="160" t="s">
        <v>159</v>
      </c>
      <c r="E190" s="171" t="s">
        <v>1</v>
      </c>
      <c r="F190" s="172" t="s">
        <v>239</v>
      </c>
      <c r="H190" s="173">
        <v>175.02600000000001</v>
      </c>
      <c r="L190" s="170"/>
      <c r="M190" s="174"/>
      <c r="N190" s="175"/>
      <c r="O190" s="175"/>
      <c r="P190" s="175"/>
      <c r="Q190" s="175"/>
      <c r="R190" s="175"/>
      <c r="S190" s="175"/>
      <c r="T190" s="176"/>
      <c r="AT190" s="171" t="s">
        <v>159</v>
      </c>
      <c r="AU190" s="171" t="s">
        <v>81</v>
      </c>
      <c r="AV190" s="14" t="s">
        <v>81</v>
      </c>
      <c r="AW190" s="14" t="s">
        <v>30</v>
      </c>
      <c r="AX190" s="14" t="s">
        <v>18</v>
      </c>
      <c r="AY190" s="171" t="s">
        <v>148</v>
      </c>
    </row>
    <row r="191" spans="1:65" s="2" customFormat="1" ht="21.75" customHeight="1">
      <c r="A191" s="30"/>
      <c r="B191" s="147"/>
      <c r="C191" s="148" t="s">
        <v>240</v>
      </c>
      <c r="D191" s="148" t="s">
        <v>150</v>
      </c>
      <c r="E191" s="149" t="s">
        <v>241</v>
      </c>
      <c r="F191" s="150" t="s">
        <v>242</v>
      </c>
      <c r="G191" s="151" t="s">
        <v>153</v>
      </c>
      <c r="H191" s="152">
        <v>44</v>
      </c>
      <c r="I191" s="153">
        <v>0</v>
      </c>
      <c r="J191" s="153">
        <f>ROUND(I191*H191,2)</f>
        <v>0</v>
      </c>
      <c r="K191" s="150" t="s">
        <v>154</v>
      </c>
      <c r="L191" s="31"/>
      <c r="M191" s="154" t="s">
        <v>1</v>
      </c>
      <c r="N191" s="155" t="s">
        <v>38</v>
      </c>
      <c r="O191" s="156">
        <v>0.66800000000000004</v>
      </c>
      <c r="P191" s="156">
        <f>O191*H191</f>
        <v>29.392000000000003</v>
      </c>
      <c r="Q191" s="156">
        <v>0</v>
      </c>
      <c r="R191" s="156">
        <f>Q191*H191</f>
        <v>0</v>
      </c>
      <c r="S191" s="156">
        <v>0</v>
      </c>
      <c r="T191" s="157">
        <f>S191*H191</f>
        <v>0</v>
      </c>
      <c r="U191" s="30"/>
      <c r="V191" s="30"/>
      <c r="W191" s="30"/>
      <c r="X191" s="30"/>
      <c r="Y191" s="30"/>
      <c r="Z191" s="30"/>
      <c r="AA191" s="30"/>
      <c r="AB191" s="30"/>
      <c r="AC191" s="30"/>
      <c r="AD191" s="30"/>
      <c r="AE191" s="30"/>
      <c r="AR191" s="158" t="s">
        <v>155</v>
      </c>
      <c r="AT191" s="158" t="s">
        <v>150</v>
      </c>
      <c r="AU191" s="158" t="s">
        <v>81</v>
      </c>
      <c r="AY191" s="18" t="s">
        <v>148</v>
      </c>
      <c r="BE191" s="159">
        <f>IF(N191="základní",J191,0)</f>
        <v>0</v>
      </c>
      <c r="BF191" s="159">
        <f>IF(N191="snížená",J191,0)</f>
        <v>0</v>
      </c>
      <c r="BG191" s="159">
        <f>IF(N191="zákl. přenesená",J191,0)</f>
        <v>0</v>
      </c>
      <c r="BH191" s="159">
        <f>IF(N191="sníž. přenesená",J191,0)</f>
        <v>0</v>
      </c>
      <c r="BI191" s="159">
        <f>IF(N191="nulová",J191,0)</f>
        <v>0</v>
      </c>
      <c r="BJ191" s="18" t="s">
        <v>18</v>
      </c>
      <c r="BK191" s="159">
        <f>ROUND(I191*H191,2)</f>
        <v>0</v>
      </c>
      <c r="BL191" s="18" t="s">
        <v>155</v>
      </c>
      <c r="BM191" s="158" t="s">
        <v>243</v>
      </c>
    </row>
    <row r="192" spans="1:65" s="2" customFormat="1" ht="19.5">
      <c r="A192" s="30"/>
      <c r="B192" s="31"/>
      <c r="C192" s="30"/>
      <c r="D192" s="160" t="s">
        <v>157</v>
      </c>
      <c r="E192" s="30"/>
      <c r="F192" s="161" t="s">
        <v>244</v>
      </c>
      <c r="G192" s="30"/>
      <c r="H192" s="30"/>
      <c r="I192" s="30"/>
      <c r="J192" s="30"/>
      <c r="K192" s="30"/>
      <c r="L192" s="31"/>
      <c r="M192" s="162"/>
      <c r="N192" s="163"/>
      <c r="O192" s="56"/>
      <c r="P192" s="56"/>
      <c r="Q192" s="56"/>
      <c r="R192" s="56"/>
      <c r="S192" s="56"/>
      <c r="T192" s="57"/>
      <c r="U192" s="30"/>
      <c r="V192" s="30"/>
      <c r="W192" s="30"/>
      <c r="X192" s="30"/>
      <c r="Y192" s="30"/>
      <c r="Z192" s="30"/>
      <c r="AA192" s="30"/>
      <c r="AB192" s="30"/>
      <c r="AC192" s="30"/>
      <c r="AD192" s="30"/>
      <c r="AE192" s="30"/>
      <c r="AT192" s="18" t="s">
        <v>157</v>
      </c>
      <c r="AU192" s="18" t="s">
        <v>81</v>
      </c>
    </row>
    <row r="193" spans="1:65" s="13" customFormat="1">
      <c r="B193" s="164"/>
      <c r="D193" s="160" t="s">
        <v>159</v>
      </c>
      <c r="E193" s="165" t="s">
        <v>1</v>
      </c>
      <c r="F193" s="166" t="s">
        <v>182</v>
      </c>
      <c r="H193" s="165" t="s">
        <v>1</v>
      </c>
      <c r="L193" s="164"/>
      <c r="M193" s="167"/>
      <c r="N193" s="168"/>
      <c r="O193" s="168"/>
      <c r="P193" s="168"/>
      <c r="Q193" s="168"/>
      <c r="R193" s="168"/>
      <c r="S193" s="168"/>
      <c r="T193" s="169"/>
      <c r="AT193" s="165" t="s">
        <v>159</v>
      </c>
      <c r="AU193" s="165" t="s">
        <v>81</v>
      </c>
      <c r="AV193" s="13" t="s">
        <v>18</v>
      </c>
      <c r="AW193" s="13" t="s">
        <v>30</v>
      </c>
      <c r="AX193" s="13" t="s">
        <v>73</v>
      </c>
      <c r="AY193" s="165" t="s">
        <v>148</v>
      </c>
    </row>
    <row r="194" spans="1:65" s="13" customFormat="1">
      <c r="B194" s="164"/>
      <c r="D194" s="160" t="s">
        <v>159</v>
      </c>
      <c r="E194" s="165" t="s">
        <v>1</v>
      </c>
      <c r="F194" s="166" t="s">
        <v>183</v>
      </c>
      <c r="H194" s="165" t="s">
        <v>1</v>
      </c>
      <c r="L194" s="164"/>
      <c r="M194" s="167"/>
      <c r="N194" s="168"/>
      <c r="O194" s="168"/>
      <c r="P194" s="168"/>
      <c r="Q194" s="168"/>
      <c r="R194" s="168"/>
      <c r="S194" s="168"/>
      <c r="T194" s="169"/>
      <c r="AT194" s="165" t="s">
        <v>159</v>
      </c>
      <c r="AU194" s="165" t="s">
        <v>81</v>
      </c>
      <c r="AV194" s="13" t="s">
        <v>18</v>
      </c>
      <c r="AW194" s="13" t="s">
        <v>30</v>
      </c>
      <c r="AX194" s="13" t="s">
        <v>73</v>
      </c>
      <c r="AY194" s="165" t="s">
        <v>148</v>
      </c>
    </row>
    <row r="195" spans="1:65" s="14" customFormat="1">
      <c r="B195" s="170"/>
      <c r="D195" s="160" t="s">
        <v>159</v>
      </c>
      <c r="E195" s="171" t="s">
        <v>1</v>
      </c>
      <c r="F195" s="172" t="s">
        <v>184</v>
      </c>
      <c r="H195" s="173">
        <v>22</v>
      </c>
      <c r="L195" s="170"/>
      <c r="M195" s="174"/>
      <c r="N195" s="175"/>
      <c r="O195" s="175"/>
      <c r="P195" s="175"/>
      <c r="Q195" s="175"/>
      <c r="R195" s="175"/>
      <c r="S195" s="175"/>
      <c r="T195" s="176"/>
      <c r="AT195" s="171" t="s">
        <v>159</v>
      </c>
      <c r="AU195" s="171" t="s">
        <v>81</v>
      </c>
      <c r="AV195" s="14" t="s">
        <v>81</v>
      </c>
      <c r="AW195" s="14" t="s">
        <v>30</v>
      </c>
      <c r="AX195" s="14" t="s">
        <v>73</v>
      </c>
      <c r="AY195" s="171" t="s">
        <v>148</v>
      </c>
    </row>
    <row r="196" spans="1:65" s="13" customFormat="1">
      <c r="B196" s="164"/>
      <c r="D196" s="160" t="s">
        <v>159</v>
      </c>
      <c r="E196" s="165" t="s">
        <v>1</v>
      </c>
      <c r="F196" s="166" t="s">
        <v>185</v>
      </c>
      <c r="H196" s="165" t="s">
        <v>1</v>
      </c>
      <c r="L196" s="164"/>
      <c r="M196" s="167"/>
      <c r="N196" s="168"/>
      <c r="O196" s="168"/>
      <c r="P196" s="168"/>
      <c r="Q196" s="168"/>
      <c r="R196" s="168"/>
      <c r="S196" s="168"/>
      <c r="T196" s="169"/>
      <c r="AT196" s="165" t="s">
        <v>159</v>
      </c>
      <c r="AU196" s="165" t="s">
        <v>81</v>
      </c>
      <c r="AV196" s="13" t="s">
        <v>18</v>
      </c>
      <c r="AW196" s="13" t="s">
        <v>30</v>
      </c>
      <c r="AX196" s="13" t="s">
        <v>73</v>
      </c>
      <c r="AY196" s="165" t="s">
        <v>148</v>
      </c>
    </row>
    <row r="197" spans="1:65" s="14" customFormat="1">
      <c r="B197" s="170"/>
      <c r="D197" s="160" t="s">
        <v>159</v>
      </c>
      <c r="E197" s="171" t="s">
        <v>1</v>
      </c>
      <c r="F197" s="172" t="s">
        <v>184</v>
      </c>
      <c r="H197" s="173">
        <v>22</v>
      </c>
      <c r="L197" s="170"/>
      <c r="M197" s="174"/>
      <c r="N197" s="175"/>
      <c r="O197" s="175"/>
      <c r="P197" s="175"/>
      <c r="Q197" s="175"/>
      <c r="R197" s="175"/>
      <c r="S197" s="175"/>
      <c r="T197" s="176"/>
      <c r="AT197" s="171" t="s">
        <v>159</v>
      </c>
      <c r="AU197" s="171" t="s">
        <v>81</v>
      </c>
      <c r="AV197" s="14" t="s">
        <v>81</v>
      </c>
      <c r="AW197" s="14" t="s">
        <v>30</v>
      </c>
      <c r="AX197" s="14" t="s">
        <v>73</v>
      </c>
      <c r="AY197" s="171" t="s">
        <v>148</v>
      </c>
    </row>
    <row r="198" spans="1:65" s="15" customFormat="1">
      <c r="B198" s="177"/>
      <c r="D198" s="160" t="s">
        <v>159</v>
      </c>
      <c r="E198" s="178" t="s">
        <v>1</v>
      </c>
      <c r="F198" s="179" t="s">
        <v>164</v>
      </c>
      <c r="H198" s="180">
        <v>44</v>
      </c>
      <c r="L198" s="177"/>
      <c r="M198" s="181"/>
      <c r="N198" s="182"/>
      <c r="O198" s="182"/>
      <c r="P198" s="182"/>
      <c r="Q198" s="182"/>
      <c r="R198" s="182"/>
      <c r="S198" s="182"/>
      <c r="T198" s="183"/>
      <c r="AT198" s="178" t="s">
        <v>159</v>
      </c>
      <c r="AU198" s="178" t="s">
        <v>81</v>
      </c>
      <c r="AV198" s="15" t="s">
        <v>155</v>
      </c>
      <c r="AW198" s="15" t="s">
        <v>30</v>
      </c>
      <c r="AX198" s="15" t="s">
        <v>18</v>
      </c>
      <c r="AY198" s="178" t="s">
        <v>148</v>
      </c>
    </row>
    <row r="199" spans="1:65" s="2" customFormat="1" ht="21.75" customHeight="1">
      <c r="A199" s="30"/>
      <c r="B199" s="147"/>
      <c r="C199" s="148" t="s">
        <v>245</v>
      </c>
      <c r="D199" s="148" t="s">
        <v>150</v>
      </c>
      <c r="E199" s="149" t="s">
        <v>246</v>
      </c>
      <c r="F199" s="150" t="s">
        <v>247</v>
      </c>
      <c r="G199" s="151" t="s">
        <v>153</v>
      </c>
      <c r="H199" s="152">
        <v>44</v>
      </c>
      <c r="I199" s="153">
        <v>0</v>
      </c>
      <c r="J199" s="153">
        <f>ROUND(I199*H199,2)</f>
        <v>0</v>
      </c>
      <c r="K199" s="150" t="s">
        <v>154</v>
      </c>
      <c r="L199" s="31"/>
      <c r="M199" s="154" t="s">
        <v>1</v>
      </c>
      <c r="N199" s="155" t="s">
        <v>38</v>
      </c>
      <c r="O199" s="156">
        <v>1.2E-2</v>
      </c>
      <c r="P199" s="156">
        <f>O199*H199</f>
        <v>0.52800000000000002</v>
      </c>
      <c r="Q199" s="156">
        <v>0</v>
      </c>
      <c r="R199" s="156">
        <f>Q199*H199</f>
        <v>0</v>
      </c>
      <c r="S199" s="156">
        <v>0</v>
      </c>
      <c r="T199" s="157">
        <f>S199*H199</f>
        <v>0</v>
      </c>
      <c r="U199" s="30"/>
      <c r="V199" s="30"/>
      <c r="W199" s="30"/>
      <c r="X199" s="30"/>
      <c r="Y199" s="30"/>
      <c r="Z199" s="30"/>
      <c r="AA199" s="30"/>
      <c r="AB199" s="30"/>
      <c r="AC199" s="30"/>
      <c r="AD199" s="30"/>
      <c r="AE199" s="30"/>
      <c r="AR199" s="158" t="s">
        <v>155</v>
      </c>
      <c r="AT199" s="158" t="s">
        <v>150</v>
      </c>
      <c r="AU199" s="158" t="s">
        <v>81</v>
      </c>
      <c r="AY199" s="18" t="s">
        <v>148</v>
      </c>
      <c r="BE199" s="159">
        <f>IF(N199="základní",J199,0)</f>
        <v>0</v>
      </c>
      <c r="BF199" s="159">
        <f>IF(N199="snížená",J199,0)</f>
        <v>0</v>
      </c>
      <c r="BG199" s="159">
        <f>IF(N199="zákl. přenesená",J199,0)</f>
        <v>0</v>
      </c>
      <c r="BH199" s="159">
        <f>IF(N199="sníž. přenesená",J199,0)</f>
        <v>0</v>
      </c>
      <c r="BI199" s="159">
        <f>IF(N199="nulová",J199,0)</f>
        <v>0</v>
      </c>
      <c r="BJ199" s="18" t="s">
        <v>18</v>
      </c>
      <c r="BK199" s="159">
        <f>ROUND(I199*H199,2)</f>
        <v>0</v>
      </c>
      <c r="BL199" s="18" t="s">
        <v>155</v>
      </c>
      <c r="BM199" s="158" t="s">
        <v>248</v>
      </c>
    </row>
    <row r="200" spans="1:65" s="2" customFormat="1" ht="19.5">
      <c r="A200" s="30"/>
      <c r="B200" s="31"/>
      <c r="C200" s="30"/>
      <c r="D200" s="160" t="s">
        <v>157</v>
      </c>
      <c r="E200" s="30"/>
      <c r="F200" s="161" t="s">
        <v>249</v>
      </c>
      <c r="G200" s="30"/>
      <c r="H200" s="30"/>
      <c r="I200" s="30"/>
      <c r="J200" s="30"/>
      <c r="K200" s="30"/>
      <c r="L200" s="31"/>
      <c r="M200" s="162"/>
      <c r="N200" s="163"/>
      <c r="O200" s="56"/>
      <c r="P200" s="56"/>
      <c r="Q200" s="56"/>
      <c r="R200" s="56"/>
      <c r="S200" s="56"/>
      <c r="T200" s="57"/>
      <c r="U200" s="30"/>
      <c r="V200" s="30"/>
      <c r="W200" s="30"/>
      <c r="X200" s="30"/>
      <c r="Y200" s="30"/>
      <c r="Z200" s="30"/>
      <c r="AA200" s="30"/>
      <c r="AB200" s="30"/>
      <c r="AC200" s="30"/>
      <c r="AD200" s="30"/>
      <c r="AE200" s="30"/>
      <c r="AT200" s="18" t="s">
        <v>157</v>
      </c>
      <c r="AU200" s="18" t="s">
        <v>81</v>
      </c>
    </row>
    <row r="201" spans="1:65" s="2" customFormat="1" ht="16.5" customHeight="1">
      <c r="A201" s="30"/>
      <c r="B201" s="147"/>
      <c r="C201" s="184" t="s">
        <v>8</v>
      </c>
      <c r="D201" s="184" t="s">
        <v>235</v>
      </c>
      <c r="E201" s="185" t="s">
        <v>250</v>
      </c>
      <c r="F201" s="186" t="s">
        <v>251</v>
      </c>
      <c r="G201" s="187" t="s">
        <v>252</v>
      </c>
      <c r="H201" s="188">
        <v>1.32</v>
      </c>
      <c r="I201" s="189">
        <v>0</v>
      </c>
      <c r="J201" s="189">
        <f>ROUND(I201*H201,2)</f>
        <v>0</v>
      </c>
      <c r="K201" s="186" t="s">
        <v>154</v>
      </c>
      <c r="L201" s="190"/>
      <c r="M201" s="191" t="s">
        <v>1</v>
      </c>
      <c r="N201" s="192" t="s">
        <v>38</v>
      </c>
      <c r="O201" s="156">
        <v>0</v>
      </c>
      <c r="P201" s="156">
        <f>O201*H201</f>
        <v>0</v>
      </c>
      <c r="Q201" s="156">
        <v>1E-3</v>
      </c>
      <c r="R201" s="156">
        <f>Q201*H201</f>
        <v>1.32E-3</v>
      </c>
      <c r="S201" s="156">
        <v>0</v>
      </c>
      <c r="T201" s="157">
        <f>S201*H201</f>
        <v>0</v>
      </c>
      <c r="U201" s="30"/>
      <c r="V201" s="30"/>
      <c r="W201" s="30"/>
      <c r="X201" s="30"/>
      <c r="Y201" s="30"/>
      <c r="Z201" s="30"/>
      <c r="AA201" s="30"/>
      <c r="AB201" s="30"/>
      <c r="AC201" s="30"/>
      <c r="AD201" s="30"/>
      <c r="AE201" s="30"/>
      <c r="AR201" s="158" t="s">
        <v>207</v>
      </c>
      <c r="AT201" s="158" t="s">
        <v>235</v>
      </c>
      <c r="AU201" s="158" t="s">
        <v>81</v>
      </c>
      <c r="AY201" s="18" t="s">
        <v>148</v>
      </c>
      <c r="BE201" s="159">
        <f>IF(N201="základní",J201,0)</f>
        <v>0</v>
      </c>
      <c r="BF201" s="159">
        <f>IF(N201="snížená",J201,0)</f>
        <v>0</v>
      </c>
      <c r="BG201" s="159">
        <f>IF(N201="zákl. přenesená",J201,0)</f>
        <v>0</v>
      </c>
      <c r="BH201" s="159">
        <f>IF(N201="sníž. přenesená",J201,0)</f>
        <v>0</v>
      </c>
      <c r="BI201" s="159">
        <f>IF(N201="nulová",J201,0)</f>
        <v>0</v>
      </c>
      <c r="BJ201" s="18" t="s">
        <v>18</v>
      </c>
      <c r="BK201" s="159">
        <f>ROUND(I201*H201,2)</f>
        <v>0</v>
      </c>
      <c r="BL201" s="18" t="s">
        <v>155</v>
      </c>
      <c r="BM201" s="158" t="s">
        <v>253</v>
      </c>
    </row>
    <row r="202" spans="1:65" s="2" customFormat="1">
      <c r="A202" s="30"/>
      <c r="B202" s="31"/>
      <c r="C202" s="30"/>
      <c r="D202" s="160" t="s">
        <v>157</v>
      </c>
      <c r="E202" s="30"/>
      <c r="F202" s="161" t="s">
        <v>251</v>
      </c>
      <c r="G202" s="30"/>
      <c r="H202" s="30"/>
      <c r="I202" s="30"/>
      <c r="J202" s="30"/>
      <c r="K202" s="30"/>
      <c r="L202" s="31"/>
      <c r="M202" s="162"/>
      <c r="N202" s="163"/>
      <c r="O202" s="56"/>
      <c r="P202" s="56"/>
      <c r="Q202" s="56"/>
      <c r="R202" s="56"/>
      <c r="S202" s="56"/>
      <c r="T202" s="57"/>
      <c r="U202" s="30"/>
      <c r="V202" s="30"/>
      <c r="W202" s="30"/>
      <c r="X202" s="30"/>
      <c r="Y202" s="30"/>
      <c r="Z202" s="30"/>
      <c r="AA202" s="30"/>
      <c r="AB202" s="30"/>
      <c r="AC202" s="30"/>
      <c r="AD202" s="30"/>
      <c r="AE202" s="30"/>
      <c r="AT202" s="18" t="s">
        <v>157</v>
      </c>
      <c r="AU202" s="18" t="s">
        <v>81</v>
      </c>
    </row>
    <row r="203" spans="1:65" s="14" customFormat="1">
      <c r="B203" s="170"/>
      <c r="D203" s="160" t="s">
        <v>159</v>
      </c>
      <c r="E203" s="171" t="s">
        <v>1</v>
      </c>
      <c r="F203" s="172" t="s">
        <v>254</v>
      </c>
      <c r="H203" s="173">
        <v>1.32</v>
      </c>
      <c r="L203" s="170"/>
      <c r="M203" s="174"/>
      <c r="N203" s="175"/>
      <c r="O203" s="175"/>
      <c r="P203" s="175"/>
      <c r="Q203" s="175"/>
      <c r="R203" s="175"/>
      <c r="S203" s="175"/>
      <c r="T203" s="176"/>
      <c r="AT203" s="171" t="s">
        <v>159</v>
      </c>
      <c r="AU203" s="171" t="s">
        <v>81</v>
      </c>
      <c r="AV203" s="14" t="s">
        <v>81</v>
      </c>
      <c r="AW203" s="14" t="s">
        <v>30</v>
      </c>
      <c r="AX203" s="14" t="s">
        <v>73</v>
      </c>
      <c r="AY203" s="171" t="s">
        <v>148</v>
      </c>
    </row>
    <row r="204" spans="1:65" s="15" customFormat="1">
      <c r="B204" s="177"/>
      <c r="D204" s="160" t="s">
        <v>159</v>
      </c>
      <c r="E204" s="178" t="s">
        <v>1</v>
      </c>
      <c r="F204" s="179" t="s">
        <v>164</v>
      </c>
      <c r="H204" s="180">
        <v>1.32</v>
      </c>
      <c r="L204" s="177"/>
      <c r="M204" s="181"/>
      <c r="N204" s="182"/>
      <c r="O204" s="182"/>
      <c r="P204" s="182"/>
      <c r="Q204" s="182"/>
      <c r="R204" s="182"/>
      <c r="S204" s="182"/>
      <c r="T204" s="183"/>
      <c r="AT204" s="178" t="s">
        <v>159</v>
      </c>
      <c r="AU204" s="178" t="s">
        <v>81</v>
      </c>
      <c r="AV204" s="15" t="s">
        <v>155</v>
      </c>
      <c r="AW204" s="15" t="s">
        <v>30</v>
      </c>
      <c r="AX204" s="15" t="s">
        <v>18</v>
      </c>
      <c r="AY204" s="178" t="s">
        <v>148</v>
      </c>
    </row>
    <row r="205" spans="1:65" s="12" customFormat="1" ht="22.9" customHeight="1">
      <c r="B205" s="135"/>
      <c r="D205" s="136" t="s">
        <v>72</v>
      </c>
      <c r="E205" s="145" t="s">
        <v>81</v>
      </c>
      <c r="F205" s="145" t="s">
        <v>255</v>
      </c>
      <c r="J205" s="146">
        <f>BK205</f>
        <v>0</v>
      </c>
      <c r="L205" s="135"/>
      <c r="M205" s="139"/>
      <c r="N205" s="140"/>
      <c r="O205" s="140"/>
      <c r="P205" s="141">
        <f>SUM(P206:P229)</f>
        <v>343.74015600000001</v>
      </c>
      <c r="Q205" s="140"/>
      <c r="R205" s="141">
        <f>SUM(R206:R229)</f>
        <v>51.178904940550403</v>
      </c>
      <c r="S205" s="140"/>
      <c r="T205" s="142">
        <f>SUM(T206:T229)</f>
        <v>0</v>
      </c>
      <c r="AR205" s="136" t="s">
        <v>18</v>
      </c>
      <c r="AT205" s="143" t="s">
        <v>72</v>
      </c>
      <c r="AU205" s="143" t="s">
        <v>18</v>
      </c>
      <c r="AY205" s="136" t="s">
        <v>148</v>
      </c>
      <c r="BK205" s="144">
        <f>SUM(BK206:BK229)</f>
        <v>0</v>
      </c>
    </row>
    <row r="206" spans="1:65" s="2" customFormat="1" ht="21.75" customHeight="1">
      <c r="A206" s="30"/>
      <c r="B206" s="147"/>
      <c r="C206" s="148" t="s">
        <v>256</v>
      </c>
      <c r="D206" s="148" t="s">
        <v>150</v>
      </c>
      <c r="E206" s="149" t="s">
        <v>257</v>
      </c>
      <c r="F206" s="150" t="s">
        <v>258</v>
      </c>
      <c r="G206" s="151" t="s">
        <v>174</v>
      </c>
      <c r="H206" s="152">
        <v>20.6</v>
      </c>
      <c r="I206" s="153">
        <v>0</v>
      </c>
      <c r="J206" s="153">
        <f>ROUND(I206*H206,2)</f>
        <v>0</v>
      </c>
      <c r="K206" s="150" t="s">
        <v>154</v>
      </c>
      <c r="L206" s="31"/>
      <c r="M206" s="154" t="s">
        <v>1</v>
      </c>
      <c r="N206" s="155" t="s">
        <v>38</v>
      </c>
      <c r="O206" s="156">
        <v>1.3819999999999999</v>
      </c>
      <c r="P206" s="156">
        <f>O206*H206</f>
        <v>28.469200000000001</v>
      </c>
      <c r="Q206" s="156">
        <v>1.5247660000000001</v>
      </c>
      <c r="R206" s="156">
        <f>Q206*H206</f>
        <v>31.410179600000003</v>
      </c>
      <c r="S206" s="156">
        <v>0</v>
      </c>
      <c r="T206" s="157">
        <f>S206*H206</f>
        <v>0</v>
      </c>
      <c r="U206" s="30"/>
      <c r="V206" s="30"/>
      <c r="W206" s="30"/>
      <c r="X206" s="30"/>
      <c r="Y206" s="30"/>
      <c r="Z206" s="30"/>
      <c r="AA206" s="30"/>
      <c r="AB206" s="30"/>
      <c r="AC206" s="30"/>
      <c r="AD206" s="30"/>
      <c r="AE206" s="30"/>
      <c r="AR206" s="158" t="s">
        <v>155</v>
      </c>
      <c r="AT206" s="158" t="s">
        <v>150</v>
      </c>
      <c r="AU206" s="158" t="s">
        <v>81</v>
      </c>
      <c r="AY206" s="18" t="s">
        <v>148</v>
      </c>
      <c r="BE206" s="159">
        <f>IF(N206="základní",J206,0)</f>
        <v>0</v>
      </c>
      <c r="BF206" s="159">
        <f>IF(N206="snížená",J206,0)</f>
        <v>0</v>
      </c>
      <c r="BG206" s="159">
        <f>IF(N206="zákl. přenesená",J206,0)</f>
        <v>0</v>
      </c>
      <c r="BH206" s="159">
        <f>IF(N206="sníž. přenesená",J206,0)</f>
        <v>0</v>
      </c>
      <c r="BI206" s="159">
        <f>IF(N206="nulová",J206,0)</f>
        <v>0</v>
      </c>
      <c r="BJ206" s="18" t="s">
        <v>18</v>
      </c>
      <c r="BK206" s="159">
        <f>ROUND(I206*H206,2)</f>
        <v>0</v>
      </c>
      <c r="BL206" s="18" t="s">
        <v>155</v>
      </c>
      <c r="BM206" s="158" t="s">
        <v>259</v>
      </c>
    </row>
    <row r="207" spans="1:65" s="2" customFormat="1">
      <c r="A207" s="30"/>
      <c r="B207" s="31"/>
      <c r="C207" s="30"/>
      <c r="D207" s="160" t="s">
        <v>157</v>
      </c>
      <c r="E207" s="30"/>
      <c r="F207" s="161" t="s">
        <v>260</v>
      </c>
      <c r="G207" s="30"/>
      <c r="H207" s="30"/>
      <c r="I207" s="30"/>
      <c r="J207" s="30"/>
      <c r="K207" s="30"/>
      <c r="L207" s="31"/>
      <c r="M207" s="162"/>
      <c r="N207" s="163"/>
      <c r="O207" s="56"/>
      <c r="P207" s="56"/>
      <c r="Q207" s="56"/>
      <c r="R207" s="56"/>
      <c r="S207" s="56"/>
      <c r="T207" s="57"/>
      <c r="U207" s="30"/>
      <c r="V207" s="30"/>
      <c r="W207" s="30"/>
      <c r="X207" s="30"/>
      <c r="Y207" s="30"/>
      <c r="Z207" s="30"/>
      <c r="AA207" s="30"/>
      <c r="AB207" s="30"/>
      <c r="AC207" s="30"/>
      <c r="AD207" s="30"/>
      <c r="AE207" s="30"/>
      <c r="AT207" s="18" t="s">
        <v>157</v>
      </c>
      <c r="AU207" s="18" t="s">
        <v>81</v>
      </c>
    </row>
    <row r="208" spans="1:65" s="14" customFormat="1">
      <c r="B208" s="170"/>
      <c r="D208" s="160" t="s">
        <v>159</v>
      </c>
      <c r="E208" s="171" t="s">
        <v>1</v>
      </c>
      <c r="F208" s="172" t="s">
        <v>261</v>
      </c>
      <c r="H208" s="173">
        <v>20.6</v>
      </c>
      <c r="L208" s="170"/>
      <c r="M208" s="174"/>
      <c r="N208" s="175"/>
      <c r="O208" s="175"/>
      <c r="P208" s="175"/>
      <c r="Q208" s="175"/>
      <c r="R208" s="175"/>
      <c r="S208" s="175"/>
      <c r="T208" s="176"/>
      <c r="AT208" s="171" t="s">
        <v>159</v>
      </c>
      <c r="AU208" s="171" t="s">
        <v>81</v>
      </c>
      <c r="AV208" s="14" t="s">
        <v>81</v>
      </c>
      <c r="AW208" s="14" t="s">
        <v>30</v>
      </c>
      <c r="AX208" s="14" t="s">
        <v>73</v>
      </c>
      <c r="AY208" s="171" t="s">
        <v>148</v>
      </c>
    </row>
    <row r="209" spans="1:65" s="15" customFormat="1">
      <c r="B209" s="177"/>
      <c r="D209" s="160" t="s">
        <v>159</v>
      </c>
      <c r="E209" s="178" t="s">
        <v>1</v>
      </c>
      <c r="F209" s="179" t="s">
        <v>164</v>
      </c>
      <c r="H209" s="180">
        <v>20.6</v>
      </c>
      <c r="L209" s="177"/>
      <c r="M209" s="181"/>
      <c r="N209" s="182"/>
      <c r="O209" s="182"/>
      <c r="P209" s="182"/>
      <c r="Q209" s="182"/>
      <c r="R209" s="182"/>
      <c r="S209" s="182"/>
      <c r="T209" s="183"/>
      <c r="AT209" s="178" t="s">
        <v>159</v>
      </c>
      <c r="AU209" s="178" t="s">
        <v>81</v>
      </c>
      <c r="AV209" s="15" t="s">
        <v>155</v>
      </c>
      <c r="AW209" s="15" t="s">
        <v>30</v>
      </c>
      <c r="AX209" s="15" t="s">
        <v>18</v>
      </c>
      <c r="AY209" s="178" t="s">
        <v>148</v>
      </c>
    </row>
    <row r="210" spans="1:65" s="2" customFormat="1" ht="21.75" customHeight="1">
      <c r="A210" s="30"/>
      <c r="B210" s="147"/>
      <c r="C210" s="148" t="s">
        <v>262</v>
      </c>
      <c r="D210" s="148" t="s">
        <v>150</v>
      </c>
      <c r="E210" s="149" t="s">
        <v>263</v>
      </c>
      <c r="F210" s="150" t="s">
        <v>264</v>
      </c>
      <c r="G210" s="151" t="s">
        <v>174</v>
      </c>
      <c r="H210" s="152">
        <v>113.56</v>
      </c>
      <c r="I210" s="153">
        <v>0</v>
      </c>
      <c r="J210" s="153">
        <f>ROUND(I210*H210,2)</f>
        <v>0</v>
      </c>
      <c r="K210" s="150" t="s">
        <v>154</v>
      </c>
      <c r="L210" s="31"/>
      <c r="M210" s="154" t="s">
        <v>1</v>
      </c>
      <c r="N210" s="155" t="s">
        <v>38</v>
      </c>
      <c r="O210" s="156">
        <v>1.661</v>
      </c>
      <c r="P210" s="156">
        <f>O210*H210</f>
        <v>188.62316000000001</v>
      </c>
      <c r="Q210" s="156">
        <v>1.8048000000000001E-4</v>
      </c>
      <c r="R210" s="156">
        <f>Q210*H210</f>
        <v>2.0495308800000001E-2</v>
      </c>
      <c r="S210" s="156">
        <v>0</v>
      </c>
      <c r="T210" s="157">
        <f>S210*H210</f>
        <v>0</v>
      </c>
      <c r="U210" s="30"/>
      <c r="V210" s="30"/>
      <c r="W210" s="30"/>
      <c r="X210" s="30"/>
      <c r="Y210" s="30"/>
      <c r="Z210" s="30"/>
      <c r="AA210" s="30"/>
      <c r="AB210" s="30"/>
      <c r="AC210" s="30"/>
      <c r="AD210" s="30"/>
      <c r="AE210" s="30"/>
      <c r="AR210" s="158" t="s">
        <v>155</v>
      </c>
      <c r="AT210" s="158" t="s">
        <v>150</v>
      </c>
      <c r="AU210" s="158" t="s">
        <v>81</v>
      </c>
      <c r="AY210" s="18" t="s">
        <v>148</v>
      </c>
      <c r="BE210" s="159">
        <f>IF(N210="základní",J210,0)</f>
        <v>0</v>
      </c>
      <c r="BF210" s="159">
        <f>IF(N210="snížená",J210,0)</f>
        <v>0</v>
      </c>
      <c r="BG210" s="159">
        <f>IF(N210="zákl. přenesená",J210,0)</f>
        <v>0</v>
      </c>
      <c r="BH210" s="159">
        <f>IF(N210="sníž. přenesená",J210,0)</f>
        <v>0</v>
      </c>
      <c r="BI210" s="159">
        <f>IF(N210="nulová",J210,0)</f>
        <v>0</v>
      </c>
      <c r="BJ210" s="18" t="s">
        <v>18</v>
      </c>
      <c r="BK210" s="159">
        <f>ROUND(I210*H210,2)</f>
        <v>0</v>
      </c>
      <c r="BL210" s="18" t="s">
        <v>155</v>
      </c>
      <c r="BM210" s="158" t="s">
        <v>265</v>
      </c>
    </row>
    <row r="211" spans="1:65" s="2" customFormat="1" ht="19.5">
      <c r="A211" s="30"/>
      <c r="B211" s="31"/>
      <c r="C211" s="30"/>
      <c r="D211" s="160" t="s">
        <v>157</v>
      </c>
      <c r="E211" s="30"/>
      <c r="F211" s="161" t="s">
        <v>266</v>
      </c>
      <c r="G211" s="30"/>
      <c r="H211" s="30"/>
      <c r="I211" s="30"/>
      <c r="J211" s="30"/>
      <c r="K211" s="30"/>
      <c r="L211" s="31"/>
      <c r="M211" s="162"/>
      <c r="N211" s="163"/>
      <c r="O211" s="56"/>
      <c r="P211" s="56"/>
      <c r="Q211" s="56"/>
      <c r="R211" s="56"/>
      <c r="S211" s="56"/>
      <c r="T211" s="57"/>
      <c r="U211" s="30"/>
      <c r="V211" s="30"/>
      <c r="W211" s="30"/>
      <c r="X211" s="30"/>
      <c r="Y211" s="30"/>
      <c r="Z211" s="30"/>
      <c r="AA211" s="30"/>
      <c r="AB211" s="30"/>
      <c r="AC211" s="30"/>
      <c r="AD211" s="30"/>
      <c r="AE211" s="30"/>
      <c r="AT211" s="18" t="s">
        <v>157</v>
      </c>
      <c r="AU211" s="18" t="s">
        <v>81</v>
      </c>
    </row>
    <row r="212" spans="1:65" s="13" customFormat="1">
      <c r="B212" s="164"/>
      <c r="D212" s="160" t="s">
        <v>159</v>
      </c>
      <c r="E212" s="165" t="s">
        <v>1</v>
      </c>
      <c r="F212" s="166" t="s">
        <v>267</v>
      </c>
      <c r="H212" s="165" t="s">
        <v>1</v>
      </c>
      <c r="L212" s="164"/>
      <c r="M212" s="167"/>
      <c r="N212" s="168"/>
      <c r="O212" s="168"/>
      <c r="P212" s="168"/>
      <c r="Q212" s="168"/>
      <c r="R212" s="168"/>
      <c r="S212" s="168"/>
      <c r="T212" s="169"/>
      <c r="AT212" s="165" t="s">
        <v>159</v>
      </c>
      <c r="AU212" s="165" t="s">
        <v>81</v>
      </c>
      <c r="AV212" s="13" t="s">
        <v>18</v>
      </c>
      <c r="AW212" s="13" t="s">
        <v>30</v>
      </c>
      <c r="AX212" s="13" t="s">
        <v>73</v>
      </c>
      <c r="AY212" s="165" t="s">
        <v>148</v>
      </c>
    </row>
    <row r="213" spans="1:65" s="14" customFormat="1">
      <c r="B213" s="170"/>
      <c r="D213" s="160" t="s">
        <v>159</v>
      </c>
      <c r="E213" s="171" t="s">
        <v>1</v>
      </c>
      <c r="F213" s="172" t="s">
        <v>268</v>
      </c>
      <c r="H213" s="173">
        <v>113.56</v>
      </c>
      <c r="L213" s="170"/>
      <c r="M213" s="174"/>
      <c r="N213" s="175"/>
      <c r="O213" s="175"/>
      <c r="P213" s="175"/>
      <c r="Q213" s="175"/>
      <c r="R213" s="175"/>
      <c r="S213" s="175"/>
      <c r="T213" s="176"/>
      <c r="AT213" s="171" t="s">
        <v>159</v>
      </c>
      <c r="AU213" s="171" t="s">
        <v>81</v>
      </c>
      <c r="AV213" s="14" t="s">
        <v>81</v>
      </c>
      <c r="AW213" s="14" t="s">
        <v>30</v>
      </c>
      <c r="AX213" s="14" t="s">
        <v>18</v>
      </c>
      <c r="AY213" s="171" t="s">
        <v>148</v>
      </c>
    </row>
    <row r="214" spans="1:65" s="2" customFormat="1" ht="21.75" customHeight="1">
      <c r="A214" s="30"/>
      <c r="B214" s="147"/>
      <c r="C214" s="148" t="s">
        <v>269</v>
      </c>
      <c r="D214" s="148" t="s">
        <v>150</v>
      </c>
      <c r="E214" s="149" t="s">
        <v>270</v>
      </c>
      <c r="F214" s="150" t="s">
        <v>271</v>
      </c>
      <c r="G214" s="151" t="s">
        <v>167</v>
      </c>
      <c r="H214" s="152">
        <v>2.1</v>
      </c>
      <c r="I214" s="153">
        <v>0</v>
      </c>
      <c r="J214" s="153">
        <f>ROUND(I214*H214,2)</f>
        <v>0</v>
      </c>
      <c r="K214" s="150" t="s">
        <v>154</v>
      </c>
      <c r="L214" s="31"/>
      <c r="M214" s="154" t="s">
        <v>1</v>
      </c>
      <c r="N214" s="155" t="s">
        <v>38</v>
      </c>
      <c r="O214" s="156">
        <v>0.98499999999999999</v>
      </c>
      <c r="P214" s="156">
        <f>O214*H214</f>
        <v>2.0685000000000002</v>
      </c>
      <c r="Q214" s="156">
        <v>1.98</v>
      </c>
      <c r="R214" s="156">
        <f>Q214*H214</f>
        <v>4.1580000000000004</v>
      </c>
      <c r="S214" s="156">
        <v>0</v>
      </c>
      <c r="T214" s="157">
        <f>S214*H214</f>
        <v>0</v>
      </c>
      <c r="U214" s="30"/>
      <c r="V214" s="30"/>
      <c r="W214" s="30"/>
      <c r="X214" s="30"/>
      <c r="Y214" s="30"/>
      <c r="Z214" s="30"/>
      <c r="AA214" s="30"/>
      <c r="AB214" s="30"/>
      <c r="AC214" s="30"/>
      <c r="AD214" s="30"/>
      <c r="AE214" s="30"/>
      <c r="AR214" s="158" t="s">
        <v>155</v>
      </c>
      <c r="AT214" s="158" t="s">
        <v>150</v>
      </c>
      <c r="AU214" s="158" t="s">
        <v>81</v>
      </c>
      <c r="AY214" s="18" t="s">
        <v>148</v>
      </c>
      <c r="BE214" s="159">
        <f>IF(N214="základní",J214,0)</f>
        <v>0</v>
      </c>
      <c r="BF214" s="159">
        <f>IF(N214="snížená",J214,0)</f>
        <v>0</v>
      </c>
      <c r="BG214" s="159">
        <f>IF(N214="zákl. přenesená",J214,0)</f>
        <v>0</v>
      </c>
      <c r="BH214" s="159">
        <f>IF(N214="sníž. přenesená",J214,0)</f>
        <v>0</v>
      </c>
      <c r="BI214" s="159">
        <f>IF(N214="nulová",J214,0)</f>
        <v>0</v>
      </c>
      <c r="BJ214" s="18" t="s">
        <v>18</v>
      </c>
      <c r="BK214" s="159">
        <f>ROUND(I214*H214,2)</f>
        <v>0</v>
      </c>
      <c r="BL214" s="18" t="s">
        <v>155</v>
      </c>
      <c r="BM214" s="158" t="s">
        <v>272</v>
      </c>
    </row>
    <row r="215" spans="1:65" s="2" customFormat="1" ht="19.5">
      <c r="A215" s="30"/>
      <c r="B215" s="31"/>
      <c r="C215" s="30"/>
      <c r="D215" s="160" t="s">
        <v>157</v>
      </c>
      <c r="E215" s="30"/>
      <c r="F215" s="161" t="s">
        <v>273</v>
      </c>
      <c r="G215" s="30"/>
      <c r="H215" s="30"/>
      <c r="I215" s="30"/>
      <c r="J215" s="30"/>
      <c r="K215" s="30"/>
      <c r="L215" s="31"/>
      <c r="M215" s="162"/>
      <c r="N215" s="163"/>
      <c r="O215" s="56"/>
      <c r="P215" s="56"/>
      <c r="Q215" s="56"/>
      <c r="R215" s="56"/>
      <c r="S215" s="56"/>
      <c r="T215" s="57"/>
      <c r="U215" s="30"/>
      <c r="V215" s="30"/>
      <c r="W215" s="30"/>
      <c r="X215" s="30"/>
      <c r="Y215" s="30"/>
      <c r="Z215" s="30"/>
      <c r="AA215" s="30"/>
      <c r="AB215" s="30"/>
      <c r="AC215" s="30"/>
      <c r="AD215" s="30"/>
      <c r="AE215" s="30"/>
      <c r="AT215" s="18" t="s">
        <v>157</v>
      </c>
      <c r="AU215" s="18" t="s">
        <v>81</v>
      </c>
    </row>
    <row r="216" spans="1:65" s="13" customFormat="1">
      <c r="B216" s="164"/>
      <c r="D216" s="160" t="s">
        <v>159</v>
      </c>
      <c r="E216" s="165" t="s">
        <v>1</v>
      </c>
      <c r="F216" s="166" t="s">
        <v>274</v>
      </c>
      <c r="H216" s="165" t="s">
        <v>1</v>
      </c>
      <c r="L216" s="164"/>
      <c r="M216" s="167"/>
      <c r="N216" s="168"/>
      <c r="O216" s="168"/>
      <c r="P216" s="168"/>
      <c r="Q216" s="168"/>
      <c r="R216" s="168"/>
      <c r="S216" s="168"/>
      <c r="T216" s="169"/>
      <c r="AT216" s="165" t="s">
        <v>159</v>
      </c>
      <c r="AU216" s="165" t="s">
        <v>81</v>
      </c>
      <c r="AV216" s="13" t="s">
        <v>18</v>
      </c>
      <c r="AW216" s="13" t="s">
        <v>30</v>
      </c>
      <c r="AX216" s="13" t="s">
        <v>73</v>
      </c>
      <c r="AY216" s="165" t="s">
        <v>148</v>
      </c>
    </row>
    <row r="217" spans="1:65" s="14" customFormat="1">
      <c r="B217" s="170"/>
      <c r="D217" s="160" t="s">
        <v>159</v>
      </c>
      <c r="E217" s="171" t="s">
        <v>1</v>
      </c>
      <c r="F217" s="172" t="s">
        <v>275</v>
      </c>
      <c r="H217" s="173">
        <v>2.1</v>
      </c>
      <c r="L217" s="170"/>
      <c r="M217" s="174"/>
      <c r="N217" s="175"/>
      <c r="O217" s="175"/>
      <c r="P217" s="175"/>
      <c r="Q217" s="175"/>
      <c r="R217" s="175"/>
      <c r="S217" s="175"/>
      <c r="T217" s="176"/>
      <c r="AT217" s="171" t="s">
        <v>159</v>
      </c>
      <c r="AU217" s="171" t="s">
        <v>81</v>
      </c>
      <c r="AV217" s="14" t="s">
        <v>81</v>
      </c>
      <c r="AW217" s="14" t="s">
        <v>30</v>
      </c>
      <c r="AX217" s="14" t="s">
        <v>18</v>
      </c>
      <c r="AY217" s="171" t="s">
        <v>148</v>
      </c>
    </row>
    <row r="218" spans="1:65" s="2" customFormat="1" ht="21.75" customHeight="1">
      <c r="A218" s="30"/>
      <c r="B218" s="147"/>
      <c r="C218" s="148" t="s">
        <v>276</v>
      </c>
      <c r="D218" s="148" t="s">
        <v>150</v>
      </c>
      <c r="E218" s="149" t="s">
        <v>277</v>
      </c>
      <c r="F218" s="150" t="s">
        <v>278</v>
      </c>
      <c r="G218" s="151" t="s">
        <v>279</v>
      </c>
      <c r="H218" s="152">
        <v>62.351999999999997</v>
      </c>
      <c r="I218" s="153">
        <v>0</v>
      </c>
      <c r="J218" s="153">
        <f>ROUND(I218*H218,2)</f>
        <v>0</v>
      </c>
      <c r="K218" s="150" t="s">
        <v>154</v>
      </c>
      <c r="L218" s="31"/>
      <c r="M218" s="154" t="s">
        <v>1</v>
      </c>
      <c r="N218" s="155" t="s">
        <v>38</v>
      </c>
      <c r="O218" s="156">
        <v>1.998</v>
      </c>
      <c r="P218" s="156">
        <f>O218*H218</f>
        <v>124.579296</v>
      </c>
      <c r="Q218" s="156">
        <v>3.5765200000000001E-5</v>
      </c>
      <c r="R218" s="156">
        <f>Q218*H218</f>
        <v>2.2300317503999999E-3</v>
      </c>
      <c r="S218" s="156">
        <v>0</v>
      </c>
      <c r="T218" s="157">
        <f>S218*H218</f>
        <v>0</v>
      </c>
      <c r="U218" s="30"/>
      <c r="V218" s="30"/>
      <c r="W218" s="30"/>
      <c r="X218" s="30"/>
      <c r="Y218" s="30"/>
      <c r="Z218" s="30"/>
      <c r="AA218" s="30"/>
      <c r="AB218" s="30"/>
      <c r="AC218" s="30"/>
      <c r="AD218" s="30"/>
      <c r="AE218" s="30"/>
      <c r="AR218" s="158" t="s">
        <v>155</v>
      </c>
      <c r="AT218" s="158" t="s">
        <v>150</v>
      </c>
      <c r="AU218" s="158" t="s">
        <v>81</v>
      </c>
      <c r="AY218" s="18" t="s">
        <v>148</v>
      </c>
      <c r="BE218" s="159">
        <f>IF(N218="základní",J218,0)</f>
        <v>0</v>
      </c>
      <c r="BF218" s="159">
        <f>IF(N218="snížená",J218,0)</f>
        <v>0</v>
      </c>
      <c r="BG218" s="159">
        <f>IF(N218="zákl. přenesená",J218,0)</f>
        <v>0</v>
      </c>
      <c r="BH218" s="159">
        <f>IF(N218="sníž. přenesená",J218,0)</f>
        <v>0</v>
      </c>
      <c r="BI218" s="159">
        <f>IF(N218="nulová",J218,0)</f>
        <v>0</v>
      </c>
      <c r="BJ218" s="18" t="s">
        <v>18</v>
      </c>
      <c r="BK218" s="159">
        <f>ROUND(I218*H218,2)</f>
        <v>0</v>
      </c>
      <c r="BL218" s="18" t="s">
        <v>155</v>
      </c>
      <c r="BM218" s="158" t="s">
        <v>280</v>
      </c>
    </row>
    <row r="219" spans="1:65" s="2" customFormat="1" ht="19.5">
      <c r="A219" s="30"/>
      <c r="B219" s="31"/>
      <c r="C219" s="30"/>
      <c r="D219" s="160" t="s">
        <v>157</v>
      </c>
      <c r="E219" s="30"/>
      <c r="F219" s="161" t="s">
        <v>281</v>
      </c>
      <c r="G219" s="30"/>
      <c r="H219" s="30"/>
      <c r="I219" s="30"/>
      <c r="J219" s="30"/>
      <c r="K219" s="30"/>
      <c r="L219" s="31"/>
      <c r="M219" s="162"/>
      <c r="N219" s="163"/>
      <c r="O219" s="56"/>
      <c r="P219" s="56"/>
      <c r="Q219" s="56"/>
      <c r="R219" s="56"/>
      <c r="S219" s="56"/>
      <c r="T219" s="57"/>
      <c r="U219" s="30"/>
      <c r="V219" s="30"/>
      <c r="W219" s="30"/>
      <c r="X219" s="30"/>
      <c r="Y219" s="30"/>
      <c r="Z219" s="30"/>
      <c r="AA219" s="30"/>
      <c r="AB219" s="30"/>
      <c r="AC219" s="30"/>
      <c r="AD219" s="30"/>
      <c r="AE219" s="30"/>
      <c r="AT219" s="18" t="s">
        <v>157</v>
      </c>
      <c r="AU219" s="18" t="s">
        <v>81</v>
      </c>
    </row>
    <row r="220" spans="1:65" s="14" customFormat="1">
      <c r="B220" s="170"/>
      <c r="D220" s="160" t="s">
        <v>159</v>
      </c>
      <c r="E220" s="171" t="s">
        <v>1</v>
      </c>
      <c r="F220" s="172" t="s">
        <v>282</v>
      </c>
      <c r="H220" s="173">
        <v>62.351999999999997</v>
      </c>
      <c r="L220" s="170"/>
      <c r="M220" s="174"/>
      <c r="N220" s="175"/>
      <c r="O220" s="175"/>
      <c r="P220" s="175"/>
      <c r="Q220" s="175"/>
      <c r="R220" s="175"/>
      <c r="S220" s="175"/>
      <c r="T220" s="176"/>
      <c r="AT220" s="171" t="s">
        <v>159</v>
      </c>
      <c r="AU220" s="171" t="s">
        <v>81</v>
      </c>
      <c r="AV220" s="14" t="s">
        <v>81</v>
      </c>
      <c r="AW220" s="14" t="s">
        <v>30</v>
      </c>
      <c r="AX220" s="14" t="s">
        <v>18</v>
      </c>
      <c r="AY220" s="171" t="s">
        <v>148</v>
      </c>
    </row>
    <row r="221" spans="1:65" s="2" customFormat="1" ht="16.5" customHeight="1">
      <c r="A221" s="30"/>
      <c r="B221" s="147"/>
      <c r="C221" s="184" t="s">
        <v>283</v>
      </c>
      <c r="D221" s="184" t="s">
        <v>235</v>
      </c>
      <c r="E221" s="185" t="s">
        <v>284</v>
      </c>
      <c r="F221" s="186" t="s">
        <v>285</v>
      </c>
      <c r="G221" s="187" t="s">
        <v>167</v>
      </c>
      <c r="H221" s="188">
        <v>15.587999999999999</v>
      </c>
      <c r="I221" s="189">
        <v>0</v>
      </c>
      <c r="J221" s="189">
        <f>ROUND(I221*H221,2)</f>
        <v>0</v>
      </c>
      <c r="K221" s="186" t="s">
        <v>1</v>
      </c>
      <c r="L221" s="190"/>
      <c r="M221" s="191" t="s">
        <v>1</v>
      </c>
      <c r="N221" s="192" t="s">
        <v>38</v>
      </c>
      <c r="O221" s="156">
        <v>0</v>
      </c>
      <c r="P221" s="156">
        <f>O221*H221</f>
        <v>0</v>
      </c>
      <c r="Q221" s="156">
        <v>1</v>
      </c>
      <c r="R221" s="156">
        <f>Q221*H221</f>
        <v>15.587999999999999</v>
      </c>
      <c r="S221" s="156">
        <v>0</v>
      </c>
      <c r="T221" s="157">
        <f>S221*H221</f>
        <v>0</v>
      </c>
      <c r="U221" s="30"/>
      <c r="V221" s="30"/>
      <c r="W221" s="30"/>
      <c r="X221" s="30"/>
      <c r="Y221" s="30"/>
      <c r="Z221" s="30"/>
      <c r="AA221" s="30"/>
      <c r="AB221" s="30"/>
      <c r="AC221" s="30"/>
      <c r="AD221" s="30"/>
      <c r="AE221" s="30"/>
      <c r="AR221" s="158" t="s">
        <v>207</v>
      </c>
      <c r="AT221" s="158" t="s">
        <v>235</v>
      </c>
      <c r="AU221" s="158" t="s">
        <v>81</v>
      </c>
      <c r="AY221" s="18" t="s">
        <v>148</v>
      </c>
      <c r="BE221" s="159">
        <f>IF(N221="základní",J221,0)</f>
        <v>0</v>
      </c>
      <c r="BF221" s="159">
        <f>IF(N221="snížená",J221,0)</f>
        <v>0</v>
      </c>
      <c r="BG221" s="159">
        <f>IF(N221="zákl. přenesená",J221,0)</f>
        <v>0</v>
      </c>
      <c r="BH221" s="159">
        <f>IF(N221="sníž. přenesená",J221,0)</f>
        <v>0</v>
      </c>
      <c r="BI221" s="159">
        <f>IF(N221="nulová",J221,0)</f>
        <v>0</v>
      </c>
      <c r="BJ221" s="18" t="s">
        <v>18</v>
      </c>
      <c r="BK221" s="159">
        <f>ROUND(I221*H221,2)</f>
        <v>0</v>
      </c>
      <c r="BL221" s="18" t="s">
        <v>155</v>
      </c>
      <c r="BM221" s="158" t="s">
        <v>286</v>
      </c>
    </row>
    <row r="222" spans="1:65" s="2" customFormat="1">
      <c r="A222" s="30"/>
      <c r="B222" s="31"/>
      <c r="C222" s="30"/>
      <c r="D222" s="160" t="s">
        <v>157</v>
      </c>
      <c r="E222" s="30"/>
      <c r="F222" s="161" t="s">
        <v>285</v>
      </c>
      <c r="G222" s="30"/>
      <c r="H222" s="30"/>
      <c r="I222" s="30"/>
      <c r="J222" s="30"/>
      <c r="K222" s="30"/>
      <c r="L222" s="31"/>
      <c r="M222" s="162"/>
      <c r="N222" s="163"/>
      <c r="O222" s="56"/>
      <c r="P222" s="56"/>
      <c r="Q222" s="56"/>
      <c r="R222" s="56"/>
      <c r="S222" s="56"/>
      <c r="T222" s="57"/>
      <c r="U222" s="30"/>
      <c r="V222" s="30"/>
      <c r="W222" s="30"/>
      <c r="X222" s="30"/>
      <c r="Y222" s="30"/>
      <c r="Z222" s="30"/>
      <c r="AA222" s="30"/>
      <c r="AB222" s="30"/>
      <c r="AC222" s="30"/>
      <c r="AD222" s="30"/>
      <c r="AE222" s="30"/>
      <c r="AT222" s="18" t="s">
        <v>157</v>
      </c>
      <c r="AU222" s="18" t="s">
        <v>81</v>
      </c>
    </row>
    <row r="223" spans="1:65" s="13" customFormat="1">
      <c r="B223" s="164"/>
      <c r="D223" s="160" t="s">
        <v>159</v>
      </c>
      <c r="E223" s="165" t="s">
        <v>1</v>
      </c>
      <c r="F223" s="166" t="s">
        <v>287</v>
      </c>
      <c r="H223" s="165" t="s">
        <v>1</v>
      </c>
      <c r="L223" s="164"/>
      <c r="M223" s="167"/>
      <c r="N223" s="168"/>
      <c r="O223" s="168"/>
      <c r="P223" s="168"/>
      <c r="Q223" s="168"/>
      <c r="R223" s="168"/>
      <c r="S223" s="168"/>
      <c r="T223" s="169"/>
      <c r="AT223" s="165" t="s">
        <v>159</v>
      </c>
      <c r="AU223" s="165" t="s">
        <v>81</v>
      </c>
      <c r="AV223" s="13" t="s">
        <v>18</v>
      </c>
      <c r="AW223" s="13" t="s">
        <v>30</v>
      </c>
      <c r="AX223" s="13" t="s">
        <v>73</v>
      </c>
      <c r="AY223" s="165" t="s">
        <v>148</v>
      </c>
    </row>
    <row r="224" spans="1:65" s="13" customFormat="1">
      <c r="B224" s="164"/>
      <c r="D224" s="160" t="s">
        <v>159</v>
      </c>
      <c r="E224" s="165" t="s">
        <v>1</v>
      </c>
      <c r="F224" s="166" t="s">
        <v>288</v>
      </c>
      <c r="H224" s="165" t="s">
        <v>1</v>
      </c>
      <c r="L224" s="164"/>
      <c r="M224" s="167"/>
      <c r="N224" s="168"/>
      <c r="O224" s="168"/>
      <c r="P224" s="168"/>
      <c r="Q224" s="168"/>
      <c r="R224" s="168"/>
      <c r="S224" s="168"/>
      <c r="T224" s="169"/>
      <c r="AT224" s="165" t="s">
        <v>159</v>
      </c>
      <c r="AU224" s="165" t="s">
        <v>81</v>
      </c>
      <c r="AV224" s="13" t="s">
        <v>18</v>
      </c>
      <c r="AW224" s="13" t="s">
        <v>30</v>
      </c>
      <c r="AX224" s="13" t="s">
        <v>73</v>
      </c>
      <c r="AY224" s="165" t="s">
        <v>148</v>
      </c>
    </row>
    <row r="225" spans="1:65" s="14" customFormat="1">
      <c r="B225" s="170"/>
      <c r="D225" s="160" t="s">
        <v>159</v>
      </c>
      <c r="E225" s="171" t="s">
        <v>1</v>
      </c>
      <c r="F225" s="172" t="s">
        <v>289</v>
      </c>
      <c r="H225" s="173">
        <v>4.7880000000000003</v>
      </c>
      <c r="L225" s="170"/>
      <c r="M225" s="174"/>
      <c r="N225" s="175"/>
      <c r="O225" s="175"/>
      <c r="P225" s="175"/>
      <c r="Q225" s="175"/>
      <c r="R225" s="175"/>
      <c r="S225" s="175"/>
      <c r="T225" s="176"/>
      <c r="AT225" s="171" t="s">
        <v>159</v>
      </c>
      <c r="AU225" s="171" t="s">
        <v>81</v>
      </c>
      <c r="AV225" s="14" t="s">
        <v>81</v>
      </c>
      <c r="AW225" s="14" t="s">
        <v>30</v>
      </c>
      <c r="AX225" s="14" t="s">
        <v>73</v>
      </c>
      <c r="AY225" s="171" t="s">
        <v>148</v>
      </c>
    </row>
    <row r="226" spans="1:65" s="14" customFormat="1">
      <c r="B226" s="170"/>
      <c r="D226" s="160" t="s">
        <v>159</v>
      </c>
      <c r="E226" s="171" t="s">
        <v>1</v>
      </c>
      <c r="F226" s="172" t="s">
        <v>290</v>
      </c>
      <c r="H226" s="173">
        <v>4.7519999999999998</v>
      </c>
      <c r="L226" s="170"/>
      <c r="M226" s="174"/>
      <c r="N226" s="175"/>
      <c r="O226" s="175"/>
      <c r="P226" s="175"/>
      <c r="Q226" s="175"/>
      <c r="R226" s="175"/>
      <c r="S226" s="175"/>
      <c r="T226" s="176"/>
      <c r="AT226" s="171" t="s">
        <v>159</v>
      </c>
      <c r="AU226" s="171" t="s">
        <v>81</v>
      </c>
      <c r="AV226" s="14" t="s">
        <v>81</v>
      </c>
      <c r="AW226" s="14" t="s">
        <v>30</v>
      </c>
      <c r="AX226" s="14" t="s">
        <v>73</v>
      </c>
      <c r="AY226" s="171" t="s">
        <v>148</v>
      </c>
    </row>
    <row r="227" spans="1:65" s="13" customFormat="1">
      <c r="B227" s="164"/>
      <c r="D227" s="160" t="s">
        <v>159</v>
      </c>
      <c r="E227" s="165" t="s">
        <v>1</v>
      </c>
      <c r="F227" s="166" t="s">
        <v>291</v>
      </c>
      <c r="H227" s="165" t="s">
        <v>1</v>
      </c>
      <c r="L227" s="164"/>
      <c r="M227" s="167"/>
      <c r="N227" s="168"/>
      <c r="O227" s="168"/>
      <c r="P227" s="168"/>
      <c r="Q227" s="168"/>
      <c r="R227" s="168"/>
      <c r="S227" s="168"/>
      <c r="T227" s="169"/>
      <c r="AT227" s="165" t="s">
        <v>159</v>
      </c>
      <c r="AU227" s="165" t="s">
        <v>81</v>
      </c>
      <c r="AV227" s="13" t="s">
        <v>18</v>
      </c>
      <c r="AW227" s="13" t="s">
        <v>30</v>
      </c>
      <c r="AX227" s="13" t="s">
        <v>73</v>
      </c>
      <c r="AY227" s="165" t="s">
        <v>148</v>
      </c>
    </row>
    <row r="228" spans="1:65" s="14" customFormat="1">
      <c r="B228" s="170"/>
      <c r="D228" s="160" t="s">
        <v>159</v>
      </c>
      <c r="E228" s="171" t="s">
        <v>1</v>
      </c>
      <c r="F228" s="172" t="s">
        <v>292</v>
      </c>
      <c r="H228" s="173">
        <v>6.048</v>
      </c>
      <c r="L228" s="170"/>
      <c r="M228" s="174"/>
      <c r="N228" s="175"/>
      <c r="O228" s="175"/>
      <c r="P228" s="175"/>
      <c r="Q228" s="175"/>
      <c r="R228" s="175"/>
      <c r="S228" s="175"/>
      <c r="T228" s="176"/>
      <c r="AT228" s="171" t="s">
        <v>159</v>
      </c>
      <c r="AU228" s="171" t="s">
        <v>81</v>
      </c>
      <c r="AV228" s="14" t="s">
        <v>81</v>
      </c>
      <c r="AW228" s="14" t="s">
        <v>30</v>
      </c>
      <c r="AX228" s="14" t="s">
        <v>73</v>
      </c>
      <c r="AY228" s="171" t="s">
        <v>148</v>
      </c>
    </row>
    <row r="229" spans="1:65" s="15" customFormat="1">
      <c r="B229" s="177"/>
      <c r="D229" s="160" t="s">
        <v>159</v>
      </c>
      <c r="E229" s="178" t="s">
        <v>1</v>
      </c>
      <c r="F229" s="179" t="s">
        <v>164</v>
      </c>
      <c r="H229" s="180">
        <v>15.587999999999999</v>
      </c>
      <c r="L229" s="177"/>
      <c r="M229" s="181"/>
      <c r="N229" s="182"/>
      <c r="O229" s="182"/>
      <c r="P229" s="182"/>
      <c r="Q229" s="182"/>
      <c r="R229" s="182"/>
      <c r="S229" s="182"/>
      <c r="T229" s="183"/>
      <c r="AT229" s="178" t="s">
        <v>159</v>
      </c>
      <c r="AU229" s="178" t="s">
        <v>81</v>
      </c>
      <c r="AV229" s="15" t="s">
        <v>155</v>
      </c>
      <c r="AW229" s="15" t="s">
        <v>30</v>
      </c>
      <c r="AX229" s="15" t="s">
        <v>18</v>
      </c>
      <c r="AY229" s="178" t="s">
        <v>148</v>
      </c>
    </row>
    <row r="230" spans="1:65" s="12" customFormat="1" ht="22.9" customHeight="1">
      <c r="B230" s="135"/>
      <c r="D230" s="136" t="s">
        <v>72</v>
      </c>
      <c r="E230" s="145" t="s">
        <v>171</v>
      </c>
      <c r="F230" s="145" t="s">
        <v>293</v>
      </c>
      <c r="J230" s="146">
        <f>BK230</f>
        <v>0</v>
      </c>
      <c r="L230" s="135"/>
      <c r="M230" s="139"/>
      <c r="N230" s="140"/>
      <c r="O230" s="140"/>
      <c r="P230" s="141">
        <f>SUM(P231:P252)</f>
        <v>73.078923999999986</v>
      </c>
      <c r="Q230" s="140"/>
      <c r="R230" s="141">
        <f>SUM(R231:R252)</f>
        <v>7.9549192680000003</v>
      </c>
      <c r="S230" s="140"/>
      <c r="T230" s="142">
        <f>SUM(T231:T252)</f>
        <v>0</v>
      </c>
      <c r="AR230" s="136" t="s">
        <v>18</v>
      </c>
      <c r="AT230" s="143" t="s">
        <v>72</v>
      </c>
      <c r="AU230" s="143" t="s">
        <v>18</v>
      </c>
      <c r="AY230" s="136" t="s">
        <v>148</v>
      </c>
      <c r="BK230" s="144">
        <f>SUM(BK231:BK252)</f>
        <v>0</v>
      </c>
    </row>
    <row r="231" spans="1:65" s="2" customFormat="1" ht="16.5" customHeight="1">
      <c r="A231" s="30"/>
      <c r="B231" s="147"/>
      <c r="C231" s="148" t="s">
        <v>7</v>
      </c>
      <c r="D231" s="148" t="s">
        <v>150</v>
      </c>
      <c r="E231" s="149" t="s">
        <v>294</v>
      </c>
      <c r="F231" s="150" t="s">
        <v>295</v>
      </c>
      <c r="G231" s="151" t="s">
        <v>167</v>
      </c>
      <c r="H231" s="152">
        <v>2.8159999999999998</v>
      </c>
      <c r="I231" s="153">
        <v>0</v>
      </c>
      <c r="J231" s="153">
        <f>ROUND(I231*H231,2)</f>
        <v>0</v>
      </c>
      <c r="K231" s="150" t="s">
        <v>154</v>
      </c>
      <c r="L231" s="31"/>
      <c r="M231" s="154" t="s">
        <v>1</v>
      </c>
      <c r="N231" s="155" t="s">
        <v>38</v>
      </c>
      <c r="O231" s="156">
        <v>2.9790000000000001</v>
      </c>
      <c r="P231" s="156">
        <f>O231*H231</f>
        <v>8.3888639999999999</v>
      </c>
      <c r="Q231" s="156">
        <v>2.4778600000000002</v>
      </c>
      <c r="R231" s="156">
        <f>Q231*H231</f>
        <v>6.9776537599999999</v>
      </c>
      <c r="S231" s="156">
        <v>0</v>
      </c>
      <c r="T231" s="157">
        <f>S231*H231</f>
        <v>0</v>
      </c>
      <c r="U231" s="30"/>
      <c r="V231" s="30"/>
      <c r="W231" s="30"/>
      <c r="X231" s="30"/>
      <c r="Y231" s="30"/>
      <c r="Z231" s="30"/>
      <c r="AA231" s="30"/>
      <c r="AB231" s="30"/>
      <c r="AC231" s="30"/>
      <c r="AD231" s="30"/>
      <c r="AE231" s="30"/>
      <c r="AR231" s="158" t="s">
        <v>155</v>
      </c>
      <c r="AT231" s="158" t="s">
        <v>150</v>
      </c>
      <c r="AU231" s="158" t="s">
        <v>81</v>
      </c>
      <c r="AY231" s="18" t="s">
        <v>148</v>
      </c>
      <c r="BE231" s="159">
        <f>IF(N231="základní",J231,0)</f>
        <v>0</v>
      </c>
      <c r="BF231" s="159">
        <f>IF(N231="snížená",J231,0)</f>
        <v>0</v>
      </c>
      <c r="BG231" s="159">
        <f>IF(N231="zákl. přenesená",J231,0)</f>
        <v>0</v>
      </c>
      <c r="BH231" s="159">
        <f>IF(N231="sníž. přenesená",J231,0)</f>
        <v>0</v>
      </c>
      <c r="BI231" s="159">
        <f>IF(N231="nulová",J231,0)</f>
        <v>0</v>
      </c>
      <c r="BJ231" s="18" t="s">
        <v>18</v>
      </c>
      <c r="BK231" s="159">
        <f>ROUND(I231*H231,2)</f>
        <v>0</v>
      </c>
      <c r="BL231" s="18" t="s">
        <v>155</v>
      </c>
      <c r="BM231" s="158" t="s">
        <v>296</v>
      </c>
    </row>
    <row r="232" spans="1:65" s="2" customFormat="1">
      <c r="A232" s="30"/>
      <c r="B232" s="31"/>
      <c r="C232" s="30"/>
      <c r="D232" s="160" t="s">
        <v>157</v>
      </c>
      <c r="E232" s="30"/>
      <c r="F232" s="161" t="s">
        <v>297</v>
      </c>
      <c r="G232" s="30"/>
      <c r="H232" s="30"/>
      <c r="I232" s="30"/>
      <c r="J232" s="30"/>
      <c r="K232" s="30"/>
      <c r="L232" s="31"/>
      <c r="M232" s="162"/>
      <c r="N232" s="163"/>
      <c r="O232" s="56"/>
      <c r="P232" s="56"/>
      <c r="Q232" s="56"/>
      <c r="R232" s="56"/>
      <c r="S232" s="56"/>
      <c r="T232" s="57"/>
      <c r="U232" s="30"/>
      <c r="V232" s="30"/>
      <c r="W232" s="30"/>
      <c r="X232" s="30"/>
      <c r="Y232" s="30"/>
      <c r="Z232" s="30"/>
      <c r="AA232" s="30"/>
      <c r="AB232" s="30"/>
      <c r="AC232" s="30"/>
      <c r="AD232" s="30"/>
      <c r="AE232" s="30"/>
      <c r="AT232" s="18" t="s">
        <v>157</v>
      </c>
      <c r="AU232" s="18" t="s">
        <v>81</v>
      </c>
    </row>
    <row r="233" spans="1:65" s="13" customFormat="1">
      <c r="B233" s="164"/>
      <c r="D233" s="160" t="s">
        <v>159</v>
      </c>
      <c r="E233" s="165" t="s">
        <v>1</v>
      </c>
      <c r="F233" s="166" t="s">
        <v>298</v>
      </c>
      <c r="H233" s="165" t="s">
        <v>1</v>
      </c>
      <c r="L233" s="164"/>
      <c r="M233" s="167"/>
      <c r="N233" s="168"/>
      <c r="O233" s="168"/>
      <c r="P233" s="168"/>
      <c r="Q233" s="168"/>
      <c r="R233" s="168"/>
      <c r="S233" s="168"/>
      <c r="T233" s="169"/>
      <c r="AT233" s="165" t="s">
        <v>159</v>
      </c>
      <c r="AU233" s="165" t="s">
        <v>81</v>
      </c>
      <c r="AV233" s="13" t="s">
        <v>18</v>
      </c>
      <c r="AW233" s="13" t="s">
        <v>30</v>
      </c>
      <c r="AX233" s="13" t="s">
        <v>73</v>
      </c>
      <c r="AY233" s="165" t="s">
        <v>148</v>
      </c>
    </row>
    <row r="234" spans="1:65" s="13" customFormat="1">
      <c r="B234" s="164"/>
      <c r="D234" s="160" t="s">
        <v>159</v>
      </c>
      <c r="E234" s="165" t="s">
        <v>1</v>
      </c>
      <c r="F234" s="166" t="s">
        <v>160</v>
      </c>
      <c r="H234" s="165" t="s">
        <v>1</v>
      </c>
      <c r="L234" s="164"/>
      <c r="M234" s="167"/>
      <c r="N234" s="168"/>
      <c r="O234" s="168"/>
      <c r="P234" s="168"/>
      <c r="Q234" s="168"/>
      <c r="R234" s="168"/>
      <c r="S234" s="168"/>
      <c r="T234" s="169"/>
      <c r="AT234" s="165" t="s">
        <v>159</v>
      </c>
      <c r="AU234" s="165" t="s">
        <v>81</v>
      </c>
      <c r="AV234" s="13" t="s">
        <v>18</v>
      </c>
      <c r="AW234" s="13" t="s">
        <v>30</v>
      </c>
      <c r="AX234" s="13" t="s">
        <v>73</v>
      </c>
      <c r="AY234" s="165" t="s">
        <v>148</v>
      </c>
    </row>
    <row r="235" spans="1:65" s="14" customFormat="1">
      <c r="B235" s="170"/>
      <c r="D235" s="160" t="s">
        <v>159</v>
      </c>
      <c r="E235" s="171" t="s">
        <v>1</v>
      </c>
      <c r="F235" s="172" t="s">
        <v>299</v>
      </c>
      <c r="H235" s="173">
        <v>1.4079999999999999</v>
      </c>
      <c r="L235" s="170"/>
      <c r="M235" s="174"/>
      <c r="N235" s="175"/>
      <c r="O235" s="175"/>
      <c r="P235" s="175"/>
      <c r="Q235" s="175"/>
      <c r="R235" s="175"/>
      <c r="S235" s="175"/>
      <c r="T235" s="176"/>
      <c r="AT235" s="171" t="s">
        <v>159</v>
      </c>
      <c r="AU235" s="171" t="s">
        <v>81</v>
      </c>
      <c r="AV235" s="14" t="s">
        <v>81</v>
      </c>
      <c r="AW235" s="14" t="s">
        <v>30</v>
      </c>
      <c r="AX235" s="14" t="s">
        <v>73</v>
      </c>
      <c r="AY235" s="171" t="s">
        <v>148</v>
      </c>
    </row>
    <row r="236" spans="1:65" s="13" customFormat="1">
      <c r="B236" s="164"/>
      <c r="D236" s="160" t="s">
        <v>159</v>
      </c>
      <c r="E236" s="165" t="s">
        <v>1</v>
      </c>
      <c r="F236" s="166" t="s">
        <v>185</v>
      </c>
      <c r="H236" s="165" t="s">
        <v>1</v>
      </c>
      <c r="L236" s="164"/>
      <c r="M236" s="167"/>
      <c r="N236" s="168"/>
      <c r="O236" s="168"/>
      <c r="P236" s="168"/>
      <c r="Q236" s="168"/>
      <c r="R236" s="168"/>
      <c r="S236" s="168"/>
      <c r="T236" s="169"/>
      <c r="AT236" s="165" t="s">
        <v>159</v>
      </c>
      <c r="AU236" s="165" t="s">
        <v>81</v>
      </c>
      <c r="AV236" s="13" t="s">
        <v>18</v>
      </c>
      <c r="AW236" s="13" t="s">
        <v>30</v>
      </c>
      <c r="AX236" s="13" t="s">
        <v>73</v>
      </c>
      <c r="AY236" s="165" t="s">
        <v>148</v>
      </c>
    </row>
    <row r="237" spans="1:65" s="14" customFormat="1">
      <c r="B237" s="170"/>
      <c r="D237" s="160" t="s">
        <v>159</v>
      </c>
      <c r="E237" s="171" t="s">
        <v>1</v>
      </c>
      <c r="F237" s="172" t="s">
        <v>299</v>
      </c>
      <c r="H237" s="173">
        <v>1.4079999999999999</v>
      </c>
      <c r="L237" s="170"/>
      <c r="M237" s="174"/>
      <c r="N237" s="175"/>
      <c r="O237" s="175"/>
      <c r="P237" s="175"/>
      <c r="Q237" s="175"/>
      <c r="R237" s="175"/>
      <c r="S237" s="175"/>
      <c r="T237" s="176"/>
      <c r="AT237" s="171" t="s">
        <v>159</v>
      </c>
      <c r="AU237" s="171" t="s">
        <v>81</v>
      </c>
      <c r="AV237" s="14" t="s">
        <v>81</v>
      </c>
      <c r="AW237" s="14" t="s">
        <v>30</v>
      </c>
      <c r="AX237" s="14" t="s">
        <v>73</v>
      </c>
      <c r="AY237" s="171" t="s">
        <v>148</v>
      </c>
    </row>
    <row r="238" spans="1:65" s="15" customFormat="1">
      <c r="B238" s="177"/>
      <c r="D238" s="160" t="s">
        <v>159</v>
      </c>
      <c r="E238" s="178" t="s">
        <v>1</v>
      </c>
      <c r="F238" s="179" t="s">
        <v>164</v>
      </c>
      <c r="H238" s="180">
        <v>2.8159999999999998</v>
      </c>
      <c r="L238" s="177"/>
      <c r="M238" s="181"/>
      <c r="N238" s="182"/>
      <c r="O238" s="182"/>
      <c r="P238" s="182"/>
      <c r="Q238" s="182"/>
      <c r="R238" s="182"/>
      <c r="S238" s="182"/>
      <c r="T238" s="183"/>
      <c r="AT238" s="178" t="s">
        <v>159</v>
      </c>
      <c r="AU238" s="178" t="s">
        <v>81</v>
      </c>
      <c r="AV238" s="15" t="s">
        <v>155</v>
      </c>
      <c r="AW238" s="15" t="s">
        <v>30</v>
      </c>
      <c r="AX238" s="15" t="s">
        <v>18</v>
      </c>
      <c r="AY238" s="178" t="s">
        <v>148</v>
      </c>
    </row>
    <row r="239" spans="1:65" s="2" customFormat="1" ht="16.5" customHeight="1">
      <c r="A239" s="30"/>
      <c r="B239" s="147"/>
      <c r="C239" s="148" t="s">
        <v>300</v>
      </c>
      <c r="D239" s="148" t="s">
        <v>150</v>
      </c>
      <c r="E239" s="149" t="s">
        <v>301</v>
      </c>
      <c r="F239" s="150" t="s">
        <v>302</v>
      </c>
      <c r="G239" s="151" t="s">
        <v>153</v>
      </c>
      <c r="H239" s="152">
        <v>14.343999999999999</v>
      </c>
      <c r="I239" s="153">
        <v>0</v>
      </c>
      <c r="J239" s="153">
        <f>ROUND(I239*H239,2)</f>
        <v>0</v>
      </c>
      <c r="K239" s="150" t="s">
        <v>154</v>
      </c>
      <c r="L239" s="31"/>
      <c r="M239" s="154" t="s">
        <v>1</v>
      </c>
      <c r="N239" s="155" t="s">
        <v>38</v>
      </c>
      <c r="O239" s="156">
        <v>3.14</v>
      </c>
      <c r="P239" s="156">
        <f>O239*H239</f>
        <v>45.04016</v>
      </c>
      <c r="Q239" s="156">
        <v>4.1744200000000002E-2</v>
      </c>
      <c r="R239" s="156">
        <f>Q239*H239</f>
        <v>0.59877880480000001</v>
      </c>
      <c r="S239" s="156">
        <v>0</v>
      </c>
      <c r="T239" s="157">
        <f>S239*H239</f>
        <v>0</v>
      </c>
      <c r="U239" s="30"/>
      <c r="V239" s="30"/>
      <c r="W239" s="30"/>
      <c r="X239" s="30"/>
      <c r="Y239" s="30"/>
      <c r="Z239" s="30"/>
      <c r="AA239" s="30"/>
      <c r="AB239" s="30"/>
      <c r="AC239" s="30"/>
      <c r="AD239" s="30"/>
      <c r="AE239" s="30"/>
      <c r="AR239" s="158" t="s">
        <v>155</v>
      </c>
      <c r="AT239" s="158" t="s">
        <v>150</v>
      </c>
      <c r="AU239" s="158" t="s">
        <v>81</v>
      </c>
      <c r="AY239" s="18" t="s">
        <v>148</v>
      </c>
      <c r="BE239" s="159">
        <f>IF(N239="základní",J239,0)</f>
        <v>0</v>
      </c>
      <c r="BF239" s="159">
        <f>IF(N239="snížená",J239,0)</f>
        <v>0</v>
      </c>
      <c r="BG239" s="159">
        <f>IF(N239="zákl. přenesená",J239,0)</f>
        <v>0</v>
      </c>
      <c r="BH239" s="159">
        <f>IF(N239="sníž. přenesená",J239,0)</f>
        <v>0</v>
      </c>
      <c r="BI239" s="159">
        <f>IF(N239="nulová",J239,0)</f>
        <v>0</v>
      </c>
      <c r="BJ239" s="18" t="s">
        <v>18</v>
      </c>
      <c r="BK239" s="159">
        <f>ROUND(I239*H239,2)</f>
        <v>0</v>
      </c>
      <c r="BL239" s="18" t="s">
        <v>155</v>
      </c>
      <c r="BM239" s="158" t="s">
        <v>303</v>
      </c>
    </row>
    <row r="240" spans="1:65" s="2" customFormat="1">
      <c r="A240" s="30"/>
      <c r="B240" s="31"/>
      <c r="C240" s="30"/>
      <c r="D240" s="160" t="s">
        <v>157</v>
      </c>
      <c r="E240" s="30"/>
      <c r="F240" s="161" t="s">
        <v>304</v>
      </c>
      <c r="G240" s="30"/>
      <c r="H240" s="30"/>
      <c r="I240" s="30"/>
      <c r="J240" s="30"/>
      <c r="K240" s="30"/>
      <c r="L240" s="31"/>
      <c r="M240" s="162"/>
      <c r="N240" s="163"/>
      <c r="O240" s="56"/>
      <c r="P240" s="56"/>
      <c r="Q240" s="56"/>
      <c r="R240" s="56"/>
      <c r="S240" s="56"/>
      <c r="T240" s="57"/>
      <c r="U240" s="30"/>
      <c r="V240" s="30"/>
      <c r="W240" s="30"/>
      <c r="X240" s="30"/>
      <c r="Y240" s="30"/>
      <c r="Z240" s="30"/>
      <c r="AA240" s="30"/>
      <c r="AB240" s="30"/>
      <c r="AC240" s="30"/>
      <c r="AD240" s="30"/>
      <c r="AE240" s="30"/>
      <c r="AT240" s="18" t="s">
        <v>157</v>
      </c>
      <c r="AU240" s="18" t="s">
        <v>81</v>
      </c>
    </row>
    <row r="241" spans="1:65" s="13" customFormat="1">
      <c r="B241" s="164"/>
      <c r="D241" s="160" t="s">
        <v>159</v>
      </c>
      <c r="E241" s="165" t="s">
        <v>1</v>
      </c>
      <c r="F241" s="166" t="s">
        <v>298</v>
      </c>
      <c r="H241" s="165" t="s">
        <v>1</v>
      </c>
      <c r="L241" s="164"/>
      <c r="M241" s="167"/>
      <c r="N241" s="168"/>
      <c r="O241" s="168"/>
      <c r="P241" s="168"/>
      <c r="Q241" s="168"/>
      <c r="R241" s="168"/>
      <c r="S241" s="168"/>
      <c r="T241" s="169"/>
      <c r="AT241" s="165" t="s">
        <v>159</v>
      </c>
      <c r="AU241" s="165" t="s">
        <v>81</v>
      </c>
      <c r="AV241" s="13" t="s">
        <v>18</v>
      </c>
      <c r="AW241" s="13" t="s">
        <v>30</v>
      </c>
      <c r="AX241" s="13" t="s">
        <v>73</v>
      </c>
      <c r="AY241" s="165" t="s">
        <v>148</v>
      </c>
    </row>
    <row r="242" spans="1:65" s="14" customFormat="1">
      <c r="B242" s="170"/>
      <c r="D242" s="160" t="s">
        <v>159</v>
      </c>
      <c r="E242" s="171" t="s">
        <v>1</v>
      </c>
      <c r="F242" s="172" t="s">
        <v>305</v>
      </c>
      <c r="H242" s="173">
        <v>13.023999999999999</v>
      </c>
      <c r="L242" s="170"/>
      <c r="M242" s="174"/>
      <c r="N242" s="175"/>
      <c r="O242" s="175"/>
      <c r="P242" s="175"/>
      <c r="Q242" s="175"/>
      <c r="R242" s="175"/>
      <c r="S242" s="175"/>
      <c r="T242" s="176"/>
      <c r="AT242" s="171" t="s">
        <v>159</v>
      </c>
      <c r="AU242" s="171" t="s">
        <v>81</v>
      </c>
      <c r="AV242" s="14" t="s">
        <v>81</v>
      </c>
      <c r="AW242" s="14" t="s">
        <v>30</v>
      </c>
      <c r="AX242" s="14" t="s">
        <v>73</v>
      </c>
      <c r="AY242" s="171" t="s">
        <v>148</v>
      </c>
    </row>
    <row r="243" spans="1:65" s="14" customFormat="1">
      <c r="B243" s="170"/>
      <c r="D243" s="160" t="s">
        <v>159</v>
      </c>
      <c r="E243" s="171" t="s">
        <v>1</v>
      </c>
      <c r="F243" s="172" t="s">
        <v>306</v>
      </c>
      <c r="H243" s="173">
        <v>1.32</v>
      </c>
      <c r="L243" s="170"/>
      <c r="M243" s="174"/>
      <c r="N243" s="175"/>
      <c r="O243" s="175"/>
      <c r="P243" s="175"/>
      <c r="Q243" s="175"/>
      <c r="R243" s="175"/>
      <c r="S243" s="175"/>
      <c r="T243" s="176"/>
      <c r="AT243" s="171" t="s">
        <v>159</v>
      </c>
      <c r="AU243" s="171" t="s">
        <v>81</v>
      </c>
      <c r="AV243" s="14" t="s">
        <v>81</v>
      </c>
      <c r="AW243" s="14" t="s">
        <v>30</v>
      </c>
      <c r="AX243" s="14" t="s">
        <v>73</v>
      </c>
      <c r="AY243" s="171" t="s">
        <v>148</v>
      </c>
    </row>
    <row r="244" spans="1:65" s="15" customFormat="1">
      <c r="B244" s="177"/>
      <c r="D244" s="160" t="s">
        <v>159</v>
      </c>
      <c r="E244" s="178" t="s">
        <v>1</v>
      </c>
      <c r="F244" s="179" t="s">
        <v>164</v>
      </c>
      <c r="H244" s="180">
        <v>14.343999999999999</v>
      </c>
      <c r="L244" s="177"/>
      <c r="M244" s="181"/>
      <c r="N244" s="182"/>
      <c r="O244" s="182"/>
      <c r="P244" s="182"/>
      <c r="Q244" s="182"/>
      <c r="R244" s="182"/>
      <c r="S244" s="182"/>
      <c r="T244" s="183"/>
      <c r="AT244" s="178" t="s">
        <v>159</v>
      </c>
      <c r="AU244" s="178" t="s">
        <v>81</v>
      </c>
      <c r="AV244" s="15" t="s">
        <v>155</v>
      </c>
      <c r="AW244" s="15" t="s">
        <v>30</v>
      </c>
      <c r="AX244" s="15" t="s">
        <v>18</v>
      </c>
      <c r="AY244" s="178" t="s">
        <v>148</v>
      </c>
    </row>
    <row r="245" spans="1:65" s="2" customFormat="1" ht="16.5" customHeight="1">
      <c r="A245" s="30"/>
      <c r="B245" s="147"/>
      <c r="C245" s="148" t="s">
        <v>307</v>
      </c>
      <c r="D245" s="148" t="s">
        <v>150</v>
      </c>
      <c r="E245" s="149" t="s">
        <v>308</v>
      </c>
      <c r="F245" s="150" t="s">
        <v>309</v>
      </c>
      <c r="G245" s="151" t="s">
        <v>153</v>
      </c>
      <c r="H245" s="152">
        <v>14.343999999999999</v>
      </c>
      <c r="I245" s="153">
        <v>0</v>
      </c>
      <c r="J245" s="153">
        <f>ROUND(I245*H245,2)</f>
        <v>0</v>
      </c>
      <c r="K245" s="150" t="s">
        <v>154</v>
      </c>
      <c r="L245" s="31"/>
      <c r="M245" s="154" t="s">
        <v>1</v>
      </c>
      <c r="N245" s="155" t="s">
        <v>38</v>
      </c>
      <c r="O245" s="156">
        <v>0.45</v>
      </c>
      <c r="P245" s="156">
        <f>O245*H245</f>
        <v>6.4547999999999996</v>
      </c>
      <c r="Q245" s="156">
        <v>1.5E-5</v>
      </c>
      <c r="R245" s="156">
        <f>Q245*H245</f>
        <v>2.1515999999999999E-4</v>
      </c>
      <c r="S245" s="156">
        <v>0</v>
      </c>
      <c r="T245" s="157">
        <f>S245*H245</f>
        <v>0</v>
      </c>
      <c r="U245" s="30"/>
      <c r="V245" s="30"/>
      <c r="W245" s="30"/>
      <c r="X245" s="30"/>
      <c r="Y245" s="30"/>
      <c r="Z245" s="30"/>
      <c r="AA245" s="30"/>
      <c r="AB245" s="30"/>
      <c r="AC245" s="30"/>
      <c r="AD245" s="30"/>
      <c r="AE245" s="30"/>
      <c r="AR245" s="158" t="s">
        <v>155</v>
      </c>
      <c r="AT245" s="158" t="s">
        <v>150</v>
      </c>
      <c r="AU245" s="158" t="s">
        <v>81</v>
      </c>
      <c r="AY245" s="18" t="s">
        <v>148</v>
      </c>
      <c r="BE245" s="159">
        <f>IF(N245="základní",J245,0)</f>
        <v>0</v>
      </c>
      <c r="BF245" s="159">
        <f>IF(N245="snížená",J245,0)</f>
        <v>0</v>
      </c>
      <c r="BG245" s="159">
        <f>IF(N245="zákl. přenesená",J245,0)</f>
        <v>0</v>
      </c>
      <c r="BH245" s="159">
        <f>IF(N245="sníž. přenesená",J245,0)</f>
        <v>0</v>
      </c>
      <c r="BI245" s="159">
        <f>IF(N245="nulová",J245,0)</f>
        <v>0</v>
      </c>
      <c r="BJ245" s="18" t="s">
        <v>18</v>
      </c>
      <c r="BK245" s="159">
        <f>ROUND(I245*H245,2)</f>
        <v>0</v>
      </c>
      <c r="BL245" s="18" t="s">
        <v>155</v>
      </c>
      <c r="BM245" s="158" t="s">
        <v>310</v>
      </c>
    </row>
    <row r="246" spans="1:65" s="2" customFormat="1">
      <c r="A246" s="30"/>
      <c r="B246" s="31"/>
      <c r="C246" s="30"/>
      <c r="D246" s="160" t="s">
        <v>157</v>
      </c>
      <c r="E246" s="30"/>
      <c r="F246" s="161" t="s">
        <v>311</v>
      </c>
      <c r="G246" s="30"/>
      <c r="H246" s="30"/>
      <c r="I246" s="30"/>
      <c r="J246" s="30"/>
      <c r="K246" s="30"/>
      <c r="L246" s="31"/>
      <c r="M246" s="162"/>
      <c r="N246" s="163"/>
      <c r="O246" s="56"/>
      <c r="P246" s="56"/>
      <c r="Q246" s="56"/>
      <c r="R246" s="56"/>
      <c r="S246" s="56"/>
      <c r="T246" s="57"/>
      <c r="U246" s="30"/>
      <c r="V246" s="30"/>
      <c r="W246" s="30"/>
      <c r="X246" s="30"/>
      <c r="Y246" s="30"/>
      <c r="Z246" s="30"/>
      <c r="AA246" s="30"/>
      <c r="AB246" s="30"/>
      <c r="AC246" s="30"/>
      <c r="AD246" s="30"/>
      <c r="AE246" s="30"/>
      <c r="AT246" s="18" t="s">
        <v>157</v>
      </c>
      <c r="AU246" s="18" t="s">
        <v>81</v>
      </c>
    </row>
    <row r="247" spans="1:65" s="2" customFormat="1" ht="16.5" customHeight="1">
      <c r="A247" s="30"/>
      <c r="B247" s="147"/>
      <c r="C247" s="148" t="s">
        <v>312</v>
      </c>
      <c r="D247" s="148" t="s">
        <v>150</v>
      </c>
      <c r="E247" s="149" t="s">
        <v>313</v>
      </c>
      <c r="F247" s="150" t="s">
        <v>314</v>
      </c>
      <c r="G247" s="151" t="s">
        <v>222</v>
      </c>
      <c r="H247" s="152">
        <v>0.26600000000000001</v>
      </c>
      <c r="I247" s="153">
        <v>0</v>
      </c>
      <c r="J247" s="153">
        <f>ROUND(I247*H247,2)</f>
        <v>0</v>
      </c>
      <c r="K247" s="150" t="s">
        <v>154</v>
      </c>
      <c r="L247" s="31"/>
      <c r="M247" s="154" t="s">
        <v>1</v>
      </c>
      <c r="N247" s="155" t="s">
        <v>38</v>
      </c>
      <c r="O247" s="156">
        <v>47.35</v>
      </c>
      <c r="P247" s="156">
        <f>O247*H247</f>
        <v>12.5951</v>
      </c>
      <c r="Q247" s="156">
        <v>1.0487652000000001</v>
      </c>
      <c r="R247" s="156">
        <f>Q247*H247</f>
        <v>0.27897154320000001</v>
      </c>
      <c r="S247" s="156">
        <v>0</v>
      </c>
      <c r="T247" s="157">
        <f>S247*H247</f>
        <v>0</v>
      </c>
      <c r="U247" s="30"/>
      <c r="V247" s="30"/>
      <c r="W247" s="30"/>
      <c r="X247" s="30"/>
      <c r="Y247" s="30"/>
      <c r="Z247" s="30"/>
      <c r="AA247" s="30"/>
      <c r="AB247" s="30"/>
      <c r="AC247" s="30"/>
      <c r="AD247" s="30"/>
      <c r="AE247" s="30"/>
      <c r="AR247" s="158" t="s">
        <v>155</v>
      </c>
      <c r="AT247" s="158" t="s">
        <v>150</v>
      </c>
      <c r="AU247" s="158" t="s">
        <v>81</v>
      </c>
      <c r="AY247" s="18" t="s">
        <v>148</v>
      </c>
      <c r="BE247" s="159">
        <f>IF(N247="základní",J247,0)</f>
        <v>0</v>
      </c>
      <c r="BF247" s="159">
        <f>IF(N247="snížená",J247,0)</f>
        <v>0</v>
      </c>
      <c r="BG247" s="159">
        <f>IF(N247="zákl. přenesená",J247,0)</f>
        <v>0</v>
      </c>
      <c r="BH247" s="159">
        <f>IF(N247="sníž. přenesená",J247,0)</f>
        <v>0</v>
      </c>
      <c r="BI247" s="159">
        <f>IF(N247="nulová",J247,0)</f>
        <v>0</v>
      </c>
      <c r="BJ247" s="18" t="s">
        <v>18</v>
      </c>
      <c r="BK247" s="159">
        <f>ROUND(I247*H247,2)</f>
        <v>0</v>
      </c>
      <c r="BL247" s="18" t="s">
        <v>155</v>
      </c>
      <c r="BM247" s="158" t="s">
        <v>315</v>
      </c>
    </row>
    <row r="248" spans="1:65" s="2" customFormat="1" ht="19.5">
      <c r="A248" s="30"/>
      <c r="B248" s="31"/>
      <c r="C248" s="30"/>
      <c r="D248" s="160" t="s">
        <v>157</v>
      </c>
      <c r="E248" s="30"/>
      <c r="F248" s="161" t="s">
        <v>316</v>
      </c>
      <c r="G248" s="30"/>
      <c r="H248" s="30"/>
      <c r="I248" s="30"/>
      <c r="J248" s="30"/>
      <c r="K248" s="30"/>
      <c r="L248" s="31"/>
      <c r="M248" s="162"/>
      <c r="N248" s="163"/>
      <c r="O248" s="56"/>
      <c r="P248" s="56"/>
      <c r="Q248" s="56"/>
      <c r="R248" s="56"/>
      <c r="S248" s="56"/>
      <c r="T248" s="57"/>
      <c r="U248" s="30"/>
      <c r="V248" s="30"/>
      <c r="W248" s="30"/>
      <c r="X248" s="30"/>
      <c r="Y248" s="30"/>
      <c r="Z248" s="30"/>
      <c r="AA248" s="30"/>
      <c r="AB248" s="30"/>
      <c r="AC248" s="30"/>
      <c r="AD248" s="30"/>
      <c r="AE248" s="30"/>
      <c r="AT248" s="18" t="s">
        <v>157</v>
      </c>
      <c r="AU248" s="18" t="s">
        <v>81</v>
      </c>
    </row>
    <row r="249" spans="1:65" s="14" customFormat="1">
      <c r="B249" s="170"/>
      <c r="D249" s="160" t="s">
        <v>159</v>
      </c>
      <c r="E249" s="171" t="s">
        <v>1</v>
      </c>
      <c r="F249" s="172" t="s">
        <v>317</v>
      </c>
      <c r="H249" s="173">
        <v>0.26600000000000001</v>
      </c>
      <c r="L249" s="170"/>
      <c r="M249" s="174"/>
      <c r="N249" s="175"/>
      <c r="O249" s="175"/>
      <c r="P249" s="175"/>
      <c r="Q249" s="175"/>
      <c r="R249" s="175"/>
      <c r="S249" s="175"/>
      <c r="T249" s="176"/>
      <c r="AT249" s="171" t="s">
        <v>159</v>
      </c>
      <c r="AU249" s="171" t="s">
        <v>81</v>
      </c>
      <c r="AV249" s="14" t="s">
        <v>81</v>
      </c>
      <c r="AW249" s="14" t="s">
        <v>30</v>
      </c>
      <c r="AX249" s="14" t="s">
        <v>73</v>
      </c>
      <c r="AY249" s="171" t="s">
        <v>148</v>
      </c>
    </row>
    <row r="250" spans="1:65" s="15" customFormat="1">
      <c r="B250" s="177"/>
      <c r="D250" s="160" t="s">
        <v>159</v>
      </c>
      <c r="E250" s="178" t="s">
        <v>1</v>
      </c>
      <c r="F250" s="179" t="s">
        <v>164</v>
      </c>
      <c r="H250" s="180">
        <v>0.26600000000000001</v>
      </c>
      <c r="L250" s="177"/>
      <c r="M250" s="181"/>
      <c r="N250" s="182"/>
      <c r="O250" s="182"/>
      <c r="P250" s="182"/>
      <c r="Q250" s="182"/>
      <c r="R250" s="182"/>
      <c r="S250" s="182"/>
      <c r="T250" s="183"/>
      <c r="AT250" s="178" t="s">
        <v>159</v>
      </c>
      <c r="AU250" s="178" t="s">
        <v>81</v>
      </c>
      <c r="AV250" s="15" t="s">
        <v>155</v>
      </c>
      <c r="AW250" s="15" t="s">
        <v>30</v>
      </c>
      <c r="AX250" s="15" t="s">
        <v>18</v>
      </c>
      <c r="AY250" s="178" t="s">
        <v>148</v>
      </c>
    </row>
    <row r="251" spans="1:65" s="2" customFormat="1" ht="21.75" customHeight="1">
      <c r="A251" s="30"/>
      <c r="B251" s="147"/>
      <c r="C251" s="148" t="s">
        <v>318</v>
      </c>
      <c r="D251" s="148" t="s">
        <v>150</v>
      </c>
      <c r="E251" s="149" t="s">
        <v>319</v>
      </c>
      <c r="F251" s="150" t="s">
        <v>320</v>
      </c>
      <c r="G251" s="151" t="s">
        <v>174</v>
      </c>
      <c r="H251" s="152">
        <v>15</v>
      </c>
      <c r="I251" s="153">
        <v>0</v>
      </c>
      <c r="J251" s="153">
        <f>ROUND(I251*H251,2)</f>
        <v>0</v>
      </c>
      <c r="K251" s="150" t="s">
        <v>154</v>
      </c>
      <c r="L251" s="31"/>
      <c r="M251" s="154" t="s">
        <v>1</v>
      </c>
      <c r="N251" s="155" t="s">
        <v>38</v>
      </c>
      <c r="O251" s="156">
        <v>0.04</v>
      </c>
      <c r="P251" s="156">
        <f>O251*H251</f>
        <v>0.6</v>
      </c>
      <c r="Q251" s="156">
        <v>6.62E-3</v>
      </c>
      <c r="R251" s="156">
        <f>Q251*H251</f>
        <v>9.9299999999999999E-2</v>
      </c>
      <c r="S251" s="156">
        <v>0</v>
      </c>
      <c r="T251" s="157">
        <f>S251*H251</f>
        <v>0</v>
      </c>
      <c r="U251" s="30"/>
      <c r="V251" s="30"/>
      <c r="W251" s="30"/>
      <c r="X251" s="30"/>
      <c r="Y251" s="30"/>
      <c r="Z251" s="30"/>
      <c r="AA251" s="30"/>
      <c r="AB251" s="30"/>
      <c r="AC251" s="30"/>
      <c r="AD251" s="30"/>
      <c r="AE251" s="30"/>
      <c r="AR251" s="158" t="s">
        <v>155</v>
      </c>
      <c r="AT251" s="158" t="s">
        <v>150</v>
      </c>
      <c r="AU251" s="158" t="s">
        <v>81</v>
      </c>
      <c r="AY251" s="18" t="s">
        <v>148</v>
      </c>
      <c r="BE251" s="159">
        <f>IF(N251="základní",J251,0)</f>
        <v>0</v>
      </c>
      <c r="BF251" s="159">
        <f>IF(N251="snížená",J251,0)</f>
        <v>0</v>
      </c>
      <c r="BG251" s="159">
        <f>IF(N251="zákl. přenesená",J251,0)</f>
        <v>0</v>
      </c>
      <c r="BH251" s="159">
        <f>IF(N251="sníž. přenesená",J251,0)</f>
        <v>0</v>
      </c>
      <c r="BI251" s="159">
        <f>IF(N251="nulová",J251,0)</f>
        <v>0</v>
      </c>
      <c r="BJ251" s="18" t="s">
        <v>18</v>
      </c>
      <c r="BK251" s="159">
        <f>ROUND(I251*H251,2)</f>
        <v>0</v>
      </c>
      <c r="BL251" s="18" t="s">
        <v>155</v>
      </c>
      <c r="BM251" s="158" t="s">
        <v>321</v>
      </c>
    </row>
    <row r="252" spans="1:65" s="2" customFormat="1" ht="19.5">
      <c r="A252" s="30"/>
      <c r="B252" s="31"/>
      <c r="C252" s="30"/>
      <c r="D252" s="160" t="s">
        <v>157</v>
      </c>
      <c r="E252" s="30"/>
      <c r="F252" s="161" t="s">
        <v>322</v>
      </c>
      <c r="G252" s="30"/>
      <c r="H252" s="30"/>
      <c r="I252" s="30"/>
      <c r="J252" s="30"/>
      <c r="K252" s="30"/>
      <c r="L252" s="31"/>
      <c r="M252" s="162"/>
      <c r="N252" s="163"/>
      <c r="O252" s="56"/>
      <c r="P252" s="56"/>
      <c r="Q252" s="56"/>
      <c r="R252" s="56"/>
      <c r="S252" s="56"/>
      <c r="T252" s="57"/>
      <c r="U252" s="30"/>
      <c r="V252" s="30"/>
      <c r="W252" s="30"/>
      <c r="X252" s="30"/>
      <c r="Y252" s="30"/>
      <c r="Z252" s="30"/>
      <c r="AA252" s="30"/>
      <c r="AB252" s="30"/>
      <c r="AC252" s="30"/>
      <c r="AD252" s="30"/>
      <c r="AE252" s="30"/>
      <c r="AT252" s="18" t="s">
        <v>157</v>
      </c>
      <c r="AU252" s="18" t="s">
        <v>81</v>
      </c>
    </row>
    <row r="253" spans="1:65" s="12" customFormat="1" ht="22.9" customHeight="1">
      <c r="B253" s="135"/>
      <c r="D253" s="136" t="s">
        <v>72</v>
      </c>
      <c r="E253" s="145" t="s">
        <v>155</v>
      </c>
      <c r="F253" s="145" t="s">
        <v>323</v>
      </c>
      <c r="J253" s="146">
        <f>BK253</f>
        <v>0</v>
      </c>
      <c r="L253" s="135"/>
      <c r="M253" s="139"/>
      <c r="N253" s="140"/>
      <c r="O253" s="140"/>
      <c r="P253" s="141">
        <f>SUM(P254:P281)</f>
        <v>105.147768</v>
      </c>
      <c r="Q253" s="140"/>
      <c r="R253" s="141">
        <f>SUM(R254:R281)</f>
        <v>53.312174521999992</v>
      </c>
      <c r="S253" s="140"/>
      <c r="T253" s="142">
        <f>SUM(T254:T281)</f>
        <v>0</v>
      </c>
      <c r="AR253" s="136" t="s">
        <v>18</v>
      </c>
      <c r="AT253" s="143" t="s">
        <v>72</v>
      </c>
      <c r="AU253" s="143" t="s">
        <v>18</v>
      </c>
      <c r="AY253" s="136" t="s">
        <v>148</v>
      </c>
      <c r="BK253" s="144">
        <f>SUM(BK254:BK281)</f>
        <v>0</v>
      </c>
    </row>
    <row r="254" spans="1:65" s="2" customFormat="1" ht="21.75" customHeight="1">
      <c r="A254" s="30"/>
      <c r="B254" s="147"/>
      <c r="C254" s="148" t="s">
        <v>324</v>
      </c>
      <c r="D254" s="148" t="s">
        <v>150</v>
      </c>
      <c r="E254" s="149" t="s">
        <v>325</v>
      </c>
      <c r="F254" s="150" t="s">
        <v>326</v>
      </c>
      <c r="G254" s="151" t="s">
        <v>153</v>
      </c>
      <c r="H254" s="152">
        <v>44</v>
      </c>
      <c r="I254" s="153">
        <v>0</v>
      </c>
      <c r="J254" s="153">
        <f>ROUND(I254*H254,2)</f>
        <v>0</v>
      </c>
      <c r="K254" s="150" t="s">
        <v>154</v>
      </c>
      <c r="L254" s="31"/>
      <c r="M254" s="154" t="s">
        <v>1</v>
      </c>
      <c r="N254" s="155" t="s">
        <v>38</v>
      </c>
      <c r="O254" s="156">
        <v>0.05</v>
      </c>
      <c r="P254" s="156">
        <f>O254*H254</f>
        <v>2.2000000000000002</v>
      </c>
      <c r="Q254" s="156">
        <v>0.16192000000000001</v>
      </c>
      <c r="R254" s="156">
        <f>Q254*H254</f>
        <v>7.1244800000000001</v>
      </c>
      <c r="S254" s="156">
        <v>0</v>
      </c>
      <c r="T254" s="157">
        <f>S254*H254</f>
        <v>0</v>
      </c>
      <c r="U254" s="30"/>
      <c r="V254" s="30"/>
      <c r="W254" s="30"/>
      <c r="X254" s="30"/>
      <c r="Y254" s="30"/>
      <c r="Z254" s="30"/>
      <c r="AA254" s="30"/>
      <c r="AB254" s="30"/>
      <c r="AC254" s="30"/>
      <c r="AD254" s="30"/>
      <c r="AE254" s="30"/>
      <c r="AR254" s="158" t="s">
        <v>155</v>
      </c>
      <c r="AT254" s="158" t="s">
        <v>150</v>
      </c>
      <c r="AU254" s="158" t="s">
        <v>81</v>
      </c>
      <c r="AY254" s="18" t="s">
        <v>148</v>
      </c>
      <c r="BE254" s="159">
        <f>IF(N254="základní",J254,0)</f>
        <v>0</v>
      </c>
      <c r="BF254" s="159">
        <f>IF(N254="snížená",J254,0)</f>
        <v>0</v>
      </c>
      <c r="BG254" s="159">
        <f>IF(N254="zákl. přenesená",J254,0)</f>
        <v>0</v>
      </c>
      <c r="BH254" s="159">
        <f>IF(N254="sníž. přenesená",J254,0)</f>
        <v>0</v>
      </c>
      <c r="BI254" s="159">
        <f>IF(N254="nulová",J254,0)</f>
        <v>0</v>
      </c>
      <c r="BJ254" s="18" t="s">
        <v>18</v>
      </c>
      <c r="BK254" s="159">
        <f>ROUND(I254*H254,2)</f>
        <v>0</v>
      </c>
      <c r="BL254" s="18" t="s">
        <v>155</v>
      </c>
      <c r="BM254" s="158" t="s">
        <v>327</v>
      </c>
    </row>
    <row r="255" spans="1:65" s="2" customFormat="1" ht="19.5">
      <c r="A255" s="30"/>
      <c r="B255" s="31"/>
      <c r="C255" s="30"/>
      <c r="D255" s="160" t="s">
        <v>157</v>
      </c>
      <c r="E255" s="30"/>
      <c r="F255" s="161" t="s">
        <v>328</v>
      </c>
      <c r="G255" s="30"/>
      <c r="H255" s="30"/>
      <c r="I255" s="30"/>
      <c r="J255" s="30"/>
      <c r="K255" s="30"/>
      <c r="L255" s="31"/>
      <c r="M255" s="162"/>
      <c r="N255" s="163"/>
      <c r="O255" s="56"/>
      <c r="P255" s="56"/>
      <c r="Q255" s="56"/>
      <c r="R255" s="56"/>
      <c r="S255" s="56"/>
      <c r="T255" s="57"/>
      <c r="U255" s="30"/>
      <c r="V255" s="30"/>
      <c r="W255" s="30"/>
      <c r="X255" s="30"/>
      <c r="Y255" s="30"/>
      <c r="Z255" s="30"/>
      <c r="AA255" s="30"/>
      <c r="AB255" s="30"/>
      <c r="AC255" s="30"/>
      <c r="AD255" s="30"/>
      <c r="AE255" s="30"/>
      <c r="AT255" s="18" t="s">
        <v>157</v>
      </c>
      <c r="AU255" s="18" t="s">
        <v>81</v>
      </c>
    </row>
    <row r="256" spans="1:65" s="13" customFormat="1">
      <c r="B256" s="164"/>
      <c r="D256" s="160" t="s">
        <v>159</v>
      </c>
      <c r="E256" s="165" t="s">
        <v>1</v>
      </c>
      <c r="F256" s="166" t="s">
        <v>329</v>
      </c>
      <c r="H256" s="165" t="s">
        <v>1</v>
      </c>
      <c r="L256" s="164"/>
      <c r="M256" s="167"/>
      <c r="N256" s="168"/>
      <c r="O256" s="168"/>
      <c r="P256" s="168"/>
      <c r="Q256" s="168"/>
      <c r="R256" s="168"/>
      <c r="S256" s="168"/>
      <c r="T256" s="169"/>
      <c r="AT256" s="165" t="s">
        <v>159</v>
      </c>
      <c r="AU256" s="165" t="s">
        <v>81</v>
      </c>
      <c r="AV256" s="13" t="s">
        <v>18</v>
      </c>
      <c r="AW256" s="13" t="s">
        <v>30</v>
      </c>
      <c r="AX256" s="13" t="s">
        <v>73</v>
      </c>
      <c r="AY256" s="165" t="s">
        <v>148</v>
      </c>
    </row>
    <row r="257" spans="1:65" s="13" customFormat="1">
      <c r="B257" s="164"/>
      <c r="D257" s="160" t="s">
        <v>159</v>
      </c>
      <c r="E257" s="165" t="s">
        <v>1</v>
      </c>
      <c r="F257" s="166" t="s">
        <v>182</v>
      </c>
      <c r="H257" s="165" t="s">
        <v>1</v>
      </c>
      <c r="L257" s="164"/>
      <c r="M257" s="167"/>
      <c r="N257" s="168"/>
      <c r="O257" s="168"/>
      <c r="P257" s="168"/>
      <c r="Q257" s="168"/>
      <c r="R257" s="168"/>
      <c r="S257" s="168"/>
      <c r="T257" s="169"/>
      <c r="AT257" s="165" t="s">
        <v>159</v>
      </c>
      <c r="AU257" s="165" t="s">
        <v>81</v>
      </c>
      <c r="AV257" s="13" t="s">
        <v>18</v>
      </c>
      <c r="AW257" s="13" t="s">
        <v>30</v>
      </c>
      <c r="AX257" s="13" t="s">
        <v>73</v>
      </c>
      <c r="AY257" s="165" t="s">
        <v>148</v>
      </c>
    </row>
    <row r="258" spans="1:65" s="13" customFormat="1">
      <c r="B258" s="164"/>
      <c r="D258" s="160" t="s">
        <v>159</v>
      </c>
      <c r="E258" s="165" t="s">
        <v>1</v>
      </c>
      <c r="F258" s="166" t="s">
        <v>183</v>
      </c>
      <c r="H258" s="165" t="s">
        <v>1</v>
      </c>
      <c r="L258" s="164"/>
      <c r="M258" s="167"/>
      <c r="N258" s="168"/>
      <c r="O258" s="168"/>
      <c r="P258" s="168"/>
      <c r="Q258" s="168"/>
      <c r="R258" s="168"/>
      <c r="S258" s="168"/>
      <c r="T258" s="169"/>
      <c r="AT258" s="165" t="s">
        <v>159</v>
      </c>
      <c r="AU258" s="165" t="s">
        <v>81</v>
      </c>
      <c r="AV258" s="13" t="s">
        <v>18</v>
      </c>
      <c r="AW258" s="13" t="s">
        <v>30</v>
      </c>
      <c r="AX258" s="13" t="s">
        <v>73</v>
      </c>
      <c r="AY258" s="165" t="s">
        <v>148</v>
      </c>
    </row>
    <row r="259" spans="1:65" s="14" customFormat="1">
      <c r="B259" s="170"/>
      <c r="D259" s="160" t="s">
        <v>159</v>
      </c>
      <c r="E259" s="171" t="s">
        <v>1</v>
      </c>
      <c r="F259" s="172" t="s">
        <v>184</v>
      </c>
      <c r="H259" s="173">
        <v>22</v>
      </c>
      <c r="L259" s="170"/>
      <c r="M259" s="174"/>
      <c r="N259" s="175"/>
      <c r="O259" s="175"/>
      <c r="P259" s="175"/>
      <c r="Q259" s="175"/>
      <c r="R259" s="175"/>
      <c r="S259" s="175"/>
      <c r="T259" s="176"/>
      <c r="AT259" s="171" t="s">
        <v>159</v>
      </c>
      <c r="AU259" s="171" t="s">
        <v>81</v>
      </c>
      <c r="AV259" s="14" t="s">
        <v>81</v>
      </c>
      <c r="AW259" s="14" t="s">
        <v>30</v>
      </c>
      <c r="AX259" s="14" t="s">
        <v>73</v>
      </c>
      <c r="AY259" s="171" t="s">
        <v>148</v>
      </c>
    </row>
    <row r="260" spans="1:65" s="13" customFormat="1">
      <c r="B260" s="164"/>
      <c r="D260" s="160" t="s">
        <v>159</v>
      </c>
      <c r="E260" s="165" t="s">
        <v>1</v>
      </c>
      <c r="F260" s="166" t="s">
        <v>185</v>
      </c>
      <c r="H260" s="165" t="s">
        <v>1</v>
      </c>
      <c r="L260" s="164"/>
      <c r="M260" s="167"/>
      <c r="N260" s="168"/>
      <c r="O260" s="168"/>
      <c r="P260" s="168"/>
      <c r="Q260" s="168"/>
      <c r="R260" s="168"/>
      <c r="S260" s="168"/>
      <c r="T260" s="169"/>
      <c r="AT260" s="165" t="s">
        <v>159</v>
      </c>
      <c r="AU260" s="165" t="s">
        <v>81</v>
      </c>
      <c r="AV260" s="13" t="s">
        <v>18</v>
      </c>
      <c r="AW260" s="13" t="s">
        <v>30</v>
      </c>
      <c r="AX260" s="13" t="s">
        <v>73</v>
      </c>
      <c r="AY260" s="165" t="s">
        <v>148</v>
      </c>
    </row>
    <row r="261" spans="1:65" s="14" customFormat="1">
      <c r="B261" s="170"/>
      <c r="D261" s="160" t="s">
        <v>159</v>
      </c>
      <c r="E261" s="171" t="s">
        <v>1</v>
      </c>
      <c r="F261" s="172" t="s">
        <v>184</v>
      </c>
      <c r="H261" s="173">
        <v>22</v>
      </c>
      <c r="L261" s="170"/>
      <c r="M261" s="174"/>
      <c r="N261" s="175"/>
      <c r="O261" s="175"/>
      <c r="P261" s="175"/>
      <c r="Q261" s="175"/>
      <c r="R261" s="175"/>
      <c r="S261" s="175"/>
      <c r="T261" s="176"/>
      <c r="AT261" s="171" t="s">
        <v>159</v>
      </c>
      <c r="AU261" s="171" t="s">
        <v>81</v>
      </c>
      <c r="AV261" s="14" t="s">
        <v>81</v>
      </c>
      <c r="AW261" s="14" t="s">
        <v>30</v>
      </c>
      <c r="AX261" s="14" t="s">
        <v>73</v>
      </c>
      <c r="AY261" s="171" t="s">
        <v>148</v>
      </c>
    </row>
    <row r="262" spans="1:65" s="15" customFormat="1">
      <c r="B262" s="177"/>
      <c r="D262" s="160" t="s">
        <v>159</v>
      </c>
      <c r="E262" s="178" t="s">
        <v>1</v>
      </c>
      <c r="F262" s="179" t="s">
        <v>164</v>
      </c>
      <c r="H262" s="180">
        <v>44</v>
      </c>
      <c r="L262" s="177"/>
      <c r="M262" s="181"/>
      <c r="N262" s="182"/>
      <c r="O262" s="182"/>
      <c r="P262" s="182"/>
      <c r="Q262" s="182"/>
      <c r="R262" s="182"/>
      <c r="S262" s="182"/>
      <c r="T262" s="183"/>
      <c r="AT262" s="178" t="s">
        <v>159</v>
      </c>
      <c r="AU262" s="178" t="s">
        <v>81</v>
      </c>
      <c r="AV262" s="15" t="s">
        <v>155</v>
      </c>
      <c r="AW262" s="15" t="s">
        <v>30</v>
      </c>
      <c r="AX262" s="15" t="s">
        <v>18</v>
      </c>
      <c r="AY262" s="178" t="s">
        <v>148</v>
      </c>
    </row>
    <row r="263" spans="1:65" s="2" customFormat="1" ht="21.75" customHeight="1">
      <c r="A263" s="30"/>
      <c r="B263" s="147"/>
      <c r="C263" s="148" t="s">
        <v>330</v>
      </c>
      <c r="D263" s="148" t="s">
        <v>150</v>
      </c>
      <c r="E263" s="149" t="s">
        <v>331</v>
      </c>
      <c r="F263" s="150" t="s">
        <v>332</v>
      </c>
      <c r="G263" s="151" t="s">
        <v>167</v>
      </c>
      <c r="H263" s="152">
        <v>4.367</v>
      </c>
      <c r="I263" s="153">
        <v>0</v>
      </c>
      <c r="J263" s="153">
        <f>ROUND(I263*H263,2)</f>
        <v>0</v>
      </c>
      <c r="K263" s="150" t="s">
        <v>154</v>
      </c>
      <c r="L263" s="31"/>
      <c r="M263" s="154" t="s">
        <v>1</v>
      </c>
      <c r="N263" s="155" t="s">
        <v>38</v>
      </c>
      <c r="O263" s="156">
        <v>1.548</v>
      </c>
      <c r="P263" s="156">
        <f>O263*H263</f>
        <v>6.760116</v>
      </c>
      <c r="Q263" s="156">
        <v>0</v>
      </c>
      <c r="R263" s="156">
        <f>Q263*H263</f>
        <v>0</v>
      </c>
      <c r="S263" s="156">
        <v>0</v>
      </c>
      <c r="T263" s="157">
        <f>S263*H263</f>
        <v>0</v>
      </c>
      <c r="U263" s="30"/>
      <c r="V263" s="30"/>
      <c r="W263" s="30"/>
      <c r="X263" s="30"/>
      <c r="Y263" s="30"/>
      <c r="Z263" s="30"/>
      <c r="AA263" s="30"/>
      <c r="AB263" s="30"/>
      <c r="AC263" s="30"/>
      <c r="AD263" s="30"/>
      <c r="AE263" s="30"/>
      <c r="AR263" s="158" t="s">
        <v>155</v>
      </c>
      <c r="AT263" s="158" t="s">
        <v>150</v>
      </c>
      <c r="AU263" s="158" t="s">
        <v>81</v>
      </c>
      <c r="AY263" s="18" t="s">
        <v>148</v>
      </c>
      <c r="BE263" s="159">
        <f>IF(N263="základní",J263,0)</f>
        <v>0</v>
      </c>
      <c r="BF263" s="159">
        <f>IF(N263="snížená",J263,0)</f>
        <v>0</v>
      </c>
      <c r="BG263" s="159">
        <f>IF(N263="zákl. přenesená",J263,0)</f>
        <v>0</v>
      </c>
      <c r="BH263" s="159">
        <f>IF(N263="sníž. přenesená",J263,0)</f>
        <v>0</v>
      </c>
      <c r="BI263" s="159">
        <f>IF(N263="nulová",J263,0)</f>
        <v>0</v>
      </c>
      <c r="BJ263" s="18" t="s">
        <v>18</v>
      </c>
      <c r="BK263" s="159">
        <f>ROUND(I263*H263,2)</f>
        <v>0</v>
      </c>
      <c r="BL263" s="18" t="s">
        <v>155</v>
      </c>
      <c r="BM263" s="158" t="s">
        <v>333</v>
      </c>
    </row>
    <row r="264" spans="1:65" s="2" customFormat="1">
      <c r="A264" s="30"/>
      <c r="B264" s="31"/>
      <c r="C264" s="30"/>
      <c r="D264" s="160" t="s">
        <v>157</v>
      </c>
      <c r="E264" s="30"/>
      <c r="F264" s="161" t="s">
        <v>334</v>
      </c>
      <c r="G264" s="30"/>
      <c r="H264" s="30"/>
      <c r="I264" s="30"/>
      <c r="J264" s="30"/>
      <c r="K264" s="30"/>
      <c r="L264" s="31"/>
      <c r="M264" s="162"/>
      <c r="N264" s="163"/>
      <c r="O264" s="56"/>
      <c r="P264" s="56"/>
      <c r="Q264" s="56"/>
      <c r="R264" s="56"/>
      <c r="S264" s="56"/>
      <c r="T264" s="57"/>
      <c r="U264" s="30"/>
      <c r="V264" s="30"/>
      <c r="W264" s="30"/>
      <c r="X264" s="30"/>
      <c r="Y264" s="30"/>
      <c r="Z264" s="30"/>
      <c r="AA264" s="30"/>
      <c r="AB264" s="30"/>
      <c r="AC264" s="30"/>
      <c r="AD264" s="30"/>
      <c r="AE264" s="30"/>
      <c r="AT264" s="18" t="s">
        <v>157</v>
      </c>
      <c r="AU264" s="18" t="s">
        <v>81</v>
      </c>
    </row>
    <row r="265" spans="1:65" s="13" customFormat="1">
      <c r="B265" s="164"/>
      <c r="D265" s="160" t="s">
        <v>159</v>
      </c>
      <c r="E265" s="165" t="s">
        <v>1</v>
      </c>
      <c r="F265" s="166" t="s">
        <v>335</v>
      </c>
      <c r="H265" s="165" t="s">
        <v>1</v>
      </c>
      <c r="L265" s="164"/>
      <c r="M265" s="167"/>
      <c r="N265" s="168"/>
      <c r="O265" s="168"/>
      <c r="P265" s="168"/>
      <c r="Q265" s="168"/>
      <c r="R265" s="168"/>
      <c r="S265" s="168"/>
      <c r="T265" s="169"/>
      <c r="AT265" s="165" t="s">
        <v>159</v>
      </c>
      <c r="AU265" s="165" t="s">
        <v>81</v>
      </c>
      <c r="AV265" s="13" t="s">
        <v>18</v>
      </c>
      <c r="AW265" s="13" t="s">
        <v>30</v>
      </c>
      <c r="AX265" s="13" t="s">
        <v>73</v>
      </c>
      <c r="AY265" s="165" t="s">
        <v>148</v>
      </c>
    </row>
    <row r="266" spans="1:65" s="14" customFormat="1">
      <c r="B266" s="170"/>
      <c r="D266" s="160" t="s">
        <v>159</v>
      </c>
      <c r="E266" s="171" t="s">
        <v>1</v>
      </c>
      <c r="F266" s="172" t="s">
        <v>336</v>
      </c>
      <c r="H266" s="173">
        <v>4.367</v>
      </c>
      <c r="L266" s="170"/>
      <c r="M266" s="174"/>
      <c r="N266" s="175"/>
      <c r="O266" s="175"/>
      <c r="P266" s="175"/>
      <c r="Q266" s="175"/>
      <c r="R266" s="175"/>
      <c r="S266" s="175"/>
      <c r="T266" s="176"/>
      <c r="AT266" s="171" t="s">
        <v>159</v>
      </c>
      <c r="AU266" s="171" t="s">
        <v>81</v>
      </c>
      <c r="AV266" s="14" t="s">
        <v>81</v>
      </c>
      <c r="AW266" s="14" t="s">
        <v>30</v>
      </c>
      <c r="AX266" s="14" t="s">
        <v>18</v>
      </c>
      <c r="AY266" s="171" t="s">
        <v>148</v>
      </c>
    </row>
    <row r="267" spans="1:65" s="2" customFormat="1" ht="21.75" customHeight="1">
      <c r="A267" s="30"/>
      <c r="B267" s="147"/>
      <c r="C267" s="148" t="s">
        <v>337</v>
      </c>
      <c r="D267" s="148" t="s">
        <v>150</v>
      </c>
      <c r="E267" s="149" t="s">
        <v>338</v>
      </c>
      <c r="F267" s="150" t="s">
        <v>339</v>
      </c>
      <c r="G267" s="151" t="s">
        <v>153</v>
      </c>
      <c r="H267" s="152">
        <v>44</v>
      </c>
      <c r="I267" s="153">
        <v>0</v>
      </c>
      <c r="J267" s="153">
        <f>ROUND(I267*H267,2)</f>
        <v>0</v>
      </c>
      <c r="K267" s="150" t="s">
        <v>154</v>
      </c>
      <c r="L267" s="31"/>
      <c r="M267" s="154" t="s">
        <v>1</v>
      </c>
      <c r="N267" s="155" t="s">
        <v>38</v>
      </c>
      <c r="O267" s="156">
        <v>1.95</v>
      </c>
      <c r="P267" s="156">
        <f>O267*H267</f>
        <v>85.8</v>
      </c>
      <c r="Q267" s="156">
        <v>1.031199</v>
      </c>
      <c r="R267" s="156">
        <f>Q267*H267</f>
        <v>45.372755999999995</v>
      </c>
      <c r="S267" s="156">
        <v>0</v>
      </c>
      <c r="T267" s="157">
        <f>S267*H267</f>
        <v>0</v>
      </c>
      <c r="U267" s="30"/>
      <c r="V267" s="30"/>
      <c r="W267" s="30"/>
      <c r="X267" s="30"/>
      <c r="Y267" s="30"/>
      <c r="Z267" s="30"/>
      <c r="AA267" s="30"/>
      <c r="AB267" s="30"/>
      <c r="AC267" s="30"/>
      <c r="AD267" s="30"/>
      <c r="AE267" s="30"/>
      <c r="AR267" s="158" t="s">
        <v>155</v>
      </c>
      <c r="AT267" s="158" t="s">
        <v>150</v>
      </c>
      <c r="AU267" s="158" t="s">
        <v>81</v>
      </c>
      <c r="AY267" s="18" t="s">
        <v>148</v>
      </c>
      <c r="BE267" s="159">
        <f>IF(N267="základní",J267,0)</f>
        <v>0</v>
      </c>
      <c r="BF267" s="159">
        <f>IF(N267="snížená",J267,0)</f>
        <v>0</v>
      </c>
      <c r="BG267" s="159">
        <f>IF(N267="zákl. přenesená",J267,0)</f>
        <v>0</v>
      </c>
      <c r="BH267" s="159">
        <f>IF(N267="sníž. přenesená",J267,0)</f>
        <v>0</v>
      </c>
      <c r="BI267" s="159">
        <f>IF(N267="nulová",J267,0)</f>
        <v>0</v>
      </c>
      <c r="BJ267" s="18" t="s">
        <v>18</v>
      </c>
      <c r="BK267" s="159">
        <f>ROUND(I267*H267,2)</f>
        <v>0</v>
      </c>
      <c r="BL267" s="18" t="s">
        <v>155</v>
      </c>
      <c r="BM267" s="158" t="s">
        <v>340</v>
      </c>
    </row>
    <row r="268" spans="1:65" s="2" customFormat="1" ht="29.25">
      <c r="A268" s="30"/>
      <c r="B268" s="31"/>
      <c r="C268" s="30"/>
      <c r="D268" s="160" t="s">
        <v>157</v>
      </c>
      <c r="E268" s="30"/>
      <c r="F268" s="161" t="s">
        <v>341</v>
      </c>
      <c r="G268" s="30"/>
      <c r="H268" s="30"/>
      <c r="I268" s="30"/>
      <c r="J268" s="30"/>
      <c r="K268" s="30"/>
      <c r="L268" s="31"/>
      <c r="M268" s="162"/>
      <c r="N268" s="163"/>
      <c r="O268" s="56"/>
      <c r="P268" s="56"/>
      <c r="Q268" s="56"/>
      <c r="R268" s="56"/>
      <c r="S268" s="56"/>
      <c r="T268" s="57"/>
      <c r="U268" s="30"/>
      <c r="V268" s="30"/>
      <c r="W268" s="30"/>
      <c r="X268" s="30"/>
      <c r="Y268" s="30"/>
      <c r="Z268" s="30"/>
      <c r="AA268" s="30"/>
      <c r="AB268" s="30"/>
      <c r="AC268" s="30"/>
      <c r="AD268" s="30"/>
      <c r="AE268" s="30"/>
      <c r="AT268" s="18" t="s">
        <v>157</v>
      </c>
      <c r="AU268" s="18" t="s">
        <v>81</v>
      </c>
    </row>
    <row r="269" spans="1:65" s="13" customFormat="1">
      <c r="B269" s="164"/>
      <c r="D269" s="160" t="s">
        <v>159</v>
      </c>
      <c r="E269" s="165" t="s">
        <v>1</v>
      </c>
      <c r="F269" s="166" t="s">
        <v>182</v>
      </c>
      <c r="H269" s="165" t="s">
        <v>1</v>
      </c>
      <c r="L269" s="164"/>
      <c r="M269" s="167"/>
      <c r="N269" s="168"/>
      <c r="O269" s="168"/>
      <c r="P269" s="168"/>
      <c r="Q269" s="168"/>
      <c r="R269" s="168"/>
      <c r="S269" s="168"/>
      <c r="T269" s="169"/>
      <c r="AT269" s="165" t="s">
        <v>159</v>
      </c>
      <c r="AU269" s="165" t="s">
        <v>81</v>
      </c>
      <c r="AV269" s="13" t="s">
        <v>18</v>
      </c>
      <c r="AW269" s="13" t="s">
        <v>30</v>
      </c>
      <c r="AX269" s="13" t="s">
        <v>73</v>
      </c>
      <c r="AY269" s="165" t="s">
        <v>148</v>
      </c>
    </row>
    <row r="270" spans="1:65" s="13" customFormat="1">
      <c r="B270" s="164"/>
      <c r="D270" s="160" t="s">
        <v>159</v>
      </c>
      <c r="E270" s="165" t="s">
        <v>1</v>
      </c>
      <c r="F270" s="166" t="s">
        <v>183</v>
      </c>
      <c r="H270" s="165" t="s">
        <v>1</v>
      </c>
      <c r="L270" s="164"/>
      <c r="M270" s="167"/>
      <c r="N270" s="168"/>
      <c r="O270" s="168"/>
      <c r="P270" s="168"/>
      <c r="Q270" s="168"/>
      <c r="R270" s="168"/>
      <c r="S270" s="168"/>
      <c r="T270" s="169"/>
      <c r="AT270" s="165" t="s">
        <v>159</v>
      </c>
      <c r="AU270" s="165" t="s">
        <v>81</v>
      </c>
      <c r="AV270" s="13" t="s">
        <v>18</v>
      </c>
      <c r="AW270" s="13" t="s">
        <v>30</v>
      </c>
      <c r="AX270" s="13" t="s">
        <v>73</v>
      </c>
      <c r="AY270" s="165" t="s">
        <v>148</v>
      </c>
    </row>
    <row r="271" spans="1:65" s="14" customFormat="1">
      <c r="B271" s="170"/>
      <c r="D271" s="160" t="s">
        <v>159</v>
      </c>
      <c r="E271" s="171" t="s">
        <v>1</v>
      </c>
      <c r="F271" s="172" t="s">
        <v>184</v>
      </c>
      <c r="H271" s="173">
        <v>22</v>
      </c>
      <c r="L271" s="170"/>
      <c r="M271" s="174"/>
      <c r="N271" s="175"/>
      <c r="O271" s="175"/>
      <c r="P271" s="175"/>
      <c r="Q271" s="175"/>
      <c r="R271" s="175"/>
      <c r="S271" s="175"/>
      <c r="T271" s="176"/>
      <c r="AT271" s="171" t="s">
        <v>159</v>
      </c>
      <c r="AU271" s="171" t="s">
        <v>81</v>
      </c>
      <c r="AV271" s="14" t="s">
        <v>81</v>
      </c>
      <c r="AW271" s="14" t="s">
        <v>30</v>
      </c>
      <c r="AX271" s="14" t="s">
        <v>73</v>
      </c>
      <c r="AY271" s="171" t="s">
        <v>148</v>
      </c>
    </row>
    <row r="272" spans="1:65" s="13" customFormat="1">
      <c r="B272" s="164"/>
      <c r="D272" s="160" t="s">
        <v>159</v>
      </c>
      <c r="E272" s="165" t="s">
        <v>1</v>
      </c>
      <c r="F272" s="166" t="s">
        <v>185</v>
      </c>
      <c r="H272" s="165" t="s">
        <v>1</v>
      </c>
      <c r="L272" s="164"/>
      <c r="M272" s="167"/>
      <c r="N272" s="168"/>
      <c r="O272" s="168"/>
      <c r="P272" s="168"/>
      <c r="Q272" s="168"/>
      <c r="R272" s="168"/>
      <c r="S272" s="168"/>
      <c r="T272" s="169"/>
      <c r="AT272" s="165" t="s">
        <v>159</v>
      </c>
      <c r="AU272" s="165" t="s">
        <v>81</v>
      </c>
      <c r="AV272" s="13" t="s">
        <v>18</v>
      </c>
      <c r="AW272" s="13" t="s">
        <v>30</v>
      </c>
      <c r="AX272" s="13" t="s">
        <v>73</v>
      </c>
      <c r="AY272" s="165" t="s">
        <v>148</v>
      </c>
    </row>
    <row r="273" spans="1:65" s="14" customFormat="1">
      <c r="B273" s="170"/>
      <c r="D273" s="160" t="s">
        <v>159</v>
      </c>
      <c r="E273" s="171" t="s">
        <v>1</v>
      </c>
      <c r="F273" s="172" t="s">
        <v>184</v>
      </c>
      <c r="H273" s="173">
        <v>22</v>
      </c>
      <c r="L273" s="170"/>
      <c r="M273" s="174"/>
      <c r="N273" s="175"/>
      <c r="O273" s="175"/>
      <c r="P273" s="175"/>
      <c r="Q273" s="175"/>
      <c r="R273" s="175"/>
      <c r="S273" s="175"/>
      <c r="T273" s="176"/>
      <c r="AT273" s="171" t="s">
        <v>159</v>
      </c>
      <c r="AU273" s="171" t="s">
        <v>81</v>
      </c>
      <c r="AV273" s="14" t="s">
        <v>81</v>
      </c>
      <c r="AW273" s="14" t="s">
        <v>30</v>
      </c>
      <c r="AX273" s="14" t="s">
        <v>73</v>
      </c>
      <c r="AY273" s="171" t="s">
        <v>148</v>
      </c>
    </row>
    <row r="274" spans="1:65" s="15" customFormat="1">
      <c r="B274" s="177"/>
      <c r="D274" s="160" t="s">
        <v>159</v>
      </c>
      <c r="E274" s="178" t="s">
        <v>1</v>
      </c>
      <c r="F274" s="179" t="s">
        <v>164</v>
      </c>
      <c r="H274" s="180">
        <v>44</v>
      </c>
      <c r="L274" s="177"/>
      <c r="M274" s="181"/>
      <c r="N274" s="182"/>
      <c r="O274" s="182"/>
      <c r="P274" s="182"/>
      <c r="Q274" s="182"/>
      <c r="R274" s="182"/>
      <c r="S274" s="182"/>
      <c r="T274" s="183"/>
      <c r="AT274" s="178" t="s">
        <v>159</v>
      </c>
      <c r="AU274" s="178" t="s">
        <v>81</v>
      </c>
      <c r="AV274" s="15" t="s">
        <v>155</v>
      </c>
      <c r="AW274" s="15" t="s">
        <v>30</v>
      </c>
      <c r="AX274" s="15" t="s">
        <v>18</v>
      </c>
      <c r="AY274" s="178" t="s">
        <v>148</v>
      </c>
    </row>
    <row r="275" spans="1:65" s="2" customFormat="1" ht="21.75" customHeight="1">
      <c r="A275" s="30"/>
      <c r="B275" s="147"/>
      <c r="C275" s="148" t="s">
        <v>342</v>
      </c>
      <c r="D275" s="148" t="s">
        <v>150</v>
      </c>
      <c r="E275" s="149" t="s">
        <v>343</v>
      </c>
      <c r="F275" s="150" t="s">
        <v>344</v>
      </c>
      <c r="G275" s="151" t="s">
        <v>222</v>
      </c>
      <c r="H275" s="152">
        <v>0.76900000000000002</v>
      </c>
      <c r="I275" s="153">
        <v>0</v>
      </c>
      <c r="J275" s="153">
        <f>ROUND(I275*H275,2)</f>
        <v>0</v>
      </c>
      <c r="K275" s="150" t="s">
        <v>154</v>
      </c>
      <c r="L275" s="31"/>
      <c r="M275" s="154" t="s">
        <v>1</v>
      </c>
      <c r="N275" s="155" t="s">
        <v>38</v>
      </c>
      <c r="O275" s="156">
        <v>13.507999999999999</v>
      </c>
      <c r="P275" s="156">
        <f>O275*H275</f>
        <v>10.387651999999999</v>
      </c>
      <c r="Q275" s="156">
        <v>1.0597380000000001</v>
      </c>
      <c r="R275" s="156">
        <f>Q275*H275</f>
        <v>0.81493852200000005</v>
      </c>
      <c r="S275" s="156">
        <v>0</v>
      </c>
      <c r="T275" s="157">
        <f>S275*H275</f>
        <v>0</v>
      </c>
      <c r="U275" s="30"/>
      <c r="V275" s="30"/>
      <c r="W275" s="30"/>
      <c r="X275" s="30"/>
      <c r="Y275" s="30"/>
      <c r="Z275" s="30"/>
      <c r="AA275" s="30"/>
      <c r="AB275" s="30"/>
      <c r="AC275" s="30"/>
      <c r="AD275" s="30"/>
      <c r="AE275" s="30"/>
      <c r="AR275" s="158" t="s">
        <v>155</v>
      </c>
      <c r="AT275" s="158" t="s">
        <v>150</v>
      </c>
      <c r="AU275" s="158" t="s">
        <v>81</v>
      </c>
      <c r="AY275" s="18" t="s">
        <v>148</v>
      </c>
      <c r="BE275" s="159">
        <f>IF(N275="základní",J275,0)</f>
        <v>0</v>
      </c>
      <c r="BF275" s="159">
        <f>IF(N275="snížená",J275,0)</f>
        <v>0</v>
      </c>
      <c r="BG275" s="159">
        <f>IF(N275="zákl. přenesená",J275,0)</f>
        <v>0</v>
      </c>
      <c r="BH275" s="159">
        <f>IF(N275="sníž. přenesená",J275,0)</f>
        <v>0</v>
      </c>
      <c r="BI275" s="159">
        <f>IF(N275="nulová",J275,0)</f>
        <v>0</v>
      </c>
      <c r="BJ275" s="18" t="s">
        <v>18</v>
      </c>
      <c r="BK275" s="159">
        <f>ROUND(I275*H275,2)</f>
        <v>0</v>
      </c>
      <c r="BL275" s="18" t="s">
        <v>155</v>
      </c>
      <c r="BM275" s="158" t="s">
        <v>345</v>
      </c>
    </row>
    <row r="276" spans="1:65" s="2" customFormat="1" ht="19.5">
      <c r="A276" s="30"/>
      <c r="B276" s="31"/>
      <c r="C276" s="30"/>
      <c r="D276" s="160" t="s">
        <v>157</v>
      </c>
      <c r="E276" s="30"/>
      <c r="F276" s="161" t="s">
        <v>346</v>
      </c>
      <c r="G276" s="30"/>
      <c r="H276" s="30"/>
      <c r="I276" s="30"/>
      <c r="J276" s="30"/>
      <c r="K276" s="30"/>
      <c r="L276" s="31"/>
      <c r="M276" s="162"/>
      <c r="N276" s="163"/>
      <c r="O276" s="56"/>
      <c r="P276" s="56"/>
      <c r="Q276" s="56"/>
      <c r="R276" s="56"/>
      <c r="S276" s="56"/>
      <c r="T276" s="57"/>
      <c r="U276" s="30"/>
      <c r="V276" s="30"/>
      <c r="W276" s="30"/>
      <c r="X276" s="30"/>
      <c r="Y276" s="30"/>
      <c r="Z276" s="30"/>
      <c r="AA276" s="30"/>
      <c r="AB276" s="30"/>
      <c r="AC276" s="30"/>
      <c r="AD276" s="30"/>
      <c r="AE276" s="30"/>
      <c r="AT276" s="18" t="s">
        <v>157</v>
      </c>
      <c r="AU276" s="18" t="s">
        <v>81</v>
      </c>
    </row>
    <row r="277" spans="1:65" s="13" customFormat="1">
      <c r="B277" s="164"/>
      <c r="D277" s="160" t="s">
        <v>159</v>
      </c>
      <c r="E277" s="165" t="s">
        <v>1</v>
      </c>
      <c r="F277" s="166" t="s">
        <v>347</v>
      </c>
      <c r="H277" s="165" t="s">
        <v>1</v>
      </c>
      <c r="L277" s="164"/>
      <c r="M277" s="167"/>
      <c r="N277" s="168"/>
      <c r="O277" s="168"/>
      <c r="P277" s="168"/>
      <c r="Q277" s="168"/>
      <c r="R277" s="168"/>
      <c r="S277" s="168"/>
      <c r="T277" s="169"/>
      <c r="AT277" s="165" t="s">
        <v>159</v>
      </c>
      <c r="AU277" s="165" t="s">
        <v>81</v>
      </c>
      <c r="AV277" s="13" t="s">
        <v>18</v>
      </c>
      <c r="AW277" s="13" t="s">
        <v>30</v>
      </c>
      <c r="AX277" s="13" t="s">
        <v>73</v>
      </c>
      <c r="AY277" s="165" t="s">
        <v>148</v>
      </c>
    </row>
    <row r="278" spans="1:65" s="14" customFormat="1">
      <c r="B278" s="170"/>
      <c r="D278" s="160" t="s">
        <v>159</v>
      </c>
      <c r="E278" s="171" t="s">
        <v>1</v>
      </c>
      <c r="F278" s="172" t="s">
        <v>348</v>
      </c>
      <c r="H278" s="173">
        <v>0.45200000000000001</v>
      </c>
      <c r="L278" s="170"/>
      <c r="M278" s="174"/>
      <c r="N278" s="175"/>
      <c r="O278" s="175"/>
      <c r="P278" s="175"/>
      <c r="Q278" s="175"/>
      <c r="R278" s="175"/>
      <c r="S278" s="175"/>
      <c r="T278" s="176"/>
      <c r="AT278" s="171" t="s">
        <v>159</v>
      </c>
      <c r="AU278" s="171" t="s">
        <v>81</v>
      </c>
      <c r="AV278" s="14" t="s">
        <v>81</v>
      </c>
      <c r="AW278" s="14" t="s">
        <v>30</v>
      </c>
      <c r="AX278" s="14" t="s">
        <v>73</v>
      </c>
      <c r="AY278" s="171" t="s">
        <v>148</v>
      </c>
    </row>
    <row r="279" spans="1:65" s="13" customFormat="1">
      <c r="B279" s="164"/>
      <c r="D279" s="160" t="s">
        <v>159</v>
      </c>
      <c r="E279" s="165" t="s">
        <v>1</v>
      </c>
      <c r="F279" s="166" t="s">
        <v>349</v>
      </c>
      <c r="H279" s="165" t="s">
        <v>1</v>
      </c>
      <c r="L279" s="164"/>
      <c r="M279" s="167"/>
      <c r="N279" s="168"/>
      <c r="O279" s="168"/>
      <c r="P279" s="168"/>
      <c r="Q279" s="168"/>
      <c r="R279" s="168"/>
      <c r="S279" s="168"/>
      <c r="T279" s="169"/>
      <c r="AT279" s="165" t="s">
        <v>159</v>
      </c>
      <c r="AU279" s="165" t="s">
        <v>81</v>
      </c>
      <c r="AV279" s="13" t="s">
        <v>18</v>
      </c>
      <c r="AW279" s="13" t="s">
        <v>30</v>
      </c>
      <c r="AX279" s="13" t="s">
        <v>73</v>
      </c>
      <c r="AY279" s="165" t="s">
        <v>148</v>
      </c>
    </row>
    <row r="280" spans="1:65" s="14" customFormat="1">
      <c r="B280" s="170"/>
      <c r="D280" s="160" t="s">
        <v>159</v>
      </c>
      <c r="E280" s="171" t="s">
        <v>1</v>
      </c>
      <c r="F280" s="172" t="s">
        <v>350</v>
      </c>
      <c r="H280" s="173">
        <v>0.317</v>
      </c>
      <c r="L280" s="170"/>
      <c r="M280" s="174"/>
      <c r="N280" s="175"/>
      <c r="O280" s="175"/>
      <c r="P280" s="175"/>
      <c r="Q280" s="175"/>
      <c r="R280" s="175"/>
      <c r="S280" s="175"/>
      <c r="T280" s="176"/>
      <c r="AT280" s="171" t="s">
        <v>159</v>
      </c>
      <c r="AU280" s="171" t="s">
        <v>81</v>
      </c>
      <c r="AV280" s="14" t="s">
        <v>81</v>
      </c>
      <c r="AW280" s="14" t="s">
        <v>30</v>
      </c>
      <c r="AX280" s="14" t="s">
        <v>73</v>
      </c>
      <c r="AY280" s="171" t="s">
        <v>148</v>
      </c>
    </row>
    <row r="281" spans="1:65" s="15" customFormat="1">
      <c r="B281" s="177"/>
      <c r="D281" s="160" t="s">
        <v>159</v>
      </c>
      <c r="E281" s="178" t="s">
        <v>1</v>
      </c>
      <c r="F281" s="179" t="s">
        <v>164</v>
      </c>
      <c r="H281" s="180">
        <v>0.76900000000000002</v>
      </c>
      <c r="L281" s="177"/>
      <c r="M281" s="181"/>
      <c r="N281" s="182"/>
      <c r="O281" s="182"/>
      <c r="P281" s="182"/>
      <c r="Q281" s="182"/>
      <c r="R281" s="182"/>
      <c r="S281" s="182"/>
      <c r="T281" s="183"/>
      <c r="AT281" s="178" t="s">
        <v>159</v>
      </c>
      <c r="AU281" s="178" t="s">
        <v>81</v>
      </c>
      <c r="AV281" s="15" t="s">
        <v>155</v>
      </c>
      <c r="AW281" s="15" t="s">
        <v>30</v>
      </c>
      <c r="AX281" s="15" t="s">
        <v>18</v>
      </c>
      <c r="AY281" s="178" t="s">
        <v>148</v>
      </c>
    </row>
    <row r="282" spans="1:65" s="12" customFormat="1" ht="22.9" customHeight="1">
      <c r="B282" s="135"/>
      <c r="D282" s="136" t="s">
        <v>72</v>
      </c>
      <c r="E282" s="145" t="s">
        <v>195</v>
      </c>
      <c r="F282" s="145" t="s">
        <v>351</v>
      </c>
      <c r="J282" s="146">
        <f>BK282</f>
        <v>0</v>
      </c>
      <c r="L282" s="135"/>
      <c r="M282" s="139"/>
      <c r="N282" s="140"/>
      <c r="O282" s="140"/>
      <c r="P282" s="141">
        <f>SUM(P283:P295)</f>
        <v>20.413547999999999</v>
      </c>
      <c r="Q282" s="140"/>
      <c r="R282" s="141">
        <f>SUM(R283:R295)</f>
        <v>0.72792034937999994</v>
      </c>
      <c r="S282" s="140"/>
      <c r="T282" s="142">
        <f>SUM(T283:T295)</f>
        <v>0.82552499999999995</v>
      </c>
      <c r="AR282" s="136" t="s">
        <v>18</v>
      </c>
      <c r="AT282" s="143" t="s">
        <v>72</v>
      </c>
      <c r="AU282" s="143" t="s">
        <v>18</v>
      </c>
      <c r="AY282" s="136" t="s">
        <v>148</v>
      </c>
      <c r="BK282" s="144">
        <f>SUM(BK283:BK295)</f>
        <v>0</v>
      </c>
    </row>
    <row r="283" spans="1:65" s="2" customFormat="1" ht="21.75" customHeight="1">
      <c r="A283" s="30"/>
      <c r="B283" s="147"/>
      <c r="C283" s="148" t="s">
        <v>352</v>
      </c>
      <c r="D283" s="148" t="s">
        <v>150</v>
      </c>
      <c r="E283" s="149" t="s">
        <v>353</v>
      </c>
      <c r="F283" s="150" t="s">
        <v>354</v>
      </c>
      <c r="G283" s="151" t="s">
        <v>153</v>
      </c>
      <c r="H283" s="152">
        <v>11.007</v>
      </c>
      <c r="I283" s="153">
        <v>0</v>
      </c>
      <c r="J283" s="153">
        <f>ROUND(I283*H283,2)</f>
        <v>0</v>
      </c>
      <c r="K283" s="150" t="s">
        <v>154</v>
      </c>
      <c r="L283" s="31"/>
      <c r="M283" s="154" t="s">
        <v>1</v>
      </c>
      <c r="N283" s="155" t="s">
        <v>38</v>
      </c>
      <c r="O283" s="156">
        <v>1.3640000000000001</v>
      </c>
      <c r="P283" s="156">
        <f>O283*H283</f>
        <v>15.013548</v>
      </c>
      <c r="Q283" s="156">
        <v>6.5696699999999997E-2</v>
      </c>
      <c r="R283" s="156">
        <f>Q283*H283</f>
        <v>0.72312357689999995</v>
      </c>
      <c r="S283" s="156">
        <v>7.4999999999999997E-2</v>
      </c>
      <c r="T283" s="157">
        <f>S283*H283</f>
        <v>0.82552499999999995</v>
      </c>
      <c r="U283" s="30"/>
      <c r="V283" s="30"/>
      <c r="W283" s="30"/>
      <c r="X283" s="30"/>
      <c r="Y283" s="30"/>
      <c r="Z283" s="30"/>
      <c r="AA283" s="30"/>
      <c r="AB283" s="30"/>
      <c r="AC283" s="30"/>
      <c r="AD283" s="30"/>
      <c r="AE283" s="30"/>
      <c r="AR283" s="158" t="s">
        <v>155</v>
      </c>
      <c r="AT283" s="158" t="s">
        <v>150</v>
      </c>
      <c r="AU283" s="158" t="s">
        <v>81</v>
      </c>
      <c r="AY283" s="18" t="s">
        <v>148</v>
      </c>
      <c r="BE283" s="159">
        <f>IF(N283="základní",J283,0)</f>
        <v>0</v>
      </c>
      <c r="BF283" s="159">
        <f>IF(N283="snížená",J283,0)</f>
        <v>0</v>
      </c>
      <c r="BG283" s="159">
        <f>IF(N283="zákl. přenesená",J283,0)</f>
        <v>0</v>
      </c>
      <c r="BH283" s="159">
        <f>IF(N283="sníž. přenesená",J283,0)</f>
        <v>0</v>
      </c>
      <c r="BI283" s="159">
        <f>IF(N283="nulová",J283,0)</f>
        <v>0</v>
      </c>
      <c r="BJ283" s="18" t="s">
        <v>18</v>
      </c>
      <c r="BK283" s="159">
        <f>ROUND(I283*H283,2)</f>
        <v>0</v>
      </c>
      <c r="BL283" s="18" t="s">
        <v>155</v>
      </c>
      <c r="BM283" s="158" t="s">
        <v>355</v>
      </c>
    </row>
    <row r="284" spans="1:65" s="2" customFormat="1" ht="29.25">
      <c r="A284" s="30"/>
      <c r="B284" s="31"/>
      <c r="C284" s="30"/>
      <c r="D284" s="160" t="s">
        <v>157</v>
      </c>
      <c r="E284" s="30"/>
      <c r="F284" s="161" t="s">
        <v>356</v>
      </c>
      <c r="G284" s="30"/>
      <c r="H284" s="30"/>
      <c r="I284" s="30"/>
      <c r="J284" s="30"/>
      <c r="K284" s="30"/>
      <c r="L284" s="31"/>
      <c r="M284" s="162"/>
      <c r="N284" s="163"/>
      <c r="O284" s="56"/>
      <c r="P284" s="56"/>
      <c r="Q284" s="56"/>
      <c r="R284" s="56"/>
      <c r="S284" s="56"/>
      <c r="T284" s="57"/>
      <c r="U284" s="30"/>
      <c r="V284" s="30"/>
      <c r="W284" s="30"/>
      <c r="X284" s="30"/>
      <c r="Y284" s="30"/>
      <c r="Z284" s="30"/>
      <c r="AA284" s="30"/>
      <c r="AB284" s="30"/>
      <c r="AC284" s="30"/>
      <c r="AD284" s="30"/>
      <c r="AE284" s="30"/>
      <c r="AT284" s="18" t="s">
        <v>157</v>
      </c>
      <c r="AU284" s="18" t="s">
        <v>81</v>
      </c>
    </row>
    <row r="285" spans="1:65" s="13" customFormat="1">
      <c r="B285" s="164"/>
      <c r="D285" s="160" t="s">
        <v>159</v>
      </c>
      <c r="E285" s="165" t="s">
        <v>1</v>
      </c>
      <c r="F285" s="166" t="s">
        <v>357</v>
      </c>
      <c r="H285" s="165" t="s">
        <v>1</v>
      </c>
      <c r="L285" s="164"/>
      <c r="M285" s="167"/>
      <c r="N285" s="168"/>
      <c r="O285" s="168"/>
      <c r="P285" s="168"/>
      <c r="Q285" s="168"/>
      <c r="R285" s="168"/>
      <c r="S285" s="168"/>
      <c r="T285" s="169"/>
      <c r="AT285" s="165" t="s">
        <v>159</v>
      </c>
      <c r="AU285" s="165" t="s">
        <v>81</v>
      </c>
      <c r="AV285" s="13" t="s">
        <v>18</v>
      </c>
      <c r="AW285" s="13" t="s">
        <v>30</v>
      </c>
      <c r="AX285" s="13" t="s">
        <v>73</v>
      </c>
      <c r="AY285" s="165" t="s">
        <v>148</v>
      </c>
    </row>
    <row r="286" spans="1:65" s="13" customFormat="1">
      <c r="B286" s="164"/>
      <c r="D286" s="160" t="s">
        <v>159</v>
      </c>
      <c r="E286" s="165" t="s">
        <v>1</v>
      </c>
      <c r="F286" s="166" t="s">
        <v>358</v>
      </c>
      <c r="H286" s="165" t="s">
        <v>1</v>
      </c>
      <c r="L286" s="164"/>
      <c r="M286" s="167"/>
      <c r="N286" s="168"/>
      <c r="O286" s="168"/>
      <c r="P286" s="168"/>
      <c r="Q286" s="168"/>
      <c r="R286" s="168"/>
      <c r="S286" s="168"/>
      <c r="T286" s="169"/>
      <c r="AT286" s="165" t="s">
        <v>159</v>
      </c>
      <c r="AU286" s="165" t="s">
        <v>81</v>
      </c>
      <c r="AV286" s="13" t="s">
        <v>18</v>
      </c>
      <c r="AW286" s="13" t="s">
        <v>30</v>
      </c>
      <c r="AX286" s="13" t="s">
        <v>73</v>
      </c>
      <c r="AY286" s="165" t="s">
        <v>148</v>
      </c>
    </row>
    <row r="287" spans="1:65" s="14" customFormat="1">
      <c r="B287" s="170"/>
      <c r="D287" s="160" t="s">
        <v>159</v>
      </c>
      <c r="E287" s="171" t="s">
        <v>1</v>
      </c>
      <c r="F287" s="172" t="s">
        <v>359</v>
      </c>
      <c r="H287" s="173">
        <v>8.5960000000000001</v>
      </c>
      <c r="L287" s="170"/>
      <c r="M287" s="174"/>
      <c r="N287" s="175"/>
      <c r="O287" s="175"/>
      <c r="P287" s="175"/>
      <c r="Q287" s="175"/>
      <c r="R287" s="175"/>
      <c r="S287" s="175"/>
      <c r="T287" s="176"/>
      <c r="AT287" s="171" t="s">
        <v>159</v>
      </c>
      <c r="AU287" s="171" t="s">
        <v>81</v>
      </c>
      <c r="AV287" s="14" t="s">
        <v>81</v>
      </c>
      <c r="AW287" s="14" t="s">
        <v>30</v>
      </c>
      <c r="AX287" s="14" t="s">
        <v>73</v>
      </c>
      <c r="AY287" s="171" t="s">
        <v>148</v>
      </c>
    </row>
    <row r="288" spans="1:65" s="13" customFormat="1">
      <c r="B288" s="164"/>
      <c r="D288" s="160" t="s">
        <v>159</v>
      </c>
      <c r="E288" s="165" t="s">
        <v>1</v>
      </c>
      <c r="F288" s="166" t="s">
        <v>360</v>
      </c>
      <c r="H288" s="165" t="s">
        <v>1</v>
      </c>
      <c r="L288" s="164"/>
      <c r="M288" s="167"/>
      <c r="N288" s="168"/>
      <c r="O288" s="168"/>
      <c r="P288" s="168"/>
      <c r="Q288" s="168"/>
      <c r="R288" s="168"/>
      <c r="S288" s="168"/>
      <c r="T288" s="169"/>
      <c r="AT288" s="165" t="s">
        <v>159</v>
      </c>
      <c r="AU288" s="165" t="s">
        <v>81</v>
      </c>
      <c r="AV288" s="13" t="s">
        <v>18</v>
      </c>
      <c r="AW288" s="13" t="s">
        <v>30</v>
      </c>
      <c r="AX288" s="13" t="s">
        <v>73</v>
      </c>
      <c r="AY288" s="165" t="s">
        <v>148</v>
      </c>
    </row>
    <row r="289" spans="1:65" s="14" customFormat="1">
      <c r="B289" s="170"/>
      <c r="D289" s="160" t="s">
        <v>159</v>
      </c>
      <c r="E289" s="171" t="s">
        <v>1</v>
      </c>
      <c r="F289" s="172" t="s">
        <v>361</v>
      </c>
      <c r="H289" s="173">
        <v>2.411</v>
      </c>
      <c r="L289" s="170"/>
      <c r="M289" s="174"/>
      <c r="N289" s="175"/>
      <c r="O289" s="175"/>
      <c r="P289" s="175"/>
      <c r="Q289" s="175"/>
      <c r="R289" s="175"/>
      <c r="S289" s="175"/>
      <c r="T289" s="176"/>
      <c r="AT289" s="171" t="s">
        <v>159</v>
      </c>
      <c r="AU289" s="171" t="s">
        <v>81</v>
      </c>
      <c r="AV289" s="14" t="s">
        <v>81</v>
      </c>
      <c r="AW289" s="14" t="s">
        <v>30</v>
      </c>
      <c r="AX289" s="14" t="s">
        <v>73</v>
      </c>
      <c r="AY289" s="171" t="s">
        <v>148</v>
      </c>
    </row>
    <row r="290" spans="1:65" s="15" customFormat="1">
      <c r="B290" s="177"/>
      <c r="D290" s="160" t="s">
        <v>159</v>
      </c>
      <c r="E290" s="178" t="s">
        <v>1</v>
      </c>
      <c r="F290" s="179" t="s">
        <v>164</v>
      </c>
      <c r="H290" s="180">
        <v>11.007</v>
      </c>
      <c r="L290" s="177"/>
      <c r="M290" s="181"/>
      <c r="N290" s="182"/>
      <c r="O290" s="182"/>
      <c r="P290" s="182"/>
      <c r="Q290" s="182"/>
      <c r="R290" s="182"/>
      <c r="S290" s="182"/>
      <c r="T290" s="183"/>
      <c r="AT290" s="178" t="s">
        <v>159</v>
      </c>
      <c r="AU290" s="178" t="s">
        <v>81</v>
      </c>
      <c r="AV290" s="15" t="s">
        <v>155</v>
      </c>
      <c r="AW290" s="15" t="s">
        <v>30</v>
      </c>
      <c r="AX290" s="15" t="s">
        <v>18</v>
      </c>
      <c r="AY290" s="178" t="s">
        <v>148</v>
      </c>
    </row>
    <row r="291" spans="1:65" s="2" customFormat="1" ht="21.75" customHeight="1">
      <c r="A291" s="30"/>
      <c r="B291" s="147"/>
      <c r="C291" s="148" t="s">
        <v>362</v>
      </c>
      <c r="D291" s="148" t="s">
        <v>150</v>
      </c>
      <c r="E291" s="149" t="s">
        <v>363</v>
      </c>
      <c r="F291" s="150" t="s">
        <v>364</v>
      </c>
      <c r="G291" s="151" t="s">
        <v>153</v>
      </c>
      <c r="H291" s="152">
        <v>4.32</v>
      </c>
      <c r="I291" s="153">
        <v>0</v>
      </c>
      <c r="J291" s="153">
        <f>ROUND(I291*H291,2)</f>
        <v>0</v>
      </c>
      <c r="K291" s="150" t="s">
        <v>154</v>
      </c>
      <c r="L291" s="31"/>
      <c r="M291" s="154" t="s">
        <v>1</v>
      </c>
      <c r="N291" s="155" t="s">
        <v>38</v>
      </c>
      <c r="O291" s="156">
        <v>1.25</v>
      </c>
      <c r="P291" s="156">
        <f>O291*H291</f>
        <v>5.4</v>
      </c>
      <c r="Q291" s="156">
        <v>1.110364E-3</v>
      </c>
      <c r="R291" s="156">
        <f>Q291*H291</f>
        <v>4.7967724800000002E-3</v>
      </c>
      <c r="S291" s="156">
        <v>0</v>
      </c>
      <c r="T291" s="157">
        <f>S291*H291</f>
        <v>0</v>
      </c>
      <c r="U291" s="30"/>
      <c r="V291" s="30"/>
      <c r="W291" s="30"/>
      <c r="X291" s="30"/>
      <c r="Y291" s="30"/>
      <c r="Z291" s="30"/>
      <c r="AA291" s="30"/>
      <c r="AB291" s="30"/>
      <c r="AC291" s="30"/>
      <c r="AD291" s="30"/>
      <c r="AE291" s="30"/>
      <c r="AR291" s="158" t="s">
        <v>155</v>
      </c>
      <c r="AT291" s="158" t="s">
        <v>150</v>
      </c>
      <c r="AU291" s="158" t="s">
        <v>81</v>
      </c>
      <c r="AY291" s="18" t="s">
        <v>148</v>
      </c>
      <c r="BE291" s="159">
        <f>IF(N291="základní",J291,0)</f>
        <v>0</v>
      </c>
      <c r="BF291" s="159">
        <f>IF(N291="snížená",J291,0)</f>
        <v>0</v>
      </c>
      <c r="BG291" s="159">
        <f>IF(N291="zákl. přenesená",J291,0)</f>
        <v>0</v>
      </c>
      <c r="BH291" s="159">
        <f>IF(N291="sníž. přenesená",J291,0)</f>
        <v>0</v>
      </c>
      <c r="BI291" s="159">
        <f>IF(N291="nulová",J291,0)</f>
        <v>0</v>
      </c>
      <c r="BJ291" s="18" t="s">
        <v>18</v>
      </c>
      <c r="BK291" s="159">
        <f>ROUND(I291*H291,2)</f>
        <v>0</v>
      </c>
      <c r="BL291" s="18" t="s">
        <v>155</v>
      </c>
      <c r="BM291" s="158" t="s">
        <v>365</v>
      </c>
    </row>
    <row r="292" spans="1:65" s="2" customFormat="1" ht="19.5">
      <c r="A292" s="30"/>
      <c r="B292" s="31"/>
      <c r="C292" s="30"/>
      <c r="D292" s="160" t="s">
        <v>157</v>
      </c>
      <c r="E292" s="30"/>
      <c r="F292" s="161" t="s">
        <v>366</v>
      </c>
      <c r="G292" s="30"/>
      <c r="H292" s="30"/>
      <c r="I292" s="30"/>
      <c r="J292" s="30"/>
      <c r="K292" s="30"/>
      <c r="L292" s="31"/>
      <c r="M292" s="162"/>
      <c r="N292" s="163"/>
      <c r="O292" s="56"/>
      <c r="P292" s="56"/>
      <c r="Q292" s="56"/>
      <c r="R292" s="56"/>
      <c r="S292" s="56"/>
      <c r="T292" s="57"/>
      <c r="U292" s="30"/>
      <c r="V292" s="30"/>
      <c r="W292" s="30"/>
      <c r="X292" s="30"/>
      <c r="Y292" s="30"/>
      <c r="Z292" s="30"/>
      <c r="AA292" s="30"/>
      <c r="AB292" s="30"/>
      <c r="AC292" s="30"/>
      <c r="AD292" s="30"/>
      <c r="AE292" s="30"/>
      <c r="AT292" s="18" t="s">
        <v>157</v>
      </c>
      <c r="AU292" s="18" t="s">
        <v>81</v>
      </c>
    </row>
    <row r="293" spans="1:65" s="13" customFormat="1">
      <c r="B293" s="164"/>
      <c r="D293" s="160" t="s">
        <v>159</v>
      </c>
      <c r="E293" s="165" t="s">
        <v>1</v>
      </c>
      <c r="F293" s="166" t="s">
        <v>367</v>
      </c>
      <c r="H293" s="165" t="s">
        <v>1</v>
      </c>
      <c r="L293" s="164"/>
      <c r="M293" s="167"/>
      <c r="N293" s="168"/>
      <c r="O293" s="168"/>
      <c r="P293" s="168"/>
      <c r="Q293" s="168"/>
      <c r="R293" s="168"/>
      <c r="S293" s="168"/>
      <c r="T293" s="169"/>
      <c r="AT293" s="165" t="s">
        <v>159</v>
      </c>
      <c r="AU293" s="165" t="s">
        <v>81</v>
      </c>
      <c r="AV293" s="13" t="s">
        <v>18</v>
      </c>
      <c r="AW293" s="13" t="s">
        <v>30</v>
      </c>
      <c r="AX293" s="13" t="s">
        <v>73</v>
      </c>
      <c r="AY293" s="165" t="s">
        <v>148</v>
      </c>
    </row>
    <row r="294" spans="1:65" s="14" customFormat="1">
      <c r="B294" s="170"/>
      <c r="D294" s="160" t="s">
        <v>159</v>
      </c>
      <c r="E294" s="171" t="s">
        <v>1</v>
      </c>
      <c r="F294" s="172" t="s">
        <v>368</v>
      </c>
      <c r="H294" s="173">
        <v>4.32</v>
      </c>
      <c r="L294" s="170"/>
      <c r="M294" s="174"/>
      <c r="N294" s="175"/>
      <c r="O294" s="175"/>
      <c r="P294" s="175"/>
      <c r="Q294" s="175"/>
      <c r="R294" s="175"/>
      <c r="S294" s="175"/>
      <c r="T294" s="176"/>
      <c r="AT294" s="171" t="s">
        <v>159</v>
      </c>
      <c r="AU294" s="171" t="s">
        <v>81</v>
      </c>
      <c r="AV294" s="14" t="s">
        <v>81</v>
      </c>
      <c r="AW294" s="14" t="s">
        <v>30</v>
      </c>
      <c r="AX294" s="14" t="s">
        <v>73</v>
      </c>
      <c r="AY294" s="171" t="s">
        <v>148</v>
      </c>
    </row>
    <row r="295" spans="1:65" s="15" customFormat="1">
      <c r="B295" s="177"/>
      <c r="D295" s="160" t="s">
        <v>159</v>
      </c>
      <c r="E295" s="178" t="s">
        <v>1</v>
      </c>
      <c r="F295" s="179" t="s">
        <v>164</v>
      </c>
      <c r="H295" s="180">
        <v>4.32</v>
      </c>
      <c r="L295" s="177"/>
      <c r="M295" s="181"/>
      <c r="N295" s="182"/>
      <c r="O295" s="182"/>
      <c r="P295" s="182"/>
      <c r="Q295" s="182"/>
      <c r="R295" s="182"/>
      <c r="S295" s="182"/>
      <c r="T295" s="183"/>
      <c r="AT295" s="178" t="s">
        <v>159</v>
      </c>
      <c r="AU295" s="178" t="s">
        <v>81</v>
      </c>
      <c r="AV295" s="15" t="s">
        <v>155</v>
      </c>
      <c r="AW295" s="15" t="s">
        <v>30</v>
      </c>
      <c r="AX295" s="15" t="s">
        <v>18</v>
      </c>
      <c r="AY295" s="178" t="s">
        <v>148</v>
      </c>
    </row>
    <row r="296" spans="1:65" s="12" customFormat="1" ht="22.9" customHeight="1">
      <c r="B296" s="135"/>
      <c r="D296" s="136" t="s">
        <v>72</v>
      </c>
      <c r="E296" s="145" t="s">
        <v>214</v>
      </c>
      <c r="F296" s="145" t="s">
        <v>369</v>
      </c>
      <c r="J296" s="146">
        <f>BK296</f>
        <v>0</v>
      </c>
      <c r="L296" s="135"/>
      <c r="M296" s="139"/>
      <c r="N296" s="140"/>
      <c r="O296" s="140"/>
      <c r="P296" s="141">
        <f>SUM(P297:P516)</f>
        <v>593.41247399999997</v>
      </c>
      <c r="Q296" s="140"/>
      <c r="R296" s="141">
        <f>SUM(R297:R516)</f>
        <v>11.305594355956003</v>
      </c>
      <c r="S296" s="140"/>
      <c r="T296" s="142">
        <f>SUM(T297:T516)</f>
        <v>9.7655492000000006</v>
      </c>
      <c r="AR296" s="136" t="s">
        <v>18</v>
      </c>
      <c r="AT296" s="143" t="s">
        <v>72</v>
      </c>
      <c r="AU296" s="143" t="s">
        <v>18</v>
      </c>
      <c r="AY296" s="136" t="s">
        <v>148</v>
      </c>
      <c r="BK296" s="144">
        <f>SUM(BK297:BK516)</f>
        <v>0</v>
      </c>
    </row>
    <row r="297" spans="1:65" s="2" customFormat="1" ht="21.75" customHeight="1">
      <c r="A297" s="30"/>
      <c r="B297" s="147"/>
      <c r="C297" s="148" t="s">
        <v>370</v>
      </c>
      <c r="D297" s="148" t="s">
        <v>150</v>
      </c>
      <c r="E297" s="149" t="s">
        <v>371</v>
      </c>
      <c r="F297" s="150" t="s">
        <v>372</v>
      </c>
      <c r="G297" s="151" t="s">
        <v>153</v>
      </c>
      <c r="H297" s="152">
        <v>5.28</v>
      </c>
      <c r="I297" s="153">
        <v>0</v>
      </c>
      <c r="J297" s="153">
        <f>ROUND(I297*H297,2)</f>
        <v>0</v>
      </c>
      <c r="K297" s="150" t="s">
        <v>154</v>
      </c>
      <c r="L297" s="31"/>
      <c r="M297" s="154" t="s">
        <v>1</v>
      </c>
      <c r="N297" s="155" t="s">
        <v>38</v>
      </c>
      <c r="O297" s="156">
        <v>0.23</v>
      </c>
      <c r="P297" s="156">
        <f>O297*H297</f>
        <v>1.2144000000000001</v>
      </c>
      <c r="Q297" s="156">
        <v>6.3000000000000003E-4</v>
      </c>
      <c r="R297" s="156">
        <f>Q297*H297</f>
        <v>3.3264000000000002E-3</v>
      </c>
      <c r="S297" s="156">
        <v>0</v>
      </c>
      <c r="T297" s="157">
        <f>S297*H297</f>
        <v>0</v>
      </c>
      <c r="U297" s="30"/>
      <c r="V297" s="30"/>
      <c r="W297" s="30"/>
      <c r="X297" s="30"/>
      <c r="Y297" s="30"/>
      <c r="Z297" s="30"/>
      <c r="AA297" s="30"/>
      <c r="AB297" s="30"/>
      <c r="AC297" s="30"/>
      <c r="AD297" s="30"/>
      <c r="AE297" s="30"/>
      <c r="AR297" s="158" t="s">
        <v>155</v>
      </c>
      <c r="AT297" s="158" t="s">
        <v>150</v>
      </c>
      <c r="AU297" s="158" t="s">
        <v>81</v>
      </c>
      <c r="AY297" s="18" t="s">
        <v>148</v>
      </c>
      <c r="BE297" s="159">
        <f>IF(N297="základní",J297,0)</f>
        <v>0</v>
      </c>
      <c r="BF297" s="159">
        <f>IF(N297="snížená",J297,0)</f>
        <v>0</v>
      </c>
      <c r="BG297" s="159">
        <f>IF(N297="zákl. přenesená",J297,0)</f>
        <v>0</v>
      </c>
      <c r="BH297" s="159">
        <f>IF(N297="sníž. přenesená",J297,0)</f>
        <v>0</v>
      </c>
      <c r="BI297" s="159">
        <f>IF(N297="nulová",J297,0)</f>
        <v>0</v>
      </c>
      <c r="BJ297" s="18" t="s">
        <v>18</v>
      </c>
      <c r="BK297" s="159">
        <f>ROUND(I297*H297,2)</f>
        <v>0</v>
      </c>
      <c r="BL297" s="18" t="s">
        <v>155</v>
      </c>
      <c r="BM297" s="158" t="s">
        <v>373</v>
      </c>
    </row>
    <row r="298" spans="1:65" s="2" customFormat="1" ht="19.5">
      <c r="A298" s="30"/>
      <c r="B298" s="31"/>
      <c r="C298" s="30"/>
      <c r="D298" s="160" t="s">
        <v>157</v>
      </c>
      <c r="E298" s="30"/>
      <c r="F298" s="161" t="s">
        <v>374</v>
      </c>
      <c r="G298" s="30"/>
      <c r="H298" s="30"/>
      <c r="I298" s="30"/>
      <c r="J298" s="30"/>
      <c r="K298" s="30"/>
      <c r="L298" s="31"/>
      <c r="M298" s="162"/>
      <c r="N298" s="163"/>
      <c r="O298" s="56"/>
      <c r="P298" s="56"/>
      <c r="Q298" s="56"/>
      <c r="R298" s="56"/>
      <c r="S298" s="56"/>
      <c r="T298" s="57"/>
      <c r="U298" s="30"/>
      <c r="V298" s="30"/>
      <c r="W298" s="30"/>
      <c r="X298" s="30"/>
      <c r="Y298" s="30"/>
      <c r="Z298" s="30"/>
      <c r="AA298" s="30"/>
      <c r="AB298" s="30"/>
      <c r="AC298" s="30"/>
      <c r="AD298" s="30"/>
      <c r="AE298" s="30"/>
      <c r="AT298" s="18" t="s">
        <v>157</v>
      </c>
      <c r="AU298" s="18" t="s">
        <v>81</v>
      </c>
    </row>
    <row r="299" spans="1:65" s="13" customFormat="1">
      <c r="B299" s="164"/>
      <c r="D299" s="160" t="s">
        <v>159</v>
      </c>
      <c r="E299" s="165" t="s">
        <v>1</v>
      </c>
      <c r="F299" s="166" t="s">
        <v>182</v>
      </c>
      <c r="H299" s="165" t="s">
        <v>1</v>
      </c>
      <c r="L299" s="164"/>
      <c r="M299" s="167"/>
      <c r="N299" s="168"/>
      <c r="O299" s="168"/>
      <c r="P299" s="168"/>
      <c r="Q299" s="168"/>
      <c r="R299" s="168"/>
      <c r="S299" s="168"/>
      <c r="T299" s="169"/>
      <c r="AT299" s="165" t="s">
        <v>159</v>
      </c>
      <c r="AU299" s="165" t="s">
        <v>81</v>
      </c>
      <c r="AV299" s="13" t="s">
        <v>18</v>
      </c>
      <c r="AW299" s="13" t="s">
        <v>30</v>
      </c>
      <c r="AX299" s="13" t="s">
        <v>73</v>
      </c>
      <c r="AY299" s="165" t="s">
        <v>148</v>
      </c>
    </row>
    <row r="300" spans="1:65" s="14" customFormat="1">
      <c r="B300" s="170"/>
      <c r="D300" s="160" t="s">
        <v>159</v>
      </c>
      <c r="E300" s="171" t="s">
        <v>1</v>
      </c>
      <c r="F300" s="172" t="s">
        <v>375</v>
      </c>
      <c r="H300" s="173">
        <v>2.64</v>
      </c>
      <c r="L300" s="170"/>
      <c r="M300" s="174"/>
      <c r="N300" s="175"/>
      <c r="O300" s="175"/>
      <c r="P300" s="175"/>
      <c r="Q300" s="175"/>
      <c r="R300" s="175"/>
      <c r="S300" s="175"/>
      <c r="T300" s="176"/>
      <c r="AT300" s="171" t="s">
        <v>159</v>
      </c>
      <c r="AU300" s="171" t="s">
        <v>81</v>
      </c>
      <c r="AV300" s="14" t="s">
        <v>81</v>
      </c>
      <c r="AW300" s="14" t="s">
        <v>30</v>
      </c>
      <c r="AX300" s="14" t="s">
        <v>73</v>
      </c>
      <c r="AY300" s="171" t="s">
        <v>148</v>
      </c>
    </row>
    <row r="301" spans="1:65" s="14" customFormat="1">
      <c r="B301" s="170"/>
      <c r="D301" s="160" t="s">
        <v>159</v>
      </c>
      <c r="E301" s="171" t="s">
        <v>1</v>
      </c>
      <c r="F301" s="172" t="s">
        <v>375</v>
      </c>
      <c r="H301" s="173">
        <v>2.64</v>
      </c>
      <c r="L301" s="170"/>
      <c r="M301" s="174"/>
      <c r="N301" s="175"/>
      <c r="O301" s="175"/>
      <c r="P301" s="175"/>
      <c r="Q301" s="175"/>
      <c r="R301" s="175"/>
      <c r="S301" s="175"/>
      <c r="T301" s="176"/>
      <c r="AT301" s="171" t="s">
        <v>159</v>
      </c>
      <c r="AU301" s="171" t="s">
        <v>81</v>
      </c>
      <c r="AV301" s="14" t="s">
        <v>81</v>
      </c>
      <c r="AW301" s="14" t="s">
        <v>30</v>
      </c>
      <c r="AX301" s="14" t="s">
        <v>73</v>
      </c>
      <c r="AY301" s="171" t="s">
        <v>148</v>
      </c>
    </row>
    <row r="302" spans="1:65" s="15" customFormat="1">
      <c r="B302" s="177"/>
      <c r="D302" s="160" t="s">
        <v>159</v>
      </c>
      <c r="E302" s="178" t="s">
        <v>1</v>
      </c>
      <c r="F302" s="179" t="s">
        <v>164</v>
      </c>
      <c r="H302" s="180">
        <v>5.28</v>
      </c>
      <c r="L302" s="177"/>
      <c r="M302" s="181"/>
      <c r="N302" s="182"/>
      <c r="O302" s="182"/>
      <c r="P302" s="182"/>
      <c r="Q302" s="182"/>
      <c r="R302" s="182"/>
      <c r="S302" s="182"/>
      <c r="T302" s="183"/>
      <c r="AT302" s="178" t="s">
        <v>159</v>
      </c>
      <c r="AU302" s="178" t="s">
        <v>81</v>
      </c>
      <c r="AV302" s="15" t="s">
        <v>155</v>
      </c>
      <c r="AW302" s="15" t="s">
        <v>30</v>
      </c>
      <c r="AX302" s="15" t="s">
        <v>18</v>
      </c>
      <c r="AY302" s="178" t="s">
        <v>148</v>
      </c>
    </row>
    <row r="303" spans="1:65" s="2" customFormat="1" ht="21.75" customHeight="1">
      <c r="A303" s="30"/>
      <c r="B303" s="147"/>
      <c r="C303" s="148" t="s">
        <v>376</v>
      </c>
      <c r="D303" s="148" t="s">
        <v>150</v>
      </c>
      <c r="E303" s="149" t="s">
        <v>377</v>
      </c>
      <c r="F303" s="150" t="s">
        <v>378</v>
      </c>
      <c r="G303" s="151" t="s">
        <v>174</v>
      </c>
      <c r="H303" s="152">
        <v>17.600000000000001</v>
      </c>
      <c r="I303" s="153">
        <v>0</v>
      </c>
      <c r="J303" s="153">
        <f>ROUND(I303*H303,2)</f>
        <v>0</v>
      </c>
      <c r="K303" s="150" t="s">
        <v>154</v>
      </c>
      <c r="L303" s="31"/>
      <c r="M303" s="154" t="s">
        <v>1</v>
      </c>
      <c r="N303" s="155" t="s">
        <v>38</v>
      </c>
      <c r="O303" s="156">
        <v>0.24</v>
      </c>
      <c r="P303" s="156">
        <f>O303*H303</f>
        <v>4.2240000000000002</v>
      </c>
      <c r="Q303" s="156">
        <v>1.74E-4</v>
      </c>
      <c r="R303" s="156">
        <f>Q303*H303</f>
        <v>3.0624000000000003E-3</v>
      </c>
      <c r="S303" s="156">
        <v>0</v>
      </c>
      <c r="T303" s="157">
        <f>S303*H303</f>
        <v>0</v>
      </c>
      <c r="U303" s="30"/>
      <c r="V303" s="30"/>
      <c r="W303" s="30"/>
      <c r="X303" s="30"/>
      <c r="Y303" s="30"/>
      <c r="Z303" s="30"/>
      <c r="AA303" s="30"/>
      <c r="AB303" s="30"/>
      <c r="AC303" s="30"/>
      <c r="AD303" s="30"/>
      <c r="AE303" s="30"/>
      <c r="AR303" s="158" t="s">
        <v>155</v>
      </c>
      <c r="AT303" s="158" t="s">
        <v>150</v>
      </c>
      <c r="AU303" s="158" t="s">
        <v>81</v>
      </c>
      <c r="AY303" s="18" t="s">
        <v>148</v>
      </c>
      <c r="BE303" s="159">
        <f>IF(N303="základní",J303,0)</f>
        <v>0</v>
      </c>
      <c r="BF303" s="159">
        <f>IF(N303="snížená",J303,0)</f>
        <v>0</v>
      </c>
      <c r="BG303" s="159">
        <f>IF(N303="zákl. přenesená",J303,0)</f>
        <v>0</v>
      </c>
      <c r="BH303" s="159">
        <f>IF(N303="sníž. přenesená",J303,0)</f>
        <v>0</v>
      </c>
      <c r="BI303" s="159">
        <f>IF(N303="nulová",J303,0)</f>
        <v>0</v>
      </c>
      <c r="BJ303" s="18" t="s">
        <v>18</v>
      </c>
      <c r="BK303" s="159">
        <f>ROUND(I303*H303,2)</f>
        <v>0</v>
      </c>
      <c r="BL303" s="18" t="s">
        <v>155</v>
      </c>
      <c r="BM303" s="158" t="s">
        <v>379</v>
      </c>
    </row>
    <row r="304" spans="1:65" s="2" customFormat="1" ht="19.5">
      <c r="A304" s="30"/>
      <c r="B304" s="31"/>
      <c r="C304" s="30"/>
      <c r="D304" s="160" t="s">
        <v>157</v>
      </c>
      <c r="E304" s="30"/>
      <c r="F304" s="161" t="s">
        <v>380</v>
      </c>
      <c r="G304" s="30"/>
      <c r="H304" s="30"/>
      <c r="I304" s="30"/>
      <c r="J304" s="30"/>
      <c r="K304" s="30"/>
      <c r="L304" s="31"/>
      <c r="M304" s="162"/>
      <c r="N304" s="163"/>
      <c r="O304" s="56"/>
      <c r="P304" s="56"/>
      <c r="Q304" s="56"/>
      <c r="R304" s="56"/>
      <c r="S304" s="56"/>
      <c r="T304" s="57"/>
      <c r="U304" s="30"/>
      <c r="V304" s="30"/>
      <c r="W304" s="30"/>
      <c r="X304" s="30"/>
      <c r="Y304" s="30"/>
      <c r="Z304" s="30"/>
      <c r="AA304" s="30"/>
      <c r="AB304" s="30"/>
      <c r="AC304" s="30"/>
      <c r="AD304" s="30"/>
      <c r="AE304" s="30"/>
      <c r="AT304" s="18" t="s">
        <v>157</v>
      </c>
      <c r="AU304" s="18" t="s">
        <v>81</v>
      </c>
    </row>
    <row r="305" spans="1:65" s="13" customFormat="1">
      <c r="B305" s="164"/>
      <c r="D305" s="160" t="s">
        <v>159</v>
      </c>
      <c r="E305" s="165" t="s">
        <v>1</v>
      </c>
      <c r="F305" s="166" t="s">
        <v>182</v>
      </c>
      <c r="H305" s="165" t="s">
        <v>1</v>
      </c>
      <c r="L305" s="164"/>
      <c r="M305" s="167"/>
      <c r="N305" s="168"/>
      <c r="O305" s="168"/>
      <c r="P305" s="168"/>
      <c r="Q305" s="168"/>
      <c r="R305" s="168"/>
      <c r="S305" s="168"/>
      <c r="T305" s="169"/>
      <c r="AT305" s="165" t="s">
        <v>159</v>
      </c>
      <c r="AU305" s="165" t="s">
        <v>81</v>
      </c>
      <c r="AV305" s="13" t="s">
        <v>18</v>
      </c>
      <c r="AW305" s="13" t="s">
        <v>30</v>
      </c>
      <c r="AX305" s="13" t="s">
        <v>73</v>
      </c>
      <c r="AY305" s="165" t="s">
        <v>148</v>
      </c>
    </row>
    <row r="306" spans="1:65" s="14" customFormat="1">
      <c r="B306" s="170"/>
      <c r="D306" s="160" t="s">
        <v>159</v>
      </c>
      <c r="E306" s="171" t="s">
        <v>1</v>
      </c>
      <c r="F306" s="172" t="s">
        <v>381</v>
      </c>
      <c r="H306" s="173">
        <v>8.8000000000000007</v>
      </c>
      <c r="L306" s="170"/>
      <c r="M306" s="174"/>
      <c r="N306" s="175"/>
      <c r="O306" s="175"/>
      <c r="P306" s="175"/>
      <c r="Q306" s="175"/>
      <c r="R306" s="175"/>
      <c r="S306" s="175"/>
      <c r="T306" s="176"/>
      <c r="AT306" s="171" t="s">
        <v>159</v>
      </c>
      <c r="AU306" s="171" t="s">
        <v>81</v>
      </c>
      <c r="AV306" s="14" t="s">
        <v>81</v>
      </c>
      <c r="AW306" s="14" t="s">
        <v>30</v>
      </c>
      <c r="AX306" s="14" t="s">
        <v>73</v>
      </c>
      <c r="AY306" s="171" t="s">
        <v>148</v>
      </c>
    </row>
    <row r="307" spans="1:65" s="14" customFormat="1">
      <c r="B307" s="170"/>
      <c r="D307" s="160" t="s">
        <v>159</v>
      </c>
      <c r="E307" s="171" t="s">
        <v>1</v>
      </c>
      <c r="F307" s="172" t="s">
        <v>381</v>
      </c>
      <c r="H307" s="173">
        <v>8.8000000000000007</v>
      </c>
      <c r="L307" s="170"/>
      <c r="M307" s="174"/>
      <c r="N307" s="175"/>
      <c r="O307" s="175"/>
      <c r="P307" s="175"/>
      <c r="Q307" s="175"/>
      <c r="R307" s="175"/>
      <c r="S307" s="175"/>
      <c r="T307" s="176"/>
      <c r="AT307" s="171" t="s">
        <v>159</v>
      </c>
      <c r="AU307" s="171" t="s">
        <v>81</v>
      </c>
      <c r="AV307" s="14" t="s">
        <v>81</v>
      </c>
      <c r="AW307" s="14" t="s">
        <v>30</v>
      </c>
      <c r="AX307" s="14" t="s">
        <v>73</v>
      </c>
      <c r="AY307" s="171" t="s">
        <v>148</v>
      </c>
    </row>
    <row r="308" spans="1:65" s="15" customFormat="1">
      <c r="B308" s="177"/>
      <c r="D308" s="160" t="s">
        <v>159</v>
      </c>
      <c r="E308" s="178" t="s">
        <v>1</v>
      </c>
      <c r="F308" s="179" t="s">
        <v>164</v>
      </c>
      <c r="H308" s="180">
        <v>17.600000000000001</v>
      </c>
      <c r="L308" s="177"/>
      <c r="M308" s="181"/>
      <c r="N308" s="182"/>
      <c r="O308" s="182"/>
      <c r="P308" s="182"/>
      <c r="Q308" s="182"/>
      <c r="R308" s="182"/>
      <c r="S308" s="182"/>
      <c r="T308" s="183"/>
      <c r="AT308" s="178" t="s">
        <v>159</v>
      </c>
      <c r="AU308" s="178" t="s">
        <v>81</v>
      </c>
      <c r="AV308" s="15" t="s">
        <v>155</v>
      </c>
      <c r="AW308" s="15" t="s">
        <v>30</v>
      </c>
      <c r="AX308" s="15" t="s">
        <v>18</v>
      </c>
      <c r="AY308" s="178" t="s">
        <v>148</v>
      </c>
    </row>
    <row r="309" spans="1:65" s="2" customFormat="1" ht="21.75" customHeight="1">
      <c r="A309" s="30"/>
      <c r="B309" s="147"/>
      <c r="C309" s="148" t="s">
        <v>382</v>
      </c>
      <c r="D309" s="148" t="s">
        <v>150</v>
      </c>
      <c r="E309" s="149" t="s">
        <v>383</v>
      </c>
      <c r="F309" s="150" t="s">
        <v>384</v>
      </c>
      <c r="G309" s="151" t="s">
        <v>385</v>
      </c>
      <c r="H309" s="152">
        <v>2</v>
      </c>
      <c r="I309" s="153">
        <v>0</v>
      </c>
      <c r="J309" s="153">
        <f>ROUND(I309*H309,2)</f>
        <v>0</v>
      </c>
      <c r="K309" s="150" t="s">
        <v>154</v>
      </c>
      <c r="L309" s="31"/>
      <c r="M309" s="154" t="s">
        <v>1</v>
      </c>
      <c r="N309" s="155" t="s">
        <v>38</v>
      </c>
      <c r="O309" s="156">
        <v>1.2649999999999999</v>
      </c>
      <c r="P309" s="156">
        <f>O309*H309</f>
        <v>2.5299999999999998</v>
      </c>
      <c r="Q309" s="156">
        <v>6.4850000000000003E-3</v>
      </c>
      <c r="R309" s="156">
        <f>Q309*H309</f>
        <v>1.2970000000000001E-2</v>
      </c>
      <c r="S309" s="156">
        <v>0</v>
      </c>
      <c r="T309" s="157">
        <f>S309*H309</f>
        <v>0</v>
      </c>
      <c r="U309" s="30"/>
      <c r="V309" s="30"/>
      <c r="W309" s="30"/>
      <c r="X309" s="30"/>
      <c r="Y309" s="30"/>
      <c r="Z309" s="30"/>
      <c r="AA309" s="30"/>
      <c r="AB309" s="30"/>
      <c r="AC309" s="30"/>
      <c r="AD309" s="30"/>
      <c r="AE309" s="30"/>
      <c r="AR309" s="158" t="s">
        <v>155</v>
      </c>
      <c r="AT309" s="158" t="s">
        <v>150</v>
      </c>
      <c r="AU309" s="158" t="s">
        <v>81</v>
      </c>
      <c r="AY309" s="18" t="s">
        <v>148</v>
      </c>
      <c r="BE309" s="159">
        <f>IF(N309="základní",J309,0)</f>
        <v>0</v>
      </c>
      <c r="BF309" s="159">
        <f>IF(N309="snížená",J309,0)</f>
        <v>0</v>
      </c>
      <c r="BG309" s="159">
        <f>IF(N309="zákl. přenesená",J309,0)</f>
        <v>0</v>
      </c>
      <c r="BH309" s="159">
        <f>IF(N309="sníž. přenesená",J309,0)</f>
        <v>0</v>
      </c>
      <c r="BI309" s="159">
        <f>IF(N309="nulová",J309,0)</f>
        <v>0</v>
      </c>
      <c r="BJ309" s="18" t="s">
        <v>18</v>
      </c>
      <c r="BK309" s="159">
        <f>ROUND(I309*H309,2)</f>
        <v>0</v>
      </c>
      <c r="BL309" s="18" t="s">
        <v>155</v>
      </c>
      <c r="BM309" s="158" t="s">
        <v>386</v>
      </c>
    </row>
    <row r="310" spans="1:65" s="2" customFormat="1" ht="19.5">
      <c r="A310" s="30"/>
      <c r="B310" s="31"/>
      <c r="C310" s="30"/>
      <c r="D310" s="160" t="s">
        <v>157</v>
      </c>
      <c r="E310" s="30"/>
      <c r="F310" s="161" t="s">
        <v>387</v>
      </c>
      <c r="G310" s="30"/>
      <c r="H310" s="30"/>
      <c r="I310" s="30"/>
      <c r="J310" s="30"/>
      <c r="K310" s="30"/>
      <c r="L310" s="31"/>
      <c r="M310" s="162"/>
      <c r="N310" s="163"/>
      <c r="O310" s="56"/>
      <c r="P310" s="56"/>
      <c r="Q310" s="56"/>
      <c r="R310" s="56"/>
      <c r="S310" s="56"/>
      <c r="T310" s="57"/>
      <c r="U310" s="30"/>
      <c r="V310" s="30"/>
      <c r="W310" s="30"/>
      <c r="X310" s="30"/>
      <c r="Y310" s="30"/>
      <c r="Z310" s="30"/>
      <c r="AA310" s="30"/>
      <c r="AB310" s="30"/>
      <c r="AC310" s="30"/>
      <c r="AD310" s="30"/>
      <c r="AE310" s="30"/>
      <c r="AT310" s="18" t="s">
        <v>157</v>
      </c>
      <c r="AU310" s="18" t="s">
        <v>81</v>
      </c>
    </row>
    <row r="311" spans="1:65" s="13" customFormat="1">
      <c r="B311" s="164"/>
      <c r="D311" s="160" t="s">
        <v>159</v>
      </c>
      <c r="E311" s="165" t="s">
        <v>1</v>
      </c>
      <c r="F311" s="166" t="s">
        <v>388</v>
      </c>
      <c r="H311" s="165" t="s">
        <v>1</v>
      </c>
      <c r="L311" s="164"/>
      <c r="M311" s="167"/>
      <c r="N311" s="168"/>
      <c r="O311" s="168"/>
      <c r="P311" s="168"/>
      <c r="Q311" s="168"/>
      <c r="R311" s="168"/>
      <c r="S311" s="168"/>
      <c r="T311" s="169"/>
      <c r="AT311" s="165" t="s">
        <v>159</v>
      </c>
      <c r="AU311" s="165" t="s">
        <v>81</v>
      </c>
      <c r="AV311" s="13" t="s">
        <v>18</v>
      </c>
      <c r="AW311" s="13" t="s">
        <v>30</v>
      </c>
      <c r="AX311" s="13" t="s">
        <v>73</v>
      </c>
      <c r="AY311" s="165" t="s">
        <v>148</v>
      </c>
    </row>
    <row r="312" spans="1:65" s="14" customFormat="1">
      <c r="B312" s="170"/>
      <c r="D312" s="160" t="s">
        <v>159</v>
      </c>
      <c r="E312" s="171" t="s">
        <v>1</v>
      </c>
      <c r="F312" s="172" t="s">
        <v>81</v>
      </c>
      <c r="H312" s="173">
        <v>2</v>
      </c>
      <c r="L312" s="170"/>
      <c r="M312" s="174"/>
      <c r="N312" s="175"/>
      <c r="O312" s="175"/>
      <c r="P312" s="175"/>
      <c r="Q312" s="175"/>
      <c r="R312" s="175"/>
      <c r="S312" s="175"/>
      <c r="T312" s="176"/>
      <c r="AT312" s="171" t="s">
        <v>159</v>
      </c>
      <c r="AU312" s="171" t="s">
        <v>81</v>
      </c>
      <c r="AV312" s="14" t="s">
        <v>81</v>
      </c>
      <c r="AW312" s="14" t="s">
        <v>30</v>
      </c>
      <c r="AX312" s="14" t="s">
        <v>73</v>
      </c>
      <c r="AY312" s="171" t="s">
        <v>148</v>
      </c>
    </row>
    <row r="313" spans="1:65" s="15" customFormat="1">
      <c r="B313" s="177"/>
      <c r="D313" s="160" t="s">
        <v>159</v>
      </c>
      <c r="E313" s="178" t="s">
        <v>1</v>
      </c>
      <c r="F313" s="179" t="s">
        <v>164</v>
      </c>
      <c r="H313" s="180">
        <v>2</v>
      </c>
      <c r="L313" s="177"/>
      <c r="M313" s="181"/>
      <c r="N313" s="182"/>
      <c r="O313" s="182"/>
      <c r="P313" s="182"/>
      <c r="Q313" s="182"/>
      <c r="R313" s="182"/>
      <c r="S313" s="182"/>
      <c r="T313" s="183"/>
      <c r="AT313" s="178" t="s">
        <v>159</v>
      </c>
      <c r="AU313" s="178" t="s">
        <v>81</v>
      </c>
      <c r="AV313" s="15" t="s">
        <v>155</v>
      </c>
      <c r="AW313" s="15" t="s">
        <v>30</v>
      </c>
      <c r="AX313" s="15" t="s">
        <v>18</v>
      </c>
      <c r="AY313" s="178" t="s">
        <v>148</v>
      </c>
    </row>
    <row r="314" spans="1:65" s="2" customFormat="1" ht="21.75" customHeight="1">
      <c r="A314" s="30"/>
      <c r="B314" s="147"/>
      <c r="C314" s="148" t="s">
        <v>389</v>
      </c>
      <c r="D314" s="148" t="s">
        <v>150</v>
      </c>
      <c r="E314" s="149" t="s">
        <v>390</v>
      </c>
      <c r="F314" s="150" t="s">
        <v>391</v>
      </c>
      <c r="G314" s="151" t="s">
        <v>153</v>
      </c>
      <c r="H314" s="152">
        <v>93.61</v>
      </c>
      <c r="I314" s="153">
        <v>0</v>
      </c>
      <c r="J314" s="153">
        <f>ROUND(I314*H314,2)</f>
        <v>0</v>
      </c>
      <c r="K314" s="150" t="s">
        <v>154</v>
      </c>
      <c r="L314" s="31"/>
      <c r="M314" s="154" t="s">
        <v>1</v>
      </c>
      <c r="N314" s="155" t="s">
        <v>38</v>
      </c>
      <c r="O314" s="156">
        <v>0.154</v>
      </c>
      <c r="P314" s="156">
        <f>O314*H314</f>
        <v>14.415939999999999</v>
      </c>
      <c r="Q314" s="156">
        <v>0</v>
      </c>
      <c r="R314" s="156">
        <f>Q314*H314</f>
        <v>0</v>
      </c>
      <c r="S314" s="156">
        <v>0</v>
      </c>
      <c r="T314" s="157">
        <f>S314*H314</f>
        <v>0</v>
      </c>
      <c r="U314" s="30"/>
      <c r="V314" s="30"/>
      <c r="W314" s="30"/>
      <c r="X314" s="30"/>
      <c r="Y314" s="30"/>
      <c r="Z314" s="30"/>
      <c r="AA314" s="30"/>
      <c r="AB314" s="30"/>
      <c r="AC314" s="30"/>
      <c r="AD314" s="30"/>
      <c r="AE314" s="30"/>
      <c r="AR314" s="158" t="s">
        <v>155</v>
      </c>
      <c r="AT314" s="158" t="s">
        <v>150</v>
      </c>
      <c r="AU314" s="158" t="s">
        <v>81</v>
      </c>
      <c r="AY314" s="18" t="s">
        <v>148</v>
      </c>
      <c r="BE314" s="159">
        <f>IF(N314="základní",J314,0)</f>
        <v>0</v>
      </c>
      <c r="BF314" s="159">
        <f>IF(N314="snížená",J314,0)</f>
        <v>0</v>
      </c>
      <c r="BG314" s="159">
        <f>IF(N314="zákl. přenesená",J314,0)</f>
        <v>0</v>
      </c>
      <c r="BH314" s="159">
        <f>IF(N314="sníž. přenesená",J314,0)</f>
        <v>0</v>
      </c>
      <c r="BI314" s="159">
        <f>IF(N314="nulová",J314,0)</f>
        <v>0</v>
      </c>
      <c r="BJ314" s="18" t="s">
        <v>18</v>
      </c>
      <c r="BK314" s="159">
        <f>ROUND(I314*H314,2)</f>
        <v>0</v>
      </c>
      <c r="BL314" s="18" t="s">
        <v>155</v>
      </c>
      <c r="BM314" s="158" t="s">
        <v>392</v>
      </c>
    </row>
    <row r="315" spans="1:65" s="2" customFormat="1" ht="29.25">
      <c r="A315" s="30"/>
      <c r="B315" s="31"/>
      <c r="C315" s="30"/>
      <c r="D315" s="160" t="s">
        <v>157</v>
      </c>
      <c r="E315" s="30"/>
      <c r="F315" s="161" t="s">
        <v>393</v>
      </c>
      <c r="G315" s="30"/>
      <c r="H315" s="30"/>
      <c r="I315" s="30"/>
      <c r="J315" s="30"/>
      <c r="K315" s="30"/>
      <c r="L315" s="31"/>
      <c r="M315" s="162"/>
      <c r="N315" s="163"/>
      <c r="O315" s="56"/>
      <c r="P315" s="56"/>
      <c r="Q315" s="56"/>
      <c r="R315" s="56"/>
      <c r="S315" s="56"/>
      <c r="T315" s="57"/>
      <c r="U315" s="30"/>
      <c r="V315" s="30"/>
      <c r="W315" s="30"/>
      <c r="X315" s="30"/>
      <c r="Y315" s="30"/>
      <c r="Z315" s="30"/>
      <c r="AA315" s="30"/>
      <c r="AB315" s="30"/>
      <c r="AC315" s="30"/>
      <c r="AD315" s="30"/>
      <c r="AE315" s="30"/>
      <c r="AT315" s="18" t="s">
        <v>157</v>
      </c>
      <c r="AU315" s="18" t="s">
        <v>81</v>
      </c>
    </row>
    <row r="316" spans="1:65" s="13" customFormat="1">
      <c r="B316" s="164"/>
      <c r="D316" s="160" t="s">
        <v>159</v>
      </c>
      <c r="E316" s="165" t="s">
        <v>1</v>
      </c>
      <c r="F316" s="166" t="s">
        <v>394</v>
      </c>
      <c r="H316" s="165" t="s">
        <v>1</v>
      </c>
      <c r="L316" s="164"/>
      <c r="M316" s="167"/>
      <c r="N316" s="168"/>
      <c r="O316" s="168"/>
      <c r="P316" s="168"/>
      <c r="Q316" s="168"/>
      <c r="R316" s="168"/>
      <c r="S316" s="168"/>
      <c r="T316" s="169"/>
      <c r="AT316" s="165" t="s">
        <v>159</v>
      </c>
      <c r="AU316" s="165" t="s">
        <v>81</v>
      </c>
      <c r="AV316" s="13" t="s">
        <v>18</v>
      </c>
      <c r="AW316" s="13" t="s">
        <v>30</v>
      </c>
      <c r="AX316" s="13" t="s">
        <v>73</v>
      </c>
      <c r="AY316" s="165" t="s">
        <v>148</v>
      </c>
    </row>
    <row r="317" spans="1:65" s="14" customFormat="1">
      <c r="B317" s="170"/>
      <c r="D317" s="160" t="s">
        <v>159</v>
      </c>
      <c r="E317" s="171" t="s">
        <v>1</v>
      </c>
      <c r="F317" s="172" t="s">
        <v>395</v>
      </c>
      <c r="H317" s="173">
        <v>60.21</v>
      </c>
      <c r="L317" s="170"/>
      <c r="M317" s="174"/>
      <c r="N317" s="175"/>
      <c r="O317" s="175"/>
      <c r="P317" s="175"/>
      <c r="Q317" s="175"/>
      <c r="R317" s="175"/>
      <c r="S317" s="175"/>
      <c r="T317" s="176"/>
      <c r="AT317" s="171" t="s">
        <v>159</v>
      </c>
      <c r="AU317" s="171" t="s">
        <v>81</v>
      </c>
      <c r="AV317" s="14" t="s">
        <v>81</v>
      </c>
      <c r="AW317" s="14" t="s">
        <v>30</v>
      </c>
      <c r="AX317" s="14" t="s">
        <v>73</v>
      </c>
      <c r="AY317" s="171" t="s">
        <v>148</v>
      </c>
    </row>
    <row r="318" spans="1:65" s="13" customFormat="1">
      <c r="B318" s="164"/>
      <c r="D318" s="160" t="s">
        <v>159</v>
      </c>
      <c r="E318" s="165" t="s">
        <v>1</v>
      </c>
      <c r="F318" s="166" t="s">
        <v>396</v>
      </c>
      <c r="H318" s="165" t="s">
        <v>1</v>
      </c>
      <c r="L318" s="164"/>
      <c r="M318" s="167"/>
      <c r="N318" s="168"/>
      <c r="O318" s="168"/>
      <c r="P318" s="168"/>
      <c r="Q318" s="168"/>
      <c r="R318" s="168"/>
      <c r="S318" s="168"/>
      <c r="T318" s="169"/>
      <c r="AT318" s="165" t="s">
        <v>159</v>
      </c>
      <c r="AU318" s="165" t="s">
        <v>81</v>
      </c>
      <c r="AV318" s="13" t="s">
        <v>18</v>
      </c>
      <c r="AW318" s="13" t="s">
        <v>30</v>
      </c>
      <c r="AX318" s="13" t="s">
        <v>73</v>
      </c>
      <c r="AY318" s="165" t="s">
        <v>148</v>
      </c>
    </row>
    <row r="319" spans="1:65" s="14" customFormat="1">
      <c r="B319" s="170"/>
      <c r="D319" s="160" t="s">
        <v>159</v>
      </c>
      <c r="E319" s="171" t="s">
        <v>1</v>
      </c>
      <c r="F319" s="172" t="s">
        <v>397</v>
      </c>
      <c r="H319" s="173">
        <v>17</v>
      </c>
      <c r="L319" s="170"/>
      <c r="M319" s="174"/>
      <c r="N319" s="175"/>
      <c r="O319" s="175"/>
      <c r="P319" s="175"/>
      <c r="Q319" s="175"/>
      <c r="R319" s="175"/>
      <c r="S319" s="175"/>
      <c r="T319" s="176"/>
      <c r="AT319" s="171" t="s">
        <v>159</v>
      </c>
      <c r="AU319" s="171" t="s">
        <v>81</v>
      </c>
      <c r="AV319" s="14" t="s">
        <v>81</v>
      </c>
      <c r="AW319" s="14" t="s">
        <v>30</v>
      </c>
      <c r="AX319" s="14" t="s">
        <v>73</v>
      </c>
      <c r="AY319" s="171" t="s">
        <v>148</v>
      </c>
    </row>
    <row r="320" spans="1:65" s="14" customFormat="1">
      <c r="B320" s="170"/>
      <c r="D320" s="160" t="s">
        <v>159</v>
      </c>
      <c r="E320" s="171" t="s">
        <v>1</v>
      </c>
      <c r="F320" s="172" t="s">
        <v>398</v>
      </c>
      <c r="H320" s="173">
        <v>16.399999999999999</v>
      </c>
      <c r="L320" s="170"/>
      <c r="M320" s="174"/>
      <c r="N320" s="175"/>
      <c r="O320" s="175"/>
      <c r="P320" s="175"/>
      <c r="Q320" s="175"/>
      <c r="R320" s="175"/>
      <c r="S320" s="175"/>
      <c r="T320" s="176"/>
      <c r="AT320" s="171" t="s">
        <v>159</v>
      </c>
      <c r="AU320" s="171" t="s">
        <v>81</v>
      </c>
      <c r="AV320" s="14" t="s">
        <v>81</v>
      </c>
      <c r="AW320" s="14" t="s">
        <v>30</v>
      </c>
      <c r="AX320" s="14" t="s">
        <v>73</v>
      </c>
      <c r="AY320" s="171" t="s">
        <v>148</v>
      </c>
    </row>
    <row r="321" spans="1:65" s="15" customFormat="1">
      <c r="B321" s="177"/>
      <c r="D321" s="160" t="s">
        <v>159</v>
      </c>
      <c r="E321" s="178" t="s">
        <v>1</v>
      </c>
      <c r="F321" s="179" t="s">
        <v>164</v>
      </c>
      <c r="H321" s="180">
        <v>93.61</v>
      </c>
      <c r="L321" s="177"/>
      <c r="M321" s="181"/>
      <c r="N321" s="182"/>
      <c r="O321" s="182"/>
      <c r="P321" s="182"/>
      <c r="Q321" s="182"/>
      <c r="R321" s="182"/>
      <c r="S321" s="182"/>
      <c r="T321" s="183"/>
      <c r="AT321" s="178" t="s">
        <v>159</v>
      </c>
      <c r="AU321" s="178" t="s">
        <v>81</v>
      </c>
      <c r="AV321" s="15" t="s">
        <v>155</v>
      </c>
      <c r="AW321" s="15" t="s">
        <v>30</v>
      </c>
      <c r="AX321" s="15" t="s">
        <v>18</v>
      </c>
      <c r="AY321" s="178" t="s">
        <v>148</v>
      </c>
    </row>
    <row r="322" spans="1:65" s="2" customFormat="1" ht="21.75" customHeight="1">
      <c r="A322" s="30"/>
      <c r="B322" s="147"/>
      <c r="C322" s="148" t="s">
        <v>399</v>
      </c>
      <c r="D322" s="148" t="s">
        <v>150</v>
      </c>
      <c r="E322" s="149" t="s">
        <v>400</v>
      </c>
      <c r="F322" s="150" t="s">
        <v>401</v>
      </c>
      <c r="G322" s="151" t="s">
        <v>153</v>
      </c>
      <c r="H322" s="152">
        <v>2808.3</v>
      </c>
      <c r="I322" s="153">
        <v>0</v>
      </c>
      <c r="J322" s="153">
        <f>ROUND(I322*H322,2)</f>
        <v>0</v>
      </c>
      <c r="K322" s="150" t="s">
        <v>154</v>
      </c>
      <c r="L322" s="31"/>
      <c r="M322" s="154" t="s">
        <v>1</v>
      </c>
      <c r="N322" s="155" t="s">
        <v>38</v>
      </c>
      <c r="O322" s="156">
        <v>0</v>
      </c>
      <c r="P322" s="156">
        <f>O322*H322</f>
        <v>0</v>
      </c>
      <c r="Q322" s="156">
        <v>0</v>
      </c>
      <c r="R322" s="156">
        <f>Q322*H322</f>
        <v>0</v>
      </c>
      <c r="S322" s="156">
        <v>0</v>
      </c>
      <c r="T322" s="157">
        <f>S322*H322</f>
        <v>0</v>
      </c>
      <c r="U322" s="30"/>
      <c r="V322" s="30"/>
      <c r="W322" s="30"/>
      <c r="X322" s="30"/>
      <c r="Y322" s="30"/>
      <c r="Z322" s="30"/>
      <c r="AA322" s="30"/>
      <c r="AB322" s="30"/>
      <c r="AC322" s="30"/>
      <c r="AD322" s="30"/>
      <c r="AE322" s="30"/>
      <c r="AR322" s="158" t="s">
        <v>155</v>
      </c>
      <c r="AT322" s="158" t="s">
        <v>150</v>
      </c>
      <c r="AU322" s="158" t="s">
        <v>81</v>
      </c>
      <c r="AY322" s="18" t="s">
        <v>148</v>
      </c>
      <c r="BE322" s="159">
        <f>IF(N322="základní",J322,0)</f>
        <v>0</v>
      </c>
      <c r="BF322" s="159">
        <f>IF(N322="snížená",J322,0)</f>
        <v>0</v>
      </c>
      <c r="BG322" s="159">
        <f>IF(N322="zákl. přenesená",J322,0)</f>
        <v>0</v>
      </c>
      <c r="BH322" s="159">
        <f>IF(N322="sníž. přenesená",J322,0)</f>
        <v>0</v>
      </c>
      <c r="BI322" s="159">
        <f>IF(N322="nulová",J322,0)</f>
        <v>0</v>
      </c>
      <c r="BJ322" s="18" t="s">
        <v>18</v>
      </c>
      <c r="BK322" s="159">
        <f>ROUND(I322*H322,2)</f>
        <v>0</v>
      </c>
      <c r="BL322" s="18" t="s">
        <v>155</v>
      </c>
      <c r="BM322" s="158" t="s">
        <v>402</v>
      </c>
    </row>
    <row r="323" spans="1:65" s="2" customFormat="1" ht="29.25">
      <c r="A323" s="30"/>
      <c r="B323" s="31"/>
      <c r="C323" s="30"/>
      <c r="D323" s="160" t="s">
        <v>157</v>
      </c>
      <c r="E323" s="30"/>
      <c r="F323" s="161" t="s">
        <v>403</v>
      </c>
      <c r="G323" s="30"/>
      <c r="H323" s="30"/>
      <c r="I323" s="30"/>
      <c r="J323" s="30"/>
      <c r="K323" s="30"/>
      <c r="L323" s="31"/>
      <c r="M323" s="162"/>
      <c r="N323" s="163"/>
      <c r="O323" s="56"/>
      <c r="P323" s="56"/>
      <c r="Q323" s="56"/>
      <c r="R323" s="56"/>
      <c r="S323" s="56"/>
      <c r="T323" s="57"/>
      <c r="U323" s="30"/>
      <c r="V323" s="30"/>
      <c r="W323" s="30"/>
      <c r="X323" s="30"/>
      <c r="Y323" s="30"/>
      <c r="Z323" s="30"/>
      <c r="AA323" s="30"/>
      <c r="AB323" s="30"/>
      <c r="AC323" s="30"/>
      <c r="AD323" s="30"/>
      <c r="AE323" s="30"/>
      <c r="AT323" s="18" t="s">
        <v>157</v>
      </c>
      <c r="AU323" s="18" t="s">
        <v>81</v>
      </c>
    </row>
    <row r="324" spans="1:65" s="14" customFormat="1">
      <c r="B324" s="170"/>
      <c r="D324" s="160" t="s">
        <v>159</v>
      </c>
      <c r="E324" s="171" t="s">
        <v>1</v>
      </c>
      <c r="F324" s="172" t="s">
        <v>404</v>
      </c>
      <c r="H324" s="173">
        <v>2808.3</v>
      </c>
      <c r="L324" s="170"/>
      <c r="M324" s="174"/>
      <c r="N324" s="175"/>
      <c r="O324" s="175"/>
      <c r="P324" s="175"/>
      <c r="Q324" s="175"/>
      <c r="R324" s="175"/>
      <c r="S324" s="175"/>
      <c r="T324" s="176"/>
      <c r="AT324" s="171" t="s">
        <v>159</v>
      </c>
      <c r="AU324" s="171" t="s">
        <v>81</v>
      </c>
      <c r="AV324" s="14" t="s">
        <v>81</v>
      </c>
      <c r="AW324" s="14" t="s">
        <v>30</v>
      </c>
      <c r="AX324" s="14" t="s">
        <v>73</v>
      </c>
      <c r="AY324" s="171" t="s">
        <v>148</v>
      </c>
    </row>
    <row r="325" spans="1:65" s="15" customFormat="1">
      <c r="B325" s="177"/>
      <c r="D325" s="160" t="s">
        <v>159</v>
      </c>
      <c r="E325" s="178" t="s">
        <v>1</v>
      </c>
      <c r="F325" s="179" t="s">
        <v>164</v>
      </c>
      <c r="H325" s="180">
        <v>2808.3</v>
      </c>
      <c r="L325" s="177"/>
      <c r="M325" s="181"/>
      <c r="N325" s="182"/>
      <c r="O325" s="182"/>
      <c r="P325" s="182"/>
      <c r="Q325" s="182"/>
      <c r="R325" s="182"/>
      <c r="S325" s="182"/>
      <c r="T325" s="183"/>
      <c r="AT325" s="178" t="s">
        <v>159</v>
      </c>
      <c r="AU325" s="178" t="s">
        <v>81</v>
      </c>
      <c r="AV325" s="15" t="s">
        <v>155</v>
      </c>
      <c r="AW325" s="15" t="s">
        <v>30</v>
      </c>
      <c r="AX325" s="15" t="s">
        <v>18</v>
      </c>
      <c r="AY325" s="178" t="s">
        <v>148</v>
      </c>
    </row>
    <row r="326" spans="1:65" s="2" customFormat="1" ht="21.75" customHeight="1">
      <c r="A326" s="30"/>
      <c r="B326" s="147"/>
      <c r="C326" s="148" t="s">
        <v>405</v>
      </c>
      <c r="D326" s="148" t="s">
        <v>150</v>
      </c>
      <c r="E326" s="149" t="s">
        <v>406</v>
      </c>
      <c r="F326" s="150" t="s">
        <v>407</v>
      </c>
      <c r="G326" s="151" t="s">
        <v>153</v>
      </c>
      <c r="H326" s="152">
        <v>93.61</v>
      </c>
      <c r="I326" s="153">
        <v>0</v>
      </c>
      <c r="J326" s="153">
        <f>ROUND(I326*H326,2)</f>
        <v>0</v>
      </c>
      <c r="K326" s="150" t="s">
        <v>154</v>
      </c>
      <c r="L326" s="31"/>
      <c r="M326" s="154" t="s">
        <v>1</v>
      </c>
      <c r="N326" s="155" t="s">
        <v>38</v>
      </c>
      <c r="O326" s="156">
        <v>9.7000000000000003E-2</v>
      </c>
      <c r="P326" s="156">
        <f>O326*H326</f>
        <v>9.0801700000000007</v>
      </c>
      <c r="Q326" s="156">
        <v>0</v>
      </c>
      <c r="R326" s="156">
        <f>Q326*H326</f>
        <v>0</v>
      </c>
      <c r="S326" s="156">
        <v>0</v>
      </c>
      <c r="T326" s="157">
        <f>S326*H326</f>
        <v>0</v>
      </c>
      <c r="U326" s="30"/>
      <c r="V326" s="30"/>
      <c r="W326" s="30"/>
      <c r="X326" s="30"/>
      <c r="Y326" s="30"/>
      <c r="Z326" s="30"/>
      <c r="AA326" s="30"/>
      <c r="AB326" s="30"/>
      <c r="AC326" s="30"/>
      <c r="AD326" s="30"/>
      <c r="AE326" s="30"/>
      <c r="AR326" s="158" t="s">
        <v>155</v>
      </c>
      <c r="AT326" s="158" t="s">
        <v>150</v>
      </c>
      <c r="AU326" s="158" t="s">
        <v>81</v>
      </c>
      <c r="AY326" s="18" t="s">
        <v>148</v>
      </c>
      <c r="BE326" s="159">
        <f>IF(N326="základní",J326,0)</f>
        <v>0</v>
      </c>
      <c r="BF326" s="159">
        <f>IF(N326="snížená",J326,0)</f>
        <v>0</v>
      </c>
      <c r="BG326" s="159">
        <f>IF(N326="zákl. přenesená",J326,0)</f>
        <v>0</v>
      </c>
      <c r="BH326" s="159">
        <f>IF(N326="sníž. přenesená",J326,0)</f>
        <v>0</v>
      </c>
      <c r="BI326" s="159">
        <f>IF(N326="nulová",J326,0)</f>
        <v>0</v>
      </c>
      <c r="BJ326" s="18" t="s">
        <v>18</v>
      </c>
      <c r="BK326" s="159">
        <f>ROUND(I326*H326,2)</f>
        <v>0</v>
      </c>
      <c r="BL326" s="18" t="s">
        <v>155</v>
      </c>
      <c r="BM326" s="158" t="s">
        <v>408</v>
      </c>
    </row>
    <row r="327" spans="1:65" s="2" customFormat="1" ht="29.25">
      <c r="A327" s="30"/>
      <c r="B327" s="31"/>
      <c r="C327" s="30"/>
      <c r="D327" s="160" t="s">
        <v>157</v>
      </c>
      <c r="E327" s="30"/>
      <c r="F327" s="161" t="s">
        <v>409</v>
      </c>
      <c r="G327" s="30"/>
      <c r="H327" s="30"/>
      <c r="I327" s="30"/>
      <c r="J327" s="30"/>
      <c r="K327" s="30"/>
      <c r="L327" s="31"/>
      <c r="M327" s="162"/>
      <c r="N327" s="163"/>
      <c r="O327" s="56"/>
      <c r="P327" s="56"/>
      <c r="Q327" s="56"/>
      <c r="R327" s="56"/>
      <c r="S327" s="56"/>
      <c r="T327" s="57"/>
      <c r="U327" s="30"/>
      <c r="V327" s="30"/>
      <c r="W327" s="30"/>
      <c r="X327" s="30"/>
      <c r="Y327" s="30"/>
      <c r="Z327" s="30"/>
      <c r="AA327" s="30"/>
      <c r="AB327" s="30"/>
      <c r="AC327" s="30"/>
      <c r="AD327" s="30"/>
      <c r="AE327" s="30"/>
      <c r="AT327" s="18" t="s">
        <v>157</v>
      </c>
      <c r="AU327" s="18" t="s">
        <v>81</v>
      </c>
    </row>
    <row r="328" spans="1:65" s="13" customFormat="1">
      <c r="B328" s="164"/>
      <c r="D328" s="160" t="s">
        <v>159</v>
      </c>
      <c r="E328" s="165" t="s">
        <v>1</v>
      </c>
      <c r="F328" s="166" t="s">
        <v>394</v>
      </c>
      <c r="H328" s="165" t="s">
        <v>1</v>
      </c>
      <c r="L328" s="164"/>
      <c r="M328" s="167"/>
      <c r="N328" s="168"/>
      <c r="O328" s="168"/>
      <c r="P328" s="168"/>
      <c r="Q328" s="168"/>
      <c r="R328" s="168"/>
      <c r="S328" s="168"/>
      <c r="T328" s="169"/>
      <c r="AT328" s="165" t="s">
        <v>159</v>
      </c>
      <c r="AU328" s="165" t="s">
        <v>81</v>
      </c>
      <c r="AV328" s="13" t="s">
        <v>18</v>
      </c>
      <c r="AW328" s="13" t="s">
        <v>30</v>
      </c>
      <c r="AX328" s="13" t="s">
        <v>73</v>
      </c>
      <c r="AY328" s="165" t="s">
        <v>148</v>
      </c>
    </row>
    <row r="329" spans="1:65" s="14" customFormat="1">
      <c r="B329" s="170"/>
      <c r="D329" s="160" t="s">
        <v>159</v>
      </c>
      <c r="E329" s="171" t="s">
        <v>1</v>
      </c>
      <c r="F329" s="172" t="s">
        <v>395</v>
      </c>
      <c r="H329" s="173">
        <v>60.21</v>
      </c>
      <c r="L329" s="170"/>
      <c r="M329" s="174"/>
      <c r="N329" s="175"/>
      <c r="O329" s="175"/>
      <c r="P329" s="175"/>
      <c r="Q329" s="175"/>
      <c r="R329" s="175"/>
      <c r="S329" s="175"/>
      <c r="T329" s="176"/>
      <c r="AT329" s="171" t="s">
        <v>159</v>
      </c>
      <c r="AU329" s="171" t="s">
        <v>81</v>
      </c>
      <c r="AV329" s="14" t="s">
        <v>81</v>
      </c>
      <c r="AW329" s="14" t="s">
        <v>30</v>
      </c>
      <c r="AX329" s="14" t="s">
        <v>73</v>
      </c>
      <c r="AY329" s="171" t="s">
        <v>148</v>
      </c>
    </row>
    <row r="330" spans="1:65" s="13" customFormat="1">
      <c r="B330" s="164"/>
      <c r="D330" s="160" t="s">
        <v>159</v>
      </c>
      <c r="E330" s="165" t="s">
        <v>1</v>
      </c>
      <c r="F330" s="166" t="s">
        <v>396</v>
      </c>
      <c r="H330" s="165" t="s">
        <v>1</v>
      </c>
      <c r="L330" s="164"/>
      <c r="M330" s="167"/>
      <c r="N330" s="168"/>
      <c r="O330" s="168"/>
      <c r="P330" s="168"/>
      <c r="Q330" s="168"/>
      <c r="R330" s="168"/>
      <c r="S330" s="168"/>
      <c r="T330" s="169"/>
      <c r="AT330" s="165" t="s">
        <v>159</v>
      </c>
      <c r="AU330" s="165" t="s">
        <v>81</v>
      </c>
      <c r="AV330" s="13" t="s">
        <v>18</v>
      </c>
      <c r="AW330" s="13" t="s">
        <v>30</v>
      </c>
      <c r="AX330" s="13" t="s">
        <v>73</v>
      </c>
      <c r="AY330" s="165" t="s">
        <v>148</v>
      </c>
    </row>
    <row r="331" spans="1:65" s="14" customFormat="1">
      <c r="B331" s="170"/>
      <c r="D331" s="160" t="s">
        <v>159</v>
      </c>
      <c r="E331" s="171" t="s">
        <v>1</v>
      </c>
      <c r="F331" s="172" t="s">
        <v>397</v>
      </c>
      <c r="H331" s="173">
        <v>17</v>
      </c>
      <c r="L331" s="170"/>
      <c r="M331" s="174"/>
      <c r="N331" s="175"/>
      <c r="O331" s="175"/>
      <c r="P331" s="175"/>
      <c r="Q331" s="175"/>
      <c r="R331" s="175"/>
      <c r="S331" s="175"/>
      <c r="T331" s="176"/>
      <c r="AT331" s="171" t="s">
        <v>159</v>
      </c>
      <c r="AU331" s="171" t="s">
        <v>81</v>
      </c>
      <c r="AV331" s="14" t="s">
        <v>81</v>
      </c>
      <c r="AW331" s="14" t="s">
        <v>30</v>
      </c>
      <c r="AX331" s="14" t="s">
        <v>73</v>
      </c>
      <c r="AY331" s="171" t="s">
        <v>148</v>
      </c>
    </row>
    <row r="332" spans="1:65" s="14" customFormat="1">
      <c r="B332" s="170"/>
      <c r="D332" s="160" t="s">
        <v>159</v>
      </c>
      <c r="E332" s="171" t="s">
        <v>1</v>
      </c>
      <c r="F332" s="172" t="s">
        <v>398</v>
      </c>
      <c r="H332" s="173">
        <v>16.399999999999999</v>
      </c>
      <c r="L332" s="170"/>
      <c r="M332" s="174"/>
      <c r="N332" s="175"/>
      <c r="O332" s="175"/>
      <c r="P332" s="175"/>
      <c r="Q332" s="175"/>
      <c r="R332" s="175"/>
      <c r="S332" s="175"/>
      <c r="T332" s="176"/>
      <c r="AT332" s="171" t="s">
        <v>159</v>
      </c>
      <c r="AU332" s="171" t="s">
        <v>81</v>
      </c>
      <c r="AV332" s="14" t="s">
        <v>81</v>
      </c>
      <c r="AW332" s="14" t="s">
        <v>30</v>
      </c>
      <c r="AX332" s="14" t="s">
        <v>73</v>
      </c>
      <c r="AY332" s="171" t="s">
        <v>148</v>
      </c>
    </row>
    <row r="333" spans="1:65" s="15" customFormat="1">
      <c r="B333" s="177"/>
      <c r="D333" s="160" t="s">
        <v>159</v>
      </c>
      <c r="E333" s="178" t="s">
        <v>1</v>
      </c>
      <c r="F333" s="179" t="s">
        <v>164</v>
      </c>
      <c r="H333" s="180">
        <v>93.61</v>
      </c>
      <c r="L333" s="177"/>
      <c r="M333" s="181"/>
      <c r="N333" s="182"/>
      <c r="O333" s="182"/>
      <c r="P333" s="182"/>
      <c r="Q333" s="182"/>
      <c r="R333" s="182"/>
      <c r="S333" s="182"/>
      <c r="T333" s="183"/>
      <c r="AT333" s="178" t="s">
        <v>159</v>
      </c>
      <c r="AU333" s="178" t="s">
        <v>81</v>
      </c>
      <c r="AV333" s="15" t="s">
        <v>155</v>
      </c>
      <c r="AW333" s="15" t="s">
        <v>30</v>
      </c>
      <c r="AX333" s="15" t="s">
        <v>18</v>
      </c>
      <c r="AY333" s="178" t="s">
        <v>148</v>
      </c>
    </row>
    <row r="334" spans="1:65" s="2" customFormat="1" ht="21.75" customHeight="1">
      <c r="A334" s="30"/>
      <c r="B334" s="147"/>
      <c r="C334" s="148" t="s">
        <v>410</v>
      </c>
      <c r="D334" s="148" t="s">
        <v>150</v>
      </c>
      <c r="E334" s="149" t="s">
        <v>411</v>
      </c>
      <c r="F334" s="150" t="s">
        <v>412</v>
      </c>
      <c r="G334" s="151" t="s">
        <v>167</v>
      </c>
      <c r="H334" s="152">
        <v>14.407</v>
      </c>
      <c r="I334" s="153">
        <v>0</v>
      </c>
      <c r="J334" s="153">
        <f>ROUND(I334*H334,2)</f>
        <v>0</v>
      </c>
      <c r="K334" s="150" t="s">
        <v>154</v>
      </c>
      <c r="L334" s="31"/>
      <c r="M334" s="154" t="s">
        <v>1</v>
      </c>
      <c r="N334" s="155" t="s">
        <v>38</v>
      </c>
      <c r="O334" s="156">
        <v>9.5000000000000001E-2</v>
      </c>
      <c r="P334" s="156">
        <f>O334*H334</f>
        <v>1.368665</v>
      </c>
      <c r="Q334" s="156">
        <v>0</v>
      </c>
      <c r="R334" s="156">
        <f>Q334*H334</f>
        <v>0</v>
      </c>
      <c r="S334" s="156">
        <v>0</v>
      </c>
      <c r="T334" s="157">
        <f>S334*H334</f>
        <v>0</v>
      </c>
      <c r="U334" s="30"/>
      <c r="V334" s="30"/>
      <c r="W334" s="30"/>
      <c r="X334" s="30"/>
      <c r="Y334" s="30"/>
      <c r="Z334" s="30"/>
      <c r="AA334" s="30"/>
      <c r="AB334" s="30"/>
      <c r="AC334" s="30"/>
      <c r="AD334" s="30"/>
      <c r="AE334" s="30"/>
      <c r="AR334" s="158" t="s">
        <v>155</v>
      </c>
      <c r="AT334" s="158" t="s">
        <v>150</v>
      </c>
      <c r="AU334" s="158" t="s">
        <v>81</v>
      </c>
      <c r="AY334" s="18" t="s">
        <v>148</v>
      </c>
      <c r="BE334" s="159">
        <f>IF(N334="základní",J334,0)</f>
        <v>0</v>
      </c>
      <c r="BF334" s="159">
        <f>IF(N334="snížená",J334,0)</f>
        <v>0</v>
      </c>
      <c r="BG334" s="159">
        <f>IF(N334="zákl. přenesená",J334,0)</f>
        <v>0</v>
      </c>
      <c r="BH334" s="159">
        <f>IF(N334="sníž. přenesená",J334,0)</f>
        <v>0</v>
      </c>
      <c r="BI334" s="159">
        <f>IF(N334="nulová",J334,0)</f>
        <v>0</v>
      </c>
      <c r="BJ334" s="18" t="s">
        <v>18</v>
      </c>
      <c r="BK334" s="159">
        <f>ROUND(I334*H334,2)</f>
        <v>0</v>
      </c>
      <c r="BL334" s="18" t="s">
        <v>155</v>
      </c>
      <c r="BM334" s="158" t="s">
        <v>413</v>
      </c>
    </row>
    <row r="335" spans="1:65" s="2" customFormat="1" ht="29.25">
      <c r="A335" s="30"/>
      <c r="B335" s="31"/>
      <c r="C335" s="30"/>
      <c r="D335" s="160" t="s">
        <v>157</v>
      </c>
      <c r="E335" s="30"/>
      <c r="F335" s="161" t="s">
        <v>414</v>
      </c>
      <c r="G335" s="30"/>
      <c r="H335" s="30"/>
      <c r="I335" s="30"/>
      <c r="J335" s="30"/>
      <c r="K335" s="30"/>
      <c r="L335" s="31"/>
      <c r="M335" s="162"/>
      <c r="N335" s="163"/>
      <c r="O335" s="56"/>
      <c r="P335" s="56"/>
      <c r="Q335" s="56"/>
      <c r="R335" s="56"/>
      <c r="S335" s="56"/>
      <c r="T335" s="57"/>
      <c r="U335" s="30"/>
      <c r="V335" s="30"/>
      <c r="W335" s="30"/>
      <c r="X335" s="30"/>
      <c r="Y335" s="30"/>
      <c r="Z335" s="30"/>
      <c r="AA335" s="30"/>
      <c r="AB335" s="30"/>
      <c r="AC335" s="30"/>
      <c r="AD335" s="30"/>
      <c r="AE335" s="30"/>
      <c r="AT335" s="18" t="s">
        <v>157</v>
      </c>
      <c r="AU335" s="18" t="s">
        <v>81</v>
      </c>
    </row>
    <row r="336" spans="1:65" s="13" customFormat="1">
      <c r="B336" s="164"/>
      <c r="D336" s="160" t="s">
        <v>159</v>
      </c>
      <c r="E336" s="165" t="s">
        <v>1</v>
      </c>
      <c r="F336" s="166" t="s">
        <v>415</v>
      </c>
      <c r="H336" s="165" t="s">
        <v>1</v>
      </c>
      <c r="L336" s="164"/>
      <c r="M336" s="167"/>
      <c r="N336" s="168"/>
      <c r="O336" s="168"/>
      <c r="P336" s="168"/>
      <c r="Q336" s="168"/>
      <c r="R336" s="168"/>
      <c r="S336" s="168"/>
      <c r="T336" s="169"/>
      <c r="AT336" s="165" t="s">
        <v>159</v>
      </c>
      <c r="AU336" s="165" t="s">
        <v>81</v>
      </c>
      <c r="AV336" s="13" t="s">
        <v>18</v>
      </c>
      <c r="AW336" s="13" t="s">
        <v>30</v>
      </c>
      <c r="AX336" s="13" t="s">
        <v>73</v>
      </c>
      <c r="AY336" s="165" t="s">
        <v>148</v>
      </c>
    </row>
    <row r="337" spans="1:65" s="14" customFormat="1">
      <c r="B337" s="170"/>
      <c r="D337" s="160" t="s">
        <v>159</v>
      </c>
      <c r="E337" s="171" t="s">
        <v>1</v>
      </c>
      <c r="F337" s="172" t="s">
        <v>416</v>
      </c>
      <c r="H337" s="173">
        <v>14.407</v>
      </c>
      <c r="L337" s="170"/>
      <c r="M337" s="174"/>
      <c r="N337" s="175"/>
      <c r="O337" s="175"/>
      <c r="P337" s="175"/>
      <c r="Q337" s="175"/>
      <c r="R337" s="175"/>
      <c r="S337" s="175"/>
      <c r="T337" s="176"/>
      <c r="AT337" s="171" t="s">
        <v>159</v>
      </c>
      <c r="AU337" s="171" t="s">
        <v>81</v>
      </c>
      <c r="AV337" s="14" t="s">
        <v>81</v>
      </c>
      <c r="AW337" s="14" t="s">
        <v>30</v>
      </c>
      <c r="AX337" s="14" t="s">
        <v>73</v>
      </c>
      <c r="AY337" s="171" t="s">
        <v>148</v>
      </c>
    </row>
    <row r="338" spans="1:65" s="15" customFormat="1">
      <c r="B338" s="177"/>
      <c r="D338" s="160" t="s">
        <v>159</v>
      </c>
      <c r="E338" s="178" t="s">
        <v>1</v>
      </c>
      <c r="F338" s="179" t="s">
        <v>164</v>
      </c>
      <c r="H338" s="180">
        <v>14.407</v>
      </c>
      <c r="L338" s="177"/>
      <c r="M338" s="181"/>
      <c r="N338" s="182"/>
      <c r="O338" s="182"/>
      <c r="P338" s="182"/>
      <c r="Q338" s="182"/>
      <c r="R338" s="182"/>
      <c r="S338" s="182"/>
      <c r="T338" s="183"/>
      <c r="AT338" s="178" t="s">
        <v>159</v>
      </c>
      <c r="AU338" s="178" t="s">
        <v>81</v>
      </c>
      <c r="AV338" s="15" t="s">
        <v>155</v>
      </c>
      <c r="AW338" s="15" t="s">
        <v>30</v>
      </c>
      <c r="AX338" s="15" t="s">
        <v>18</v>
      </c>
      <c r="AY338" s="178" t="s">
        <v>148</v>
      </c>
    </row>
    <row r="339" spans="1:65" s="2" customFormat="1" ht="21.75" customHeight="1">
      <c r="A339" s="30"/>
      <c r="B339" s="147"/>
      <c r="C339" s="148" t="s">
        <v>417</v>
      </c>
      <c r="D339" s="148" t="s">
        <v>150</v>
      </c>
      <c r="E339" s="149" t="s">
        <v>418</v>
      </c>
      <c r="F339" s="150" t="s">
        <v>419</v>
      </c>
      <c r="G339" s="151" t="s">
        <v>167</v>
      </c>
      <c r="H339" s="152">
        <v>432.21</v>
      </c>
      <c r="I339" s="153">
        <v>0</v>
      </c>
      <c r="J339" s="153">
        <f>ROUND(I339*H339,2)</f>
        <v>0</v>
      </c>
      <c r="K339" s="150" t="s">
        <v>154</v>
      </c>
      <c r="L339" s="31"/>
      <c r="M339" s="154" t="s">
        <v>1</v>
      </c>
      <c r="N339" s="155" t="s">
        <v>38</v>
      </c>
      <c r="O339" s="156">
        <v>0</v>
      </c>
      <c r="P339" s="156">
        <f>O339*H339</f>
        <v>0</v>
      </c>
      <c r="Q339" s="156">
        <v>0</v>
      </c>
      <c r="R339" s="156">
        <f>Q339*H339</f>
        <v>0</v>
      </c>
      <c r="S339" s="156">
        <v>0</v>
      </c>
      <c r="T339" s="157">
        <f>S339*H339</f>
        <v>0</v>
      </c>
      <c r="U339" s="30"/>
      <c r="V339" s="30"/>
      <c r="W339" s="30"/>
      <c r="X339" s="30"/>
      <c r="Y339" s="30"/>
      <c r="Z339" s="30"/>
      <c r="AA339" s="30"/>
      <c r="AB339" s="30"/>
      <c r="AC339" s="30"/>
      <c r="AD339" s="30"/>
      <c r="AE339" s="30"/>
      <c r="AR339" s="158" t="s">
        <v>155</v>
      </c>
      <c r="AT339" s="158" t="s">
        <v>150</v>
      </c>
      <c r="AU339" s="158" t="s">
        <v>81</v>
      </c>
      <c r="AY339" s="18" t="s">
        <v>148</v>
      </c>
      <c r="BE339" s="159">
        <f>IF(N339="základní",J339,0)</f>
        <v>0</v>
      </c>
      <c r="BF339" s="159">
        <f>IF(N339="snížená",J339,0)</f>
        <v>0</v>
      </c>
      <c r="BG339" s="159">
        <f>IF(N339="zákl. přenesená",J339,0)</f>
        <v>0</v>
      </c>
      <c r="BH339" s="159">
        <f>IF(N339="sníž. přenesená",J339,0)</f>
        <v>0</v>
      </c>
      <c r="BI339" s="159">
        <f>IF(N339="nulová",J339,0)</f>
        <v>0</v>
      </c>
      <c r="BJ339" s="18" t="s">
        <v>18</v>
      </c>
      <c r="BK339" s="159">
        <f>ROUND(I339*H339,2)</f>
        <v>0</v>
      </c>
      <c r="BL339" s="18" t="s">
        <v>155</v>
      </c>
      <c r="BM339" s="158" t="s">
        <v>420</v>
      </c>
    </row>
    <row r="340" spans="1:65" s="2" customFormat="1" ht="29.25">
      <c r="A340" s="30"/>
      <c r="B340" s="31"/>
      <c r="C340" s="30"/>
      <c r="D340" s="160" t="s">
        <v>157</v>
      </c>
      <c r="E340" s="30"/>
      <c r="F340" s="161" t="s">
        <v>421</v>
      </c>
      <c r="G340" s="30"/>
      <c r="H340" s="30"/>
      <c r="I340" s="30"/>
      <c r="J340" s="30"/>
      <c r="K340" s="30"/>
      <c r="L340" s="31"/>
      <c r="M340" s="162"/>
      <c r="N340" s="163"/>
      <c r="O340" s="56"/>
      <c r="P340" s="56"/>
      <c r="Q340" s="56"/>
      <c r="R340" s="56"/>
      <c r="S340" s="56"/>
      <c r="T340" s="57"/>
      <c r="U340" s="30"/>
      <c r="V340" s="30"/>
      <c r="W340" s="30"/>
      <c r="X340" s="30"/>
      <c r="Y340" s="30"/>
      <c r="Z340" s="30"/>
      <c r="AA340" s="30"/>
      <c r="AB340" s="30"/>
      <c r="AC340" s="30"/>
      <c r="AD340" s="30"/>
      <c r="AE340" s="30"/>
      <c r="AT340" s="18" t="s">
        <v>157</v>
      </c>
      <c r="AU340" s="18" t="s">
        <v>81</v>
      </c>
    </row>
    <row r="341" spans="1:65" s="14" customFormat="1">
      <c r="B341" s="170"/>
      <c r="D341" s="160" t="s">
        <v>159</v>
      </c>
      <c r="E341" s="171" t="s">
        <v>1</v>
      </c>
      <c r="F341" s="172" t="s">
        <v>422</v>
      </c>
      <c r="H341" s="173">
        <v>432.21</v>
      </c>
      <c r="L341" s="170"/>
      <c r="M341" s="174"/>
      <c r="N341" s="175"/>
      <c r="O341" s="175"/>
      <c r="P341" s="175"/>
      <c r="Q341" s="175"/>
      <c r="R341" s="175"/>
      <c r="S341" s="175"/>
      <c r="T341" s="176"/>
      <c r="AT341" s="171" t="s">
        <v>159</v>
      </c>
      <c r="AU341" s="171" t="s">
        <v>81</v>
      </c>
      <c r="AV341" s="14" t="s">
        <v>81</v>
      </c>
      <c r="AW341" s="14" t="s">
        <v>30</v>
      </c>
      <c r="AX341" s="14" t="s">
        <v>18</v>
      </c>
      <c r="AY341" s="171" t="s">
        <v>148</v>
      </c>
    </row>
    <row r="342" spans="1:65" s="2" customFormat="1" ht="21.75" customHeight="1">
      <c r="A342" s="30"/>
      <c r="B342" s="147"/>
      <c r="C342" s="148" t="s">
        <v>423</v>
      </c>
      <c r="D342" s="148" t="s">
        <v>150</v>
      </c>
      <c r="E342" s="149" t="s">
        <v>424</v>
      </c>
      <c r="F342" s="150" t="s">
        <v>425</v>
      </c>
      <c r="G342" s="151" t="s">
        <v>167</v>
      </c>
      <c r="H342" s="152">
        <v>14.407</v>
      </c>
      <c r="I342" s="153">
        <v>0</v>
      </c>
      <c r="J342" s="153">
        <f>ROUND(I342*H342,2)</f>
        <v>0</v>
      </c>
      <c r="K342" s="150" t="s">
        <v>154</v>
      </c>
      <c r="L342" s="31"/>
      <c r="M342" s="154" t="s">
        <v>1</v>
      </c>
      <c r="N342" s="155" t="s">
        <v>38</v>
      </c>
      <c r="O342" s="156">
        <v>7.6999999999999999E-2</v>
      </c>
      <c r="P342" s="156">
        <f>O342*H342</f>
        <v>1.1093390000000001</v>
      </c>
      <c r="Q342" s="156">
        <v>0</v>
      </c>
      <c r="R342" s="156">
        <f>Q342*H342</f>
        <v>0</v>
      </c>
      <c r="S342" s="156">
        <v>0</v>
      </c>
      <c r="T342" s="157">
        <f>S342*H342</f>
        <v>0</v>
      </c>
      <c r="U342" s="30"/>
      <c r="V342" s="30"/>
      <c r="W342" s="30"/>
      <c r="X342" s="30"/>
      <c r="Y342" s="30"/>
      <c r="Z342" s="30"/>
      <c r="AA342" s="30"/>
      <c r="AB342" s="30"/>
      <c r="AC342" s="30"/>
      <c r="AD342" s="30"/>
      <c r="AE342" s="30"/>
      <c r="AR342" s="158" t="s">
        <v>155</v>
      </c>
      <c r="AT342" s="158" t="s">
        <v>150</v>
      </c>
      <c r="AU342" s="158" t="s">
        <v>81</v>
      </c>
      <c r="AY342" s="18" t="s">
        <v>148</v>
      </c>
      <c r="BE342" s="159">
        <f>IF(N342="základní",J342,0)</f>
        <v>0</v>
      </c>
      <c r="BF342" s="159">
        <f>IF(N342="snížená",J342,0)</f>
        <v>0</v>
      </c>
      <c r="BG342" s="159">
        <f>IF(N342="zákl. přenesená",J342,0)</f>
        <v>0</v>
      </c>
      <c r="BH342" s="159">
        <f>IF(N342="sníž. přenesená",J342,0)</f>
        <v>0</v>
      </c>
      <c r="BI342" s="159">
        <f>IF(N342="nulová",J342,0)</f>
        <v>0</v>
      </c>
      <c r="BJ342" s="18" t="s">
        <v>18</v>
      </c>
      <c r="BK342" s="159">
        <f>ROUND(I342*H342,2)</f>
        <v>0</v>
      </c>
      <c r="BL342" s="18" t="s">
        <v>155</v>
      </c>
      <c r="BM342" s="158" t="s">
        <v>426</v>
      </c>
    </row>
    <row r="343" spans="1:65" s="2" customFormat="1" ht="29.25">
      <c r="A343" s="30"/>
      <c r="B343" s="31"/>
      <c r="C343" s="30"/>
      <c r="D343" s="160" t="s">
        <v>157</v>
      </c>
      <c r="E343" s="30"/>
      <c r="F343" s="161" t="s">
        <v>427</v>
      </c>
      <c r="G343" s="30"/>
      <c r="H343" s="30"/>
      <c r="I343" s="30"/>
      <c r="J343" s="30"/>
      <c r="K343" s="30"/>
      <c r="L343" s="31"/>
      <c r="M343" s="162"/>
      <c r="N343" s="163"/>
      <c r="O343" s="56"/>
      <c r="P343" s="56"/>
      <c r="Q343" s="56"/>
      <c r="R343" s="56"/>
      <c r="S343" s="56"/>
      <c r="T343" s="57"/>
      <c r="U343" s="30"/>
      <c r="V343" s="30"/>
      <c r="W343" s="30"/>
      <c r="X343" s="30"/>
      <c r="Y343" s="30"/>
      <c r="Z343" s="30"/>
      <c r="AA343" s="30"/>
      <c r="AB343" s="30"/>
      <c r="AC343" s="30"/>
      <c r="AD343" s="30"/>
      <c r="AE343" s="30"/>
      <c r="AT343" s="18" t="s">
        <v>157</v>
      </c>
      <c r="AU343" s="18" t="s">
        <v>81</v>
      </c>
    </row>
    <row r="344" spans="1:65" s="2" customFormat="1" ht="21.75" customHeight="1">
      <c r="A344" s="30"/>
      <c r="B344" s="147"/>
      <c r="C344" s="148" t="s">
        <v>428</v>
      </c>
      <c r="D344" s="148" t="s">
        <v>150</v>
      </c>
      <c r="E344" s="149" t="s">
        <v>429</v>
      </c>
      <c r="F344" s="150" t="s">
        <v>430</v>
      </c>
      <c r="G344" s="151" t="s">
        <v>174</v>
      </c>
      <c r="H344" s="152">
        <v>20</v>
      </c>
      <c r="I344" s="153">
        <v>0</v>
      </c>
      <c r="J344" s="153">
        <f>ROUND(I344*H344,2)</f>
        <v>0</v>
      </c>
      <c r="K344" s="150" t="s">
        <v>154</v>
      </c>
      <c r="L344" s="31"/>
      <c r="M344" s="154" t="s">
        <v>1</v>
      </c>
      <c r="N344" s="155" t="s">
        <v>38</v>
      </c>
      <c r="O344" s="156">
        <v>0.67</v>
      </c>
      <c r="P344" s="156">
        <f>O344*H344</f>
        <v>13.4</v>
      </c>
      <c r="Q344" s="156">
        <v>0</v>
      </c>
      <c r="R344" s="156">
        <f>Q344*H344</f>
        <v>0</v>
      </c>
      <c r="S344" s="156">
        <v>5.0000000000000001E-4</v>
      </c>
      <c r="T344" s="157">
        <f>S344*H344</f>
        <v>0.01</v>
      </c>
      <c r="U344" s="30"/>
      <c r="V344" s="30"/>
      <c r="W344" s="30"/>
      <c r="X344" s="30"/>
      <c r="Y344" s="30"/>
      <c r="Z344" s="30"/>
      <c r="AA344" s="30"/>
      <c r="AB344" s="30"/>
      <c r="AC344" s="30"/>
      <c r="AD344" s="30"/>
      <c r="AE344" s="30"/>
      <c r="AR344" s="158" t="s">
        <v>155</v>
      </c>
      <c r="AT344" s="158" t="s">
        <v>150</v>
      </c>
      <c r="AU344" s="158" t="s">
        <v>81</v>
      </c>
      <c r="AY344" s="18" t="s">
        <v>148</v>
      </c>
      <c r="BE344" s="159">
        <f>IF(N344="základní",J344,0)</f>
        <v>0</v>
      </c>
      <c r="BF344" s="159">
        <f>IF(N344="snížená",J344,0)</f>
        <v>0</v>
      </c>
      <c r="BG344" s="159">
        <f>IF(N344="zákl. přenesená",J344,0)</f>
        <v>0</v>
      </c>
      <c r="BH344" s="159">
        <f>IF(N344="sníž. přenesená",J344,0)</f>
        <v>0</v>
      </c>
      <c r="BI344" s="159">
        <f>IF(N344="nulová",J344,0)</f>
        <v>0</v>
      </c>
      <c r="BJ344" s="18" t="s">
        <v>18</v>
      </c>
      <c r="BK344" s="159">
        <f>ROUND(I344*H344,2)</f>
        <v>0</v>
      </c>
      <c r="BL344" s="18" t="s">
        <v>155</v>
      </c>
      <c r="BM344" s="158" t="s">
        <v>431</v>
      </c>
    </row>
    <row r="345" spans="1:65" s="2" customFormat="1">
      <c r="A345" s="30"/>
      <c r="B345" s="31"/>
      <c r="C345" s="30"/>
      <c r="D345" s="160" t="s">
        <v>157</v>
      </c>
      <c r="E345" s="30"/>
      <c r="F345" s="161" t="s">
        <v>432</v>
      </c>
      <c r="G345" s="30"/>
      <c r="H345" s="30"/>
      <c r="I345" s="30"/>
      <c r="J345" s="30"/>
      <c r="K345" s="30"/>
      <c r="L345" s="31"/>
      <c r="M345" s="162"/>
      <c r="N345" s="163"/>
      <c r="O345" s="56"/>
      <c r="P345" s="56"/>
      <c r="Q345" s="56"/>
      <c r="R345" s="56"/>
      <c r="S345" s="56"/>
      <c r="T345" s="57"/>
      <c r="U345" s="30"/>
      <c r="V345" s="30"/>
      <c r="W345" s="30"/>
      <c r="X345" s="30"/>
      <c r="Y345" s="30"/>
      <c r="Z345" s="30"/>
      <c r="AA345" s="30"/>
      <c r="AB345" s="30"/>
      <c r="AC345" s="30"/>
      <c r="AD345" s="30"/>
      <c r="AE345" s="30"/>
      <c r="AT345" s="18" t="s">
        <v>157</v>
      </c>
      <c r="AU345" s="18" t="s">
        <v>81</v>
      </c>
    </row>
    <row r="346" spans="1:65" s="13" customFormat="1">
      <c r="B346" s="164"/>
      <c r="D346" s="160" t="s">
        <v>159</v>
      </c>
      <c r="E346" s="165" t="s">
        <v>1</v>
      </c>
      <c r="F346" s="166" t="s">
        <v>433</v>
      </c>
      <c r="H346" s="165" t="s">
        <v>1</v>
      </c>
      <c r="L346" s="164"/>
      <c r="M346" s="167"/>
      <c r="N346" s="168"/>
      <c r="O346" s="168"/>
      <c r="P346" s="168"/>
      <c r="Q346" s="168"/>
      <c r="R346" s="168"/>
      <c r="S346" s="168"/>
      <c r="T346" s="169"/>
      <c r="AT346" s="165" t="s">
        <v>159</v>
      </c>
      <c r="AU346" s="165" t="s">
        <v>81</v>
      </c>
      <c r="AV346" s="13" t="s">
        <v>18</v>
      </c>
      <c r="AW346" s="13" t="s">
        <v>30</v>
      </c>
      <c r="AX346" s="13" t="s">
        <v>73</v>
      </c>
      <c r="AY346" s="165" t="s">
        <v>148</v>
      </c>
    </row>
    <row r="347" spans="1:65" s="14" customFormat="1">
      <c r="B347" s="170"/>
      <c r="D347" s="160" t="s">
        <v>159</v>
      </c>
      <c r="E347" s="171" t="s">
        <v>1</v>
      </c>
      <c r="F347" s="172" t="s">
        <v>283</v>
      </c>
      <c r="H347" s="173">
        <v>20</v>
      </c>
      <c r="L347" s="170"/>
      <c r="M347" s="174"/>
      <c r="N347" s="175"/>
      <c r="O347" s="175"/>
      <c r="P347" s="175"/>
      <c r="Q347" s="175"/>
      <c r="R347" s="175"/>
      <c r="S347" s="175"/>
      <c r="T347" s="176"/>
      <c r="AT347" s="171" t="s">
        <v>159</v>
      </c>
      <c r="AU347" s="171" t="s">
        <v>81</v>
      </c>
      <c r="AV347" s="14" t="s">
        <v>81</v>
      </c>
      <c r="AW347" s="14" t="s">
        <v>30</v>
      </c>
      <c r="AX347" s="14" t="s">
        <v>18</v>
      </c>
      <c r="AY347" s="171" t="s">
        <v>148</v>
      </c>
    </row>
    <row r="348" spans="1:65" s="2" customFormat="1" ht="16.5" customHeight="1">
      <c r="A348" s="30"/>
      <c r="B348" s="147"/>
      <c r="C348" s="148" t="s">
        <v>434</v>
      </c>
      <c r="D348" s="148" t="s">
        <v>150</v>
      </c>
      <c r="E348" s="149" t="s">
        <v>435</v>
      </c>
      <c r="F348" s="150" t="s">
        <v>436</v>
      </c>
      <c r="G348" s="151" t="s">
        <v>167</v>
      </c>
      <c r="H348" s="152">
        <v>0.64800000000000002</v>
      </c>
      <c r="I348" s="153">
        <v>0</v>
      </c>
      <c r="J348" s="153">
        <f>ROUND(I348*H348,2)</f>
        <v>0</v>
      </c>
      <c r="K348" s="150" t="s">
        <v>154</v>
      </c>
      <c r="L348" s="31"/>
      <c r="M348" s="154" t="s">
        <v>1</v>
      </c>
      <c r="N348" s="155" t="s">
        <v>38</v>
      </c>
      <c r="O348" s="156">
        <v>16.373999999999999</v>
      </c>
      <c r="P348" s="156">
        <f>O348*H348</f>
        <v>10.610351999999999</v>
      </c>
      <c r="Q348" s="156">
        <v>0.121711072</v>
      </c>
      <c r="R348" s="156">
        <f>Q348*H348</f>
        <v>7.8868774656000007E-2</v>
      </c>
      <c r="S348" s="156">
        <v>2.4</v>
      </c>
      <c r="T348" s="157">
        <f>S348*H348</f>
        <v>1.5551999999999999</v>
      </c>
      <c r="U348" s="30"/>
      <c r="V348" s="30"/>
      <c r="W348" s="30"/>
      <c r="X348" s="30"/>
      <c r="Y348" s="30"/>
      <c r="Z348" s="30"/>
      <c r="AA348" s="30"/>
      <c r="AB348" s="30"/>
      <c r="AC348" s="30"/>
      <c r="AD348" s="30"/>
      <c r="AE348" s="30"/>
      <c r="AR348" s="158" t="s">
        <v>155</v>
      </c>
      <c r="AT348" s="158" t="s">
        <v>150</v>
      </c>
      <c r="AU348" s="158" t="s">
        <v>81</v>
      </c>
      <c r="AY348" s="18" t="s">
        <v>148</v>
      </c>
      <c r="BE348" s="159">
        <f>IF(N348="základní",J348,0)</f>
        <v>0</v>
      </c>
      <c r="BF348" s="159">
        <f>IF(N348="snížená",J348,0)</f>
        <v>0</v>
      </c>
      <c r="BG348" s="159">
        <f>IF(N348="zákl. přenesená",J348,0)</f>
        <v>0</v>
      </c>
      <c r="BH348" s="159">
        <f>IF(N348="sníž. přenesená",J348,0)</f>
        <v>0</v>
      </c>
      <c r="BI348" s="159">
        <f>IF(N348="nulová",J348,0)</f>
        <v>0</v>
      </c>
      <c r="BJ348" s="18" t="s">
        <v>18</v>
      </c>
      <c r="BK348" s="159">
        <f>ROUND(I348*H348,2)</f>
        <v>0</v>
      </c>
      <c r="BL348" s="18" t="s">
        <v>155</v>
      </c>
      <c r="BM348" s="158" t="s">
        <v>437</v>
      </c>
    </row>
    <row r="349" spans="1:65" s="2" customFormat="1" ht="19.5">
      <c r="A349" s="30"/>
      <c r="B349" s="31"/>
      <c r="C349" s="30"/>
      <c r="D349" s="160" t="s">
        <v>157</v>
      </c>
      <c r="E349" s="30"/>
      <c r="F349" s="161" t="s">
        <v>438</v>
      </c>
      <c r="G349" s="30"/>
      <c r="H349" s="30"/>
      <c r="I349" s="30"/>
      <c r="J349" s="30"/>
      <c r="K349" s="30"/>
      <c r="L349" s="31"/>
      <c r="M349" s="162"/>
      <c r="N349" s="163"/>
      <c r="O349" s="56"/>
      <c r="P349" s="56"/>
      <c r="Q349" s="56"/>
      <c r="R349" s="56"/>
      <c r="S349" s="56"/>
      <c r="T349" s="57"/>
      <c r="U349" s="30"/>
      <c r="V349" s="30"/>
      <c r="W349" s="30"/>
      <c r="X349" s="30"/>
      <c r="Y349" s="30"/>
      <c r="Z349" s="30"/>
      <c r="AA349" s="30"/>
      <c r="AB349" s="30"/>
      <c r="AC349" s="30"/>
      <c r="AD349" s="30"/>
      <c r="AE349" s="30"/>
      <c r="AT349" s="18" t="s">
        <v>157</v>
      </c>
      <c r="AU349" s="18" t="s">
        <v>81</v>
      </c>
    </row>
    <row r="350" spans="1:65" s="13" customFormat="1">
      <c r="B350" s="164"/>
      <c r="D350" s="160" t="s">
        <v>159</v>
      </c>
      <c r="E350" s="165" t="s">
        <v>1</v>
      </c>
      <c r="F350" s="166" t="s">
        <v>439</v>
      </c>
      <c r="H350" s="165" t="s">
        <v>1</v>
      </c>
      <c r="L350" s="164"/>
      <c r="M350" s="167"/>
      <c r="N350" s="168"/>
      <c r="O350" s="168"/>
      <c r="P350" s="168"/>
      <c r="Q350" s="168"/>
      <c r="R350" s="168"/>
      <c r="S350" s="168"/>
      <c r="T350" s="169"/>
      <c r="AT350" s="165" t="s">
        <v>159</v>
      </c>
      <c r="AU350" s="165" t="s">
        <v>81</v>
      </c>
      <c r="AV350" s="13" t="s">
        <v>18</v>
      </c>
      <c r="AW350" s="13" t="s">
        <v>30</v>
      </c>
      <c r="AX350" s="13" t="s">
        <v>73</v>
      </c>
      <c r="AY350" s="165" t="s">
        <v>148</v>
      </c>
    </row>
    <row r="351" spans="1:65" s="14" customFormat="1">
      <c r="B351" s="170"/>
      <c r="D351" s="160" t="s">
        <v>159</v>
      </c>
      <c r="E351" s="171" t="s">
        <v>1</v>
      </c>
      <c r="F351" s="172" t="s">
        <v>440</v>
      </c>
      <c r="H351" s="173">
        <v>0.64800000000000002</v>
      </c>
      <c r="L351" s="170"/>
      <c r="M351" s="174"/>
      <c r="N351" s="175"/>
      <c r="O351" s="175"/>
      <c r="P351" s="175"/>
      <c r="Q351" s="175"/>
      <c r="R351" s="175"/>
      <c r="S351" s="175"/>
      <c r="T351" s="176"/>
      <c r="AT351" s="171" t="s">
        <v>159</v>
      </c>
      <c r="AU351" s="171" t="s">
        <v>81</v>
      </c>
      <c r="AV351" s="14" t="s">
        <v>81</v>
      </c>
      <c r="AW351" s="14" t="s">
        <v>30</v>
      </c>
      <c r="AX351" s="14" t="s">
        <v>73</v>
      </c>
      <c r="AY351" s="171" t="s">
        <v>148</v>
      </c>
    </row>
    <row r="352" spans="1:65" s="15" customFormat="1">
      <c r="B352" s="177"/>
      <c r="D352" s="160" t="s">
        <v>159</v>
      </c>
      <c r="E352" s="178" t="s">
        <v>1</v>
      </c>
      <c r="F352" s="179" t="s">
        <v>164</v>
      </c>
      <c r="H352" s="180">
        <v>0.64800000000000002</v>
      </c>
      <c r="L352" s="177"/>
      <c r="M352" s="181"/>
      <c r="N352" s="182"/>
      <c r="O352" s="182"/>
      <c r="P352" s="182"/>
      <c r="Q352" s="182"/>
      <c r="R352" s="182"/>
      <c r="S352" s="182"/>
      <c r="T352" s="183"/>
      <c r="AT352" s="178" t="s">
        <v>159</v>
      </c>
      <c r="AU352" s="178" t="s">
        <v>81</v>
      </c>
      <c r="AV352" s="15" t="s">
        <v>155</v>
      </c>
      <c r="AW352" s="15" t="s">
        <v>30</v>
      </c>
      <c r="AX352" s="15" t="s">
        <v>18</v>
      </c>
      <c r="AY352" s="178" t="s">
        <v>148</v>
      </c>
    </row>
    <row r="353" spans="1:65" s="2" customFormat="1" ht="21.75" customHeight="1">
      <c r="A353" s="30"/>
      <c r="B353" s="147"/>
      <c r="C353" s="148" t="s">
        <v>441</v>
      </c>
      <c r="D353" s="148" t="s">
        <v>150</v>
      </c>
      <c r="E353" s="149" t="s">
        <v>442</v>
      </c>
      <c r="F353" s="150" t="s">
        <v>443</v>
      </c>
      <c r="G353" s="151" t="s">
        <v>153</v>
      </c>
      <c r="H353" s="152">
        <v>96.233999999999995</v>
      </c>
      <c r="I353" s="153">
        <v>0</v>
      </c>
      <c r="J353" s="153">
        <f>ROUND(I353*H353,2)</f>
        <v>0</v>
      </c>
      <c r="K353" s="150" t="s">
        <v>154</v>
      </c>
      <c r="L353" s="31"/>
      <c r="M353" s="154" t="s">
        <v>1</v>
      </c>
      <c r="N353" s="155" t="s">
        <v>38</v>
      </c>
      <c r="O353" s="156">
        <v>0.27300000000000002</v>
      </c>
      <c r="P353" s="156">
        <f>O353*H353</f>
        <v>26.271882000000002</v>
      </c>
      <c r="Q353" s="156">
        <v>0</v>
      </c>
      <c r="R353" s="156">
        <f>Q353*H353</f>
        <v>0</v>
      </c>
      <c r="S353" s="156">
        <v>0</v>
      </c>
      <c r="T353" s="157">
        <f>S353*H353</f>
        <v>0</v>
      </c>
      <c r="U353" s="30"/>
      <c r="V353" s="30"/>
      <c r="W353" s="30"/>
      <c r="X353" s="30"/>
      <c r="Y353" s="30"/>
      <c r="Z353" s="30"/>
      <c r="AA353" s="30"/>
      <c r="AB353" s="30"/>
      <c r="AC353" s="30"/>
      <c r="AD353" s="30"/>
      <c r="AE353" s="30"/>
      <c r="AR353" s="158" t="s">
        <v>155</v>
      </c>
      <c r="AT353" s="158" t="s">
        <v>150</v>
      </c>
      <c r="AU353" s="158" t="s">
        <v>81</v>
      </c>
      <c r="AY353" s="18" t="s">
        <v>148</v>
      </c>
      <c r="BE353" s="159">
        <f>IF(N353="základní",J353,0)</f>
        <v>0</v>
      </c>
      <c r="BF353" s="159">
        <f>IF(N353="snížená",J353,0)</f>
        <v>0</v>
      </c>
      <c r="BG353" s="159">
        <f>IF(N353="zákl. přenesená",J353,0)</f>
        <v>0</v>
      </c>
      <c r="BH353" s="159">
        <f>IF(N353="sníž. přenesená",J353,0)</f>
        <v>0</v>
      </c>
      <c r="BI353" s="159">
        <f>IF(N353="nulová",J353,0)</f>
        <v>0</v>
      </c>
      <c r="BJ353" s="18" t="s">
        <v>18</v>
      </c>
      <c r="BK353" s="159">
        <f>ROUND(I353*H353,2)</f>
        <v>0</v>
      </c>
      <c r="BL353" s="18" t="s">
        <v>155</v>
      </c>
      <c r="BM353" s="158" t="s">
        <v>444</v>
      </c>
    </row>
    <row r="354" spans="1:65" s="2" customFormat="1">
      <c r="A354" s="30"/>
      <c r="B354" s="31"/>
      <c r="C354" s="30"/>
      <c r="D354" s="160" t="s">
        <v>157</v>
      </c>
      <c r="E354" s="30"/>
      <c r="F354" s="161" t="s">
        <v>443</v>
      </c>
      <c r="G354" s="30"/>
      <c r="H354" s="30"/>
      <c r="I354" s="30"/>
      <c r="J354" s="30"/>
      <c r="K354" s="30"/>
      <c r="L354" s="31"/>
      <c r="M354" s="162"/>
      <c r="N354" s="163"/>
      <c r="O354" s="56"/>
      <c r="P354" s="56"/>
      <c r="Q354" s="56"/>
      <c r="R354" s="56"/>
      <c r="S354" s="56"/>
      <c r="T354" s="57"/>
      <c r="U354" s="30"/>
      <c r="V354" s="30"/>
      <c r="W354" s="30"/>
      <c r="X354" s="30"/>
      <c r="Y354" s="30"/>
      <c r="Z354" s="30"/>
      <c r="AA354" s="30"/>
      <c r="AB354" s="30"/>
      <c r="AC354" s="30"/>
      <c r="AD354" s="30"/>
      <c r="AE354" s="30"/>
      <c r="AT354" s="18" t="s">
        <v>157</v>
      </c>
      <c r="AU354" s="18" t="s">
        <v>81</v>
      </c>
    </row>
    <row r="355" spans="1:65" s="13" customFormat="1">
      <c r="B355" s="164"/>
      <c r="D355" s="160" t="s">
        <v>159</v>
      </c>
      <c r="E355" s="165" t="s">
        <v>1</v>
      </c>
      <c r="F355" s="166" t="s">
        <v>445</v>
      </c>
      <c r="H355" s="165" t="s">
        <v>1</v>
      </c>
      <c r="L355" s="164"/>
      <c r="M355" s="167"/>
      <c r="N355" s="168"/>
      <c r="O355" s="168"/>
      <c r="P355" s="168"/>
      <c r="Q355" s="168"/>
      <c r="R355" s="168"/>
      <c r="S355" s="168"/>
      <c r="T355" s="169"/>
      <c r="AT355" s="165" t="s">
        <v>159</v>
      </c>
      <c r="AU355" s="165" t="s">
        <v>81</v>
      </c>
      <c r="AV355" s="13" t="s">
        <v>18</v>
      </c>
      <c r="AW355" s="13" t="s">
        <v>30</v>
      </c>
      <c r="AX355" s="13" t="s">
        <v>73</v>
      </c>
      <c r="AY355" s="165" t="s">
        <v>148</v>
      </c>
    </row>
    <row r="356" spans="1:65" s="14" customFormat="1">
      <c r="B356" s="170"/>
      <c r="D356" s="160" t="s">
        <v>159</v>
      </c>
      <c r="E356" s="171" t="s">
        <v>1</v>
      </c>
      <c r="F356" s="172" t="s">
        <v>446</v>
      </c>
      <c r="H356" s="173">
        <v>22.448</v>
      </c>
      <c r="L356" s="170"/>
      <c r="M356" s="174"/>
      <c r="N356" s="175"/>
      <c r="O356" s="175"/>
      <c r="P356" s="175"/>
      <c r="Q356" s="175"/>
      <c r="R356" s="175"/>
      <c r="S356" s="175"/>
      <c r="T356" s="176"/>
      <c r="AT356" s="171" t="s">
        <v>159</v>
      </c>
      <c r="AU356" s="171" t="s">
        <v>81</v>
      </c>
      <c r="AV356" s="14" t="s">
        <v>81</v>
      </c>
      <c r="AW356" s="14" t="s">
        <v>30</v>
      </c>
      <c r="AX356" s="14" t="s">
        <v>73</v>
      </c>
      <c r="AY356" s="171" t="s">
        <v>148</v>
      </c>
    </row>
    <row r="357" spans="1:65" s="13" customFormat="1">
      <c r="B357" s="164"/>
      <c r="D357" s="160" t="s">
        <v>159</v>
      </c>
      <c r="E357" s="165" t="s">
        <v>1</v>
      </c>
      <c r="F357" s="166" t="s">
        <v>447</v>
      </c>
      <c r="H357" s="165" t="s">
        <v>1</v>
      </c>
      <c r="L357" s="164"/>
      <c r="M357" s="167"/>
      <c r="N357" s="168"/>
      <c r="O357" s="168"/>
      <c r="P357" s="168"/>
      <c r="Q357" s="168"/>
      <c r="R357" s="168"/>
      <c r="S357" s="168"/>
      <c r="T357" s="169"/>
      <c r="AT357" s="165" t="s">
        <v>159</v>
      </c>
      <c r="AU357" s="165" t="s">
        <v>81</v>
      </c>
      <c r="AV357" s="13" t="s">
        <v>18</v>
      </c>
      <c r="AW357" s="13" t="s">
        <v>30</v>
      </c>
      <c r="AX357" s="13" t="s">
        <v>73</v>
      </c>
      <c r="AY357" s="165" t="s">
        <v>148</v>
      </c>
    </row>
    <row r="358" spans="1:65" s="14" customFormat="1">
      <c r="B358" s="170"/>
      <c r="D358" s="160" t="s">
        <v>159</v>
      </c>
      <c r="E358" s="171" t="s">
        <v>1</v>
      </c>
      <c r="F358" s="172" t="s">
        <v>448</v>
      </c>
      <c r="H358" s="173">
        <v>17.399999999999999</v>
      </c>
      <c r="L358" s="170"/>
      <c r="M358" s="174"/>
      <c r="N358" s="175"/>
      <c r="O358" s="175"/>
      <c r="P358" s="175"/>
      <c r="Q358" s="175"/>
      <c r="R358" s="175"/>
      <c r="S358" s="175"/>
      <c r="T358" s="176"/>
      <c r="AT358" s="171" t="s">
        <v>159</v>
      </c>
      <c r="AU358" s="171" t="s">
        <v>81</v>
      </c>
      <c r="AV358" s="14" t="s">
        <v>81</v>
      </c>
      <c r="AW358" s="14" t="s">
        <v>30</v>
      </c>
      <c r="AX358" s="14" t="s">
        <v>73</v>
      </c>
      <c r="AY358" s="171" t="s">
        <v>148</v>
      </c>
    </row>
    <row r="359" spans="1:65" s="13" customFormat="1">
      <c r="B359" s="164"/>
      <c r="D359" s="160" t="s">
        <v>159</v>
      </c>
      <c r="E359" s="165" t="s">
        <v>1</v>
      </c>
      <c r="F359" s="166" t="s">
        <v>449</v>
      </c>
      <c r="H359" s="165" t="s">
        <v>1</v>
      </c>
      <c r="L359" s="164"/>
      <c r="M359" s="167"/>
      <c r="N359" s="168"/>
      <c r="O359" s="168"/>
      <c r="P359" s="168"/>
      <c r="Q359" s="168"/>
      <c r="R359" s="168"/>
      <c r="S359" s="168"/>
      <c r="T359" s="169"/>
      <c r="AT359" s="165" t="s">
        <v>159</v>
      </c>
      <c r="AU359" s="165" t="s">
        <v>81</v>
      </c>
      <c r="AV359" s="13" t="s">
        <v>18</v>
      </c>
      <c r="AW359" s="13" t="s">
        <v>30</v>
      </c>
      <c r="AX359" s="13" t="s">
        <v>73</v>
      </c>
      <c r="AY359" s="165" t="s">
        <v>148</v>
      </c>
    </row>
    <row r="360" spans="1:65" s="14" customFormat="1">
      <c r="B360" s="170"/>
      <c r="D360" s="160" t="s">
        <v>159</v>
      </c>
      <c r="E360" s="171" t="s">
        <v>1</v>
      </c>
      <c r="F360" s="172" t="s">
        <v>398</v>
      </c>
      <c r="H360" s="173">
        <v>16.399999999999999</v>
      </c>
      <c r="L360" s="170"/>
      <c r="M360" s="174"/>
      <c r="N360" s="175"/>
      <c r="O360" s="175"/>
      <c r="P360" s="175"/>
      <c r="Q360" s="175"/>
      <c r="R360" s="175"/>
      <c r="S360" s="175"/>
      <c r="T360" s="176"/>
      <c r="AT360" s="171" t="s">
        <v>159</v>
      </c>
      <c r="AU360" s="171" t="s">
        <v>81</v>
      </c>
      <c r="AV360" s="14" t="s">
        <v>81</v>
      </c>
      <c r="AW360" s="14" t="s">
        <v>30</v>
      </c>
      <c r="AX360" s="14" t="s">
        <v>73</v>
      </c>
      <c r="AY360" s="171" t="s">
        <v>148</v>
      </c>
    </row>
    <row r="361" spans="1:65" s="13" customFormat="1">
      <c r="B361" s="164"/>
      <c r="D361" s="160" t="s">
        <v>159</v>
      </c>
      <c r="E361" s="165" t="s">
        <v>1</v>
      </c>
      <c r="F361" s="166" t="s">
        <v>450</v>
      </c>
      <c r="H361" s="165" t="s">
        <v>1</v>
      </c>
      <c r="L361" s="164"/>
      <c r="M361" s="167"/>
      <c r="N361" s="168"/>
      <c r="O361" s="168"/>
      <c r="P361" s="168"/>
      <c r="Q361" s="168"/>
      <c r="R361" s="168"/>
      <c r="S361" s="168"/>
      <c r="T361" s="169"/>
      <c r="AT361" s="165" t="s">
        <v>159</v>
      </c>
      <c r="AU361" s="165" t="s">
        <v>81</v>
      </c>
      <c r="AV361" s="13" t="s">
        <v>18</v>
      </c>
      <c r="AW361" s="13" t="s">
        <v>30</v>
      </c>
      <c r="AX361" s="13" t="s">
        <v>73</v>
      </c>
      <c r="AY361" s="165" t="s">
        <v>148</v>
      </c>
    </row>
    <row r="362" spans="1:65" s="14" customFormat="1">
      <c r="B362" s="170"/>
      <c r="D362" s="160" t="s">
        <v>159</v>
      </c>
      <c r="E362" s="171" t="s">
        <v>1</v>
      </c>
      <c r="F362" s="172" t="s">
        <v>451</v>
      </c>
      <c r="H362" s="173">
        <v>30.16</v>
      </c>
      <c r="L362" s="170"/>
      <c r="M362" s="174"/>
      <c r="N362" s="175"/>
      <c r="O362" s="175"/>
      <c r="P362" s="175"/>
      <c r="Q362" s="175"/>
      <c r="R362" s="175"/>
      <c r="S362" s="175"/>
      <c r="T362" s="176"/>
      <c r="AT362" s="171" t="s">
        <v>159</v>
      </c>
      <c r="AU362" s="171" t="s">
        <v>81</v>
      </c>
      <c r="AV362" s="14" t="s">
        <v>81</v>
      </c>
      <c r="AW362" s="14" t="s">
        <v>30</v>
      </c>
      <c r="AX362" s="14" t="s">
        <v>73</v>
      </c>
      <c r="AY362" s="171" t="s">
        <v>148</v>
      </c>
    </row>
    <row r="363" spans="1:65" s="13" customFormat="1">
      <c r="B363" s="164"/>
      <c r="D363" s="160" t="s">
        <v>159</v>
      </c>
      <c r="E363" s="165" t="s">
        <v>1</v>
      </c>
      <c r="F363" s="166" t="s">
        <v>394</v>
      </c>
      <c r="H363" s="165" t="s">
        <v>1</v>
      </c>
      <c r="L363" s="164"/>
      <c r="M363" s="167"/>
      <c r="N363" s="168"/>
      <c r="O363" s="168"/>
      <c r="P363" s="168"/>
      <c r="Q363" s="168"/>
      <c r="R363" s="168"/>
      <c r="S363" s="168"/>
      <c r="T363" s="169"/>
      <c r="AT363" s="165" t="s">
        <v>159</v>
      </c>
      <c r="AU363" s="165" t="s">
        <v>81</v>
      </c>
      <c r="AV363" s="13" t="s">
        <v>18</v>
      </c>
      <c r="AW363" s="13" t="s">
        <v>30</v>
      </c>
      <c r="AX363" s="13" t="s">
        <v>73</v>
      </c>
      <c r="AY363" s="165" t="s">
        <v>148</v>
      </c>
    </row>
    <row r="364" spans="1:65" s="13" customFormat="1">
      <c r="B364" s="164"/>
      <c r="D364" s="160" t="s">
        <v>159</v>
      </c>
      <c r="E364" s="165" t="s">
        <v>1</v>
      </c>
      <c r="F364" s="166" t="s">
        <v>452</v>
      </c>
      <c r="H364" s="165" t="s">
        <v>1</v>
      </c>
      <c r="L364" s="164"/>
      <c r="M364" s="167"/>
      <c r="N364" s="168"/>
      <c r="O364" s="168"/>
      <c r="P364" s="168"/>
      <c r="Q364" s="168"/>
      <c r="R364" s="168"/>
      <c r="S364" s="168"/>
      <c r="T364" s="169"/>
      <c r="AT364" s="165" t="s">
        <v>159</v>
      </c>
      <c r="AU364" s="165" t="s">
        <v>81</v>
      </c>
      <c r="AV364" s="13" t="s">
        <v>18</v>
      </c>
      <c r="AW364" s="13" t="s">
        <v>30</v>
      </c>
      <c r="AX364" s="13" t="s">
        <v>73</v>
      </c>
      <c r="AY364" s="165" t="s">
        <v>148</v>
      </c>
    </row>
    <row r="365" spans="1:65" s="14" customFormat="1">
      <c r="B365" s="170"/>
      <c r="D365" s="160" t="s">
        <v>159</v>
      </c>
      <c r="E365" s="171" t="s">
        <v>1</v>
      </c>
      <c r="F365" s="172" t="s">
        <v>453</v>
      </c>
      <c r="H365" s="173">
        <v>2.8</v>
      </c>
      <c r="L365" s="170"/>
      <c r="M365" s="174"/>
      <c r="N365" s="175"/>
      <c r="O365" s="175"/>
      <c r="P365" s="175"/>
      <c r="Q365" s="175"/>
      <c r="R365" s="175"/>
      <c r="S365" s="175"/>
      <c r="T365" s="176"/>
      <c r="AT365" s="171" t="s">
        <v>159</v>
      </c>
      <c r="AU365" s="171" t="s">
        <v>81</v>
      </c>
      <c r="AV365" s="14" t="s">
        <v>81</v>
      </c>
      <c r="AW365" s="14" t="s">
        <v>30</v>
      </c>
      <c r="AX365" s="14" t="s">
        <v>73</v>
      </c>
      <c r="AY365" s="171" t="s">
        <v>148</v>
      </c>
    </row>
    <row r="366" spans="1:65" s="13" customFormat="1">
      <c r="B366" s="164"/>
      <c r="D366" s="160" t="s">
        <v>159</v>
      </c>
      <c r="E366" s="165" t="s">
        <v>1</v>
      </c>
      <c r="F366" s="166" t="s">
        <v>454</v>
      </c>
      <c r="H366" s="165" t="s">
        <v>1</v>
      </c>
      <c r="L366" s="164"/>
      <c r="M366" s="167"/>
      <c r="N366" s="168"/>
      <c r="O366" s="168"/>
      <c r="P366" s="168"/>
      <c r="Q366" s="168"/>
      <c r="R366" s="168"/>
      <c r="S366" s="168"/>
      <c r="T366" s="169"/>
      <c r="AT366" s="165" t="s">
        <v>159</v>
      </c>
      <c r="AU366" s="165" t="s">
        <v>81</v>
      </c>
      <c r="AV366" s="13" t="s">
        <v>18</v>
      </c>
      <c r="AW366" s="13" t="s">
        <v>30</v>
      </c>
      <c r="AX366" s="13" t="s">
        <v>73</v>
      </c>
      <c r="AY366" s="165" t="s">
        <v>148</v>
      </c>
    </row>
    <row r="367" spans="1:65" s="13" customFormat="1">
      <c r="B367" s="164"/>
      <c r="D367" s="160" t="s">
        <v>159</v>
      </c>
      <c r="E367" s="165" t="s">
        <v>1</v>
      </c>
      <c r="F367" s="166" t="s">
        <v>455</v>
      </c>
      <c r="H367" s="165" t="s">
        <v>1</v>
      </c>
      <c r="L367" s="164"/>
      <c r="M367" s="167"/>
      <c r="N367" s="168"/>
      <c r="O367" s="168"/>
      <c r="P367" s="168"/>
      <c r="Q367" s="168"/>
      <c r="R367" s="168"/>
      <c r="S367" s="168"/>
      <c r="T367" s="169"/>
      <c r="AT367" s="165" t="s">
        <v>159</v>
      </c>
      <c r="AU367" s="165" t="s">
        <v>81</v>
      </c>
      <c r="AV367" s="13" t="s">
        <v>18</v>
      </c>
      <c r="AW367" s="13" t="s">
        <v>30</v>
      </c>
      <c r="AX367" s="13" t="s">
        <v>73</v>
      </c>
      <c r="AY367" s="165" t="s">
        <v>148</v>
      </c>
    </row>
    <row r="368" spans="1:65" s="14" customFormat="1">
      <c r="B368" s="170"/>
      <c r="D368" s="160" t="s">
        <v>159</v>
      </c>
      <c r="E368" s="171" t="s">
        <v>1</v>
      </c>
      <c r="F368" s="172" t="s">
        <v>456</v>
      </c>
      <c r="H368" s="173">
        <v>1.4139999999999999</v>
      </c>
      <c r="L368" s="170"/>
      <c r="M368" s="174"/>
      <c r="N368" s="175"/>
      <c r="O368" s="175"/>
      <c r="P368" s="175"/>
      <c r="Q368" s="175"/>
      <c r="R368" s="175"/>
      <c r="S368" s="175"/>
      <c r="T368" s="176"/>
      <c r="AT368" s="171" t="s">
        <v>159</v>
      </c>
      <c r="AU368" s="171" t="s">
        <v>81</v>
      </c>
      <c r="AV368" s="14" t="s">
        <v>81</v>
      </c>
      <c r="AW368" s="14" t="s">
        <v>30</v>
      </c>
      <c r="AX368" s="14" t="s">
        <v>73</v>
      </c>
      <c r="AY368" s="171" t="s">
        <v>148</v>
      </c>
    </row>
    <row r="369" spans="1:65" s="14" customFormat="1">
      <c r="B369" s="170"/>
      <c r="D369" s="160" t="s">
        <v>159</v>
      </c>
      <c r="E369" s="171" t="s">
        <v>1</v>
      </c>
      <c r="F369" s="172" t="s">
        <v>457</v>
      </c>
      <c r="H369" s="173">
        <v>2.2999999999999998</v>
      </c>
      <c r="L369" s="170"/>
      <c r="M369" s="174"/>
      <c r="N369" s="175"/>
      <c r="O369" s="175"/>
      <c r="P369" s="175"/>
      <c r="Q369" s="175"/>
      <c r="R369" s="175"/>
      <c r="S369" s="175"/>
      <c r="T369" s="176"/>
      <c r="AT369" s="171" t="s">
        <v>159</v>
      </c>
      <c r="AU369" s="171" t="s">
        <v>81</v>
      </c>
      <c r="AV369" s="14" t="s">
        <v>81</v>
      </c>
      <c r="AW369" s="14" t="s">
        <v>30</v>
      </c>
      <c r="AX369" s="14" t="s">
        <v>73</v>
      </c>
      <c r="AY369" s="171" t="s">
        <v>148</v>
      </c>
    </row>
    <row r="370" spans="1:65" s="14" customFormat="1">
      <c r="B370" s="170"/>
      <c r="D370" s="160" t="s">
        <v>159</v>
      </c>
      <c r="E370" s="171" t="s">
        <v>1</v>
      </c>
      <c r="F370" s="172" t="s">
        <v>458</v>
      </c>
      <c r="H370" s="173">
        <v>3.3119999999999998</v>
      </c>
      <c r="L370" s="170"/>
      <c r="M370" s="174"/>
      <c r="N370" s="175"/>
      <c r="O370" s="175"/>
      <c r="P370" s="175"/>
      <c r="Q370" s="175"/>
      <c r="R370" s="175"/>
      <c r="S370" s="175"/>
      <c r="T370" s="176"/>
      <c r="AT370" s="171" t="s">
        <v>159</v>
      </c>
      <c r="AU370" s="171" t="s">
        <v>81</v>
      </c>
      <c r="AV370" s="14" t="s">
        <v>81</v>
      </c>
      <c r="AW370" s="14" t="s">
        <v>30</v>
      </c>
      <c r="AX370" s="14" t="s">
        <v>73</v>
      </c>
      <c r="AY370" s="171" t="s">
        <v>148</v>
      </c>
    </row>
    <row r="371" spans="1:65" s="15" customFormat="1">
      <c r="B371" s="177"/>
      <c r="D371" s="160" t="s">
        <v>159</v>
      </c>
      <c r="E371" s="178" t="s">
        <v>1</v>
      </c>
      <c r="F371" s="179" t="s">
        <v>164</v>
      </c>
      <c r="H371" s="180">
        <v>96.233999999999995</v>
      </c>
      <c r="L371" s="177"/>
      <c r="M371" s="181"/>
      <c r="N371" s="182"/>
      <c r="O371" s="182"/>
      <c r="P371" s="182"/>
      <c r="Q371" s="182"/>
      <c r="R371" s="182"/>
      <c r="S371" s="182"/>
      <c r="T371" s="183"/>
      <c r="AT371" s="178" t="s">
        <v>159</v>
      </c>
      <c r="AU371" s="178" t="s">
        <v>81</v>
      </c>
      <c r="AV371" s="15" t="s">
        <v>155</v>
      </c>
      <c r="AW371" s="15" t="s">
        <v>30</v>
      </c>
      <c r="AX371" s="15" t="s">
        <v>18</v>
      </c>
      <c r="AY371" s="178" t="s">
        <v>148</v>
      </c>
    </row>
    <row r="372" spans="1:65" s="2" customFormat="1" ht="21.75" customHeight="1">
      <c r="A372" s="30"/>
      <c r="B372" s="147"/>
      <c r="C372" s="148" t="s">
        <v>459</v>
      </c>
      <c r="D372" s="148" t="s">
        <v>150</v>
      </c>
      <c r="E372" s="149" t="s">
        <v>460</v>
      </c>
      <c r="F372" s="150" t="s">
        <v>461</v>
      </c>
      <c r="G372" s="151" t="s">
        <v>153</v>
      </c>
      <c r="H372" s="152">
        <v>96.233999999999995</v>
      </c>
      <c r="I372" s="153">
        <v>0</v>
      </c>
      <c r="J372" s="153">
        <f>ROUND(I372*H372,2)</f>
        <v>0</v>
      </c>
      <c r="K372" s="150" t="s">
        <v>154</v>
      </c>
      <c r="L372" s="31"/>
      <c r="M372" s="154" t="s">
        <v>1</v>
      </c>
      <c r="N372" s="155" t="s">
        <v>38</v>
      </c>
      <c r="O372" s="156">
        <v>0.32900000000000001</v>
      </c>
      <c r="P372" s="156">
        <f>O372*H372</f>
        <v>31.660986000000001</v>
      </c>
      <c r="Q372" s="156">
        <v>5.0600000000000003E-3</v>
      </c>
      <c r="R372" s="156">
        <f>Q372*H372</f>
        <v>0.48694404000000002</v>
      </c>
      <c r="S372" s="156">
        <v>5.0000000000000001E-3</v>
      </c>
      <c r="T372" s="157">
        <f>S372*H372</f>
        <v>0.48116999999999999</v>
      </c>
      <c r="U372" s="30"/>
      <c r="V372" s="30"/>
      <c r="W372" s="30"/>
      <c r="X372" s="30"/>
      <c r="Y372" s="30"/>
      <c r="Z372" s="30"/>
      <c r="AA372" s="30"/>
      <c r="AB372" s="30"/>
      <c r="AC372" s="30"/>
      <c r="AD372" s="30"/>
      <c r="AE372" s="30"/>
      <c r="AR372" s="158" t="s">
        <v>155</v>
      </c>
      <c r="AT372" s="158" t="s">
        <v>150</v>
      </c>
      <c r="AU372" s="158" t="s">
        <v>81</v>
      </c>
      <c r="AY372" s="18" t="s">
        <v>148</v>
      </c>
      <c r="BE372" s="159">
        <f>IF(N372="základní",J372,0)</f>
        <v>0</v>
      </c>
      <c r="BF372" s="159">
        <f>IF(N372="snížená",J372,0)</f>
        <v>0</v>
      </c>
      <c r="BG372" s="159">
        <f>IF(N372="zákl. přenesená",J372,0)</f>
        <v>0</v>
      </c>
      <c r="BH372" s="159">
        <f>IF(N372="sníž. přenesená",J372,0)</f>
        <v>0</v>
      </c>
      <c r="BI372" s="159">
        <f>IF(N372="nulová",J372,0)</f>
        <v>0</v>
      </c>
      <c r="BJ372" s="18" t="s">
        <v>18</v>
      </c>
      <c r="BK372" s="159">
        <f>ROUND(I372*H372,2)</f>
        <v>0</v>
      </c>
      <c r="BL372" s="18" t="s">
        <v>155</v>
      </c>
      <c r="BM372" s="158" t="s">
        <v>462</v>
      </c>
    </row>
    <row r="373" spans="1:65" s="2" customFormat="1" ht="19.5">
      <c r="A373" s="30"/>
      <c r="B373" s="31"/>
      <c r="C373" s="30"/>
      <c r="D373" s="160" t="s">
        <v>157</v>
      </c>
      <c r="E373" s="30"/>
      <c r="F373" s="161" t="s">
        <v>463</v>
      </c>
      <c r="G373" s="30"/>
      <c r="H373" s="30"/>
      <c r="I373" s="30"/>
      <c r="J373" s="30"/>
      <c r="K373" s="30"/>
      <c r="L373" s="31"/>
      <c r="M373" s="162"/>
      <c r="N373" s="163"/>
      <c r="O373" s="56"/>
      <c r="P373" s="56"/>
      <c r="Q373" s="56"/>
      <c r="R373" s="56"/>
      <c r="S373" s="56"/>
      <c r="T373" s="57"/>
      <c r="U373" s="30"/>
      <c r="V373" s="30"/>
      <c r="W373" s="30"/>
      <c r="X373" s="30"/>
      <c r="Y373" s="30"/>
      <c r="Z373" s="30"/>
      <c r="AA373" s="30"/>
      <c r="AB373" s="30"/>
      <c r="AC373" s="30"/>
      <c r="AD373" s="30"/>
      <c r="AE373" s="30"/>
      <c r="AT373" s="18" t="s">
        <v>157</v>
      </c>
      <c r="AU373" s="18" t="s">
        <v>81</v>
      </c>
    </row>
    <row r="374" spans="1:65" s="13" customFormat="1">
      <c r="B374" s="164"/>
      <c r="D374" s="160" t="s">
        <v>159</v>
      </c>
      <c r="E374" s="165" t="s">
        <v>1</v>
      </c>
      <c r="F374" s="166" t="s">
        <v>445</v>
      </c>
      <c r="H374" s="165" t="s">
        <v>1</v>
      </c>
      <c r="L374" s="164"/>
      <c r="M374" s="167"/>
      <c r="N374" s="168"/>
      <c r="O374" s="168"/>
      <c r="P374" s="168"/>
      <c r="Q374" s="168"/>
      <c r="R374" s="168"/>
      <c r="S374" s="168"/>
      <c r="T374" s="169"/>
      <c r="AT374" s="165" t="s">
        <v>159</v>
      </c>
      <c r="AU374" s="165" t="s">
        <v>81</v>
      </c>
      <c r="AV374" s="13" t="s">
        <v>18</v>
      </c>
      <c r="AW374" s="13" t="s">
        <v>30</v>
      </c>
      <c r="AX374" s="13" t="s">
        <v>73</v>
      </c>
      <c r="AY374" s="165" t="s">
        <v>148</v>
      </c>
    </row>
    <row r="375" spans="1:65" s="14" customFormat="1">
      <c r="B375" s="170"/>
      <c r="D375" s="160" t="s">
        <v>159</v>
      </c>
      <c r="E375" s="171" t="s">
        <v>1</v>
      </c>
      <c r="F375" s="172" t="s">
        <v>446</v>
      </c>
      <c r="H375" s="173">
        <v>22.448</v>
      </c>
      <c r="L375" s="170"/>
      <c r="M375" s="174"/>
      <c r="N375" s="175"/>
      <c r="O375" s="175"/>
      <c r="P375" s="175"/>
      <c r="Q375" s="175"/>
      <c r="R375" s="175"/>
      <c r="S375" s="175"/>
      <c r="T375" s="176"/>
      <c r="AT375" s="171" t="s">
        <v>159</v>
      </c>
      <c r="AU375" s="171" t="s">
        <v>81</v>
      </c>
      <c r="AV375" s="14" t="s">
        <v>81</v>
      </c>
      <c r="AW375" s="14" t="s">
        <v>30</v>
      </c>
      <c r="AX375" s="14" t="s">
        <v>73</v>
      </c>
      <c r="AY375" s="171" t="s">
        <v>148</v>
      </c>
    </row>
    <row r="376" spans="1:65" s="13" customFormat="1">
      <c r="B376" s="164"/>
      <c r="D376" s="160" t="s">
        <v>159</v>
      </c>
      <c r="E376" s="165" t="s">
        <v>1</v>
      </c>
      <c r="F376" s="166" t="s">
        <v>447</v>
      </c>
      <c r="H376" s="165" t="s">
        <v>1</v>
      </c>
      <c r="L376" s="164"/>
      <c r="M376" s="167"/>
      <c r="N376" s="168"/>
      <c r="O376" s="168"/>
      <c r="P376" s="168"/>
      <c r="Q376" s="168"/>
      <c r="R376" s="168"/>
      <c r="S376" s="168"/>
      <c r="T376" s="169"/>
      <c r="AT376" s="165" t="s">
        <v>159</v>
      </c>
      <c r="AU376" s="165" t="s">
        <v>81</v>
      </c>
      <c r="AV376" s="13" t="s">
        <v>18</v>
      </c>
      <c r="AW376" s="13" t="s">
        <v>30</v>
      </c>
      <c r="AX376" s="13" t="s">
        <v>73</v>
      </c>
      <c r="AY376" s="165" t="s">
        <v>148</v>
      </c>
    </row>
    <row r="377" spans="1:65" s="14" customFormat="1">
      <c r="B377" s="170"/>
      <c r="D377" s="160" t="s">
        <v>159</v>
      </c>
      <c r="E377" s="171" t="s">
        <v>1</v>
      </c>
      <c r="F377" s="172" t="s">
        <v>448</v>
      </c>
      <c r="H377" s="173">
        <v>17.399999999999999</v>
      </c>
      <c r="L377" s="170"/>
      <c r="M377" s="174"/>
      <c r="N377" s="175"/>
      <c r="O377" s="175"/>
      <c r="P377" s="175"/>
      <c r="Q377" s="175"/>
      <c r="R377" s="175"/>
      <c r="S377" s="175"/>
      <c r="T377" s="176"/>
      <c r="AT377" s="171" t="s">
        <v>159</v>
      </c>
      <c r="AU377" s="171" t="s">
        <v>81</v>
      </c>
      <c r="AV377" s="14" t="s">
        <v>81</v>
      </c>
      <c r="AW377" s="14" t="s">
        <v>30</v>
      </c>
      <c r="AX377" s="14" t="s">
        <v>73</v>
      </c>
      <c r="AY377" s="171" t="s">
        <v>148</v>
      </c>
    </row>
    <row r="378" spans="1:65" s="13" customFormat="1">
      <c r="B378" s="164"/>
      <c r="D378" s="160" t="s">
        <v>159</v>
      </c>
      <c r="E378" s="165" t="s">
        <v>1</v>
      </c>
      <c r="F378" s="166" t="s">
        <v>449</v>
      </c>
      <c r="H378" s="165" t="s">
        <v>1</v>
      </c>
      <c r="L378" s="164"/>
      <c r="M378" s="167"/>
      <c r="N378" s="168"/>
      <c r="O378" s="168"/>
      <c r="P378" s="168"/>
      <c r="Q378" s="168"/>
      <c r="R378" s="168"/>
      <c r="S378" s="168"/>
      <c r="T378" s="169"/>
      <c r="AT378" s="165" t="s">
        <v>159</v>
      </c>
      <c r="AU378" s="165" t="s">
        <v>81</v>
      </c>
      <c r="AV378" s="13" t="s">
        <v>18</v>
      </c>
      <c r="AW378" s="13" t="s">
        <v>30</v>
      </c>
      <c r="AX378" s="13" t="s">
        <v>73</v>
      </c>
      <c r="AY378" s="165" t="s">
        <v>148</v>
      </c>
    </row>
    <row r="379" spans="1:65" s="14" customFormat="1">
      <c r="B379" s="170"/>
      <c r="D379" s="160" t="s">
        <v>159</v>
      </c>
      <c r="E379" s="171" t="s">
        <v>1</v>
      </c>
      <c r="F379" s="172" t="s">
        <v>398</v>
      </c>
      <c r="H379" s="173">
        <v>16.399999999999999</v>
      </c>
      <c r="L379" s="170"/>
      <c r="M379" s="174"/>
      <c r="N379" s="175"/>
      <c r="O379" s="175"/>
      <c r="P379" s="175"/>
      <c r="Q379" s="175"/>
      <c r="R379" s="175"/>
      <c r="S379" s="175"/>
      <c r="T379" s="176"/>
      <c r="AT379" s="171" t="s">
        <v>159</v>
      </c>
      <c r="AU379" s="171" t="s">
        <v>81</v>
      </c>
      <c r="AV379" s="14" t="s">
        <v>81</v>
      </c>
      <c r="AW379" s="14" t="s">
        <v>30</v>
      </c>
      <c r="AX379" s="14" t="s">
        <v>73</v>
      </c>
      <c r="AY379" s="171" t="s">
        <v>148</v>
      </c>
    </row>
    <row r="380" spans="1:65" s="13" customFormat="1">
      <c r="B380" s="164"/>
      <c r="D380" s="160" t="s">
        <v>159</v>
      </c>
      <c r="E380" s="165" t="s">
        <v>1</v>
      </c>
      <c r="F380" s="166" t="s">
        <v>450</v>
      </c>
      <c r="H380" s="165" t="s">
        <v>1</v>
      </c>
      <c r="L380" s="164"/>
      <c r="M380" s="167"/>
      <c r="N380" s="168"/>
      <c r="O380" s="168"/>
      <c r="P380" s="168"/>
      <c r="Q380" s="168"/>
      <c r="R380" s="168"/>
      <c r="S380" s="168"/>
      <c r="T380" s="169"/>
      <c r="AT380" s="165" t="s">
        <v>159</v>
      </c>
      <c r="AU380" s="165" t="s">
        <v>81</v>
      </c>
      <c r="AV380" s="13" t="s">
        <v>18</v>
      </c>
      <c r="AW380" s="13" t="s">
        <v>30</v>
      </c>
      <c r="AX380" s="13" t="s">
        <v>73</v>
      </c>
      <c r="AY380" s="165" t="s">
        <v>148</v>
      </c>
    </row>
    <row r="381" spans="1:65" s="14" customFormat="1">
      <c r="B381" s="170"/>
      <c r="D381" s="160" t="s">
        <v>159</v>
      </c>
      <c r="E381" s="171" t="s">
        <v>1</v>
      </c>
      <c r="F381" s="172" t="s">
        <v>451</v>
      </c>
      <c r="H381" s="173">
        <v>30.16</v>
      </c>
      <c r="L381" s="170"/>
      <c r="M381" s="174"/>
      <c r="N381" s="175"/>
      <c r="O381" s="175"/>
      <c r="P381" s="175"/>
      <c r="Q381" s="175"/>
      <c r="R381" s="175"/>
      <c r="S381" s="175"/>
      <c r="T381" s="176"/>
      <c r="AT381" s="171" t="s">
        <v>159</v>
      </c>
      <c r="AU381" s="171" t="s">
        <v>81</v>
      </c>
      <c r="AV381" s="14" t="s">
        <v>81</v>
      </c>
      <c r="AW381" s="14" t="s">
        <v>30</v>
      </c>
      <c r="AX381" s="14" t="s">
        <v>73</v>
      </c>
      <c r="AY381" s="171" t="s">
        <v>148</v>
      </c>
    </row>
    <row r="382" spans="1:65" s="13" customFormat="1">
      <c r="B382" s="164"/>
      <c r="D382" s="160" t="s">
        <v>159</v>
      </c>
      <c r="E382" s="165" t="s">
        <v>1</v>
      </c>
      <c r="F382" s="166" t="s">
        <v>394</v>
      </c>
      <c r="H382" s="165" t="s">
        <v>1</v>
      </c>
      <c r="L382" s="164"/>
      <c r="M382" s="167"/>
      <c r="N382" s="168"/>
      <c r="O382" s="168"/>
      <c r="P382" s="168"/>
      <c r="Q382" s="168"/>
      <c r="R382" s="168"/>
      <c r="S382" s="168"/>
      <c r="T382" s="169"/>
      <c r="AT382" s="165" t="s">
        <v>159</v>
      </c>
      <c r="AU382" s="165" t="s">
        <v>81</v>
      </c>
      <c r="AV382" s="13" t="s">
        <v>18</v>
      </c>
      <c r="AW382" s="13" t="s">
        <v>30</v>
      </c>
      <c r="AX382" s="13" t="s">
        <v>73</v>
      </c>
      <c r="AY382" s="165" t="s">
        <v>148</v>
      </c>
    </row>
    <row r="383" spans="1:65" s="13" customFormat="1">
      <c r="B383" s="164"/>
      <c r="D383" s="160" t="s">
        <v>159</v>
      </c>
      <c r="E383" s="165" t="s">
        <v>1</v>
      </c>
      <c r="F383" s="166" t="s">
        <v>452</v>
      </c>
      <c r="H383" s="165" t="s">
        <v>1</v>
      </c>
      <c r="L383" s="164"/>
      <c r="M383" s="167"/>
      <c r="N383" s="168"/>
      <c r="O383" s="168"/>
      <c r="P383" s="168"/>
      <c r="Q383" s="168"/>
      <c r="R383" s="168"/>
      <c r="S383" s="168"/>
      <c r="T383" s="169"/>
      <c r="AT383" s="165" t="s">
        <v>159</v>
      </c>
      <c r="AU383" s="165" t="s">
        <v>81</v>
      </c>
      <c r="AV383" s="13" t="s">
        <v>18</v>
      </c>
      <c r="AW383" s="13" t="s">
        <v>30</v>
      </c>
      <c r="AX383" s="13" t="s">
        <v>73</v>
      </c>
      <c r="AY383" s="165" t="s">
        <v>148</v>
      </c>
    </row>
    <row r="384" spans="1:65" s="14" customFormat="1">
      <c r="B384" s="170"/>
      <c r="D384" s="160" t="s">
        <v>159</v>
      </c>
      <c r="E384" s="171" t="s">
        <v>1</v>
      </c>
      <c r="F384" s="172" t="s">
        <v>453</v>
      </c>
      <c r="H384" s="173">
        <v>2.8</v>
      </c>
      <c r="L384" s="170"/>
      <c r="M384" s="174"/>
      <c r="N384" s="175"/>
      <c r="O384" s="175"/>
      <c r="P384" s="175"/>
      <c r="Q384" s="175"/>
      <c r="R384" s="175"/>
      <c r="S384" s="175"/>
      <c r="T384" s="176"/>
      <c r="AT384" s="171" t="s">
        <v>159</v>
      </c>
      <c r="AU384" s="171" t="s">
        <v>81</v>
      </c>
      <c r="AV384" s="14" t="s">
        <v>81</v>
      </c>
      <c r="AW384" s="14" t="s">
        <v>30</v>
      </c>
      <c r="AX384" s="14" t="s">
        <v>73</v>
      </c>
      <c r="AY384" s="171" t="s">
        <v>148</v>
      </c>
    </row>
    <row r="385" spans="1:65" s="13" customFormat="1">
      <c r="B385" s="164"/>
      <c r="D385" s="160" t="s">
        <v>159</v>
      </c>
      <c r="E385" s="165" t="s">
        <v>1</v>
      </c>
      <c r="F385" s="166" t="s">
        <v>454</v>
      </c>
      <c r="H385" s="165" t="s">
        <v>1</v>
      </c>
      <c r="L385" s="164"/>
      <c r="M385" s="167"/>
      <c r="N385" s="168"/>
      <c r="O385" s="168"/>
      <c r="P385" s="168"/>
      <c r="Q385" s="168"/>
      <c r="R385" s="168"/>
      <c r="S385" s="168"/>
      <c r="T385" s="169"/>
      <c r="AT385" s="165" t="s">
        <v>159</v>
      </c>
      <c r="AU385" s="165" t="s">
        <v>81</v>
      </c>
      <c r="AV385" s="13" t="s">
        <v>18</v>
      </c>
      <c r="AW385" s="13" t="s">
        <v>30</v>
      </c>
      <c r="AX385" s="13" t="s">
        <v>73</v>
      </c>
      <c r="AY385" s="165" t="s">
        <v>148</v>
      </c>
    </row>
    <row r="386" spans="1:65" s="13" customFormat="1">
      <c r="B386" s="164"/>
      <c r="D386" s="160" t="s">
        <v>159</v>
      </c>
      <c r="E386" s="165" t="s">
        <v>1</v>
      </c>
      <c r="F386" s="166" t="s">
        <v>455</v>
      </c>
      <c r="H386" s="165" t="s">
        <v>1</v>
      </c>
      <c r="L386" s="164"/>
      <c r="M386" s="167"/>
      <c r="N386" s="168"/>
      <c r="O386" s="168"/>
      <c r="P386" s="168"/>
      <c r="Q386" s="168"/>
      <c r="R386" s="168"/>
      <c r="S386" s="168"/>
      <c r="T386" s="169"/>
      <c r="AT386" s="165" t="s">
        <v>159</v>
      </c>
      <c r="AU386" s="165" t="s">
        <v>81</v>
      </c>
      <c r="AV386" s="13" t="s">
        <v>18</v>
      </c>
      <c r="AW386" s="13" t="s">
        <v>30</v>
      </c>
      <c r="AX386" s="13" t="s">
        <v>73</v>
      </c>
      <c r="AY386" s="165" t="s">
        <v>148</v>
      </c>
    </row>
    <row r="387" spans="1:65" s="14" customFormat="1">
      <c r="B387" s="170"/>
      <c r="D387" s="160" t="s">
        <v>159</v>
      </c>
      <c r="E387" s="171" t="s">
        <v>1</v>
      </c>
      <c r="F387" s="172" t="s">
        <v>456</v>
      </c>
      <c r="H387" s="173">
        <v>1.4139999999999999</v>
      </c>
      <c r="L387" s="170"/>
      <c r="M387" s="174"/>
      <c r="N387" s="175"/>
      <c r="O387" s="175"/>
      <c r="P387" s="175"/>
      <c r="Q387" s="175"/>
      <c r="R387" s="175"/>
      <c r="S387" s="175"/>
      <c r="T387" s="176"/>
      <c r="AT387" s="171" t="s">
        <v>159</v>
      </c>
      <c r="AU387" s="171" t="s">
        <v>81</v>
      </c>
      <c r="AV387" s="14" t="s">
        <v>81</v>
      </c>
      <c r="AW387" s="14" t="s">
        <v>30</v>
      </c>
      <c r="AX387" s="14" t="s">
        <v>73</v>
      </c>
      <c r="AY387" s="171" t="s">
        <v>148</v>
      </c>
    </row>
    <row r="388" spans="1:65" s="14" customFormat="1">
      <c r="B388" s="170"/>
      <c r="D388" s="160" t="s">
        <v>159</v>
      </c>
      <c r="E388" s="171" t="s">
        <v>1</v>
      </c>
      <c r="F388" s="172" t="s">
        <v>457</v>
      </c>
      <c r="H388" s="173">
        <v>2.2999999999999998</v>
      </c>
      <c r="L388" s="170"/>
      <c r="M388" s="174"/>
      <c r="N388" s="175"/>
      <c r="O388" s="175"/>
      <c r="P388" s="175"/>
      <c r="Q388" s="175"/>
      <c r="R388" s="175"/>
      <c r="S388" s="175"/>
      <c r="T388" s="176"/>
      <c r="AT388" s="171" t="s">
        <v>159</v>
      </c>
      <c r="AU388" s="171" t="s">
        <v>81</v>
      </c>
      <c r="AV388" s="14" t="s">
        <v>81</v>
      </c>
      <c r="AW388" s="14" t="s">
        <v>30</v>
      </c>
      <c r="AX388" s="14" t="s">
        <v>73</v>
      </c>
      <c r="AY388" s="171" t="s">
        <v>148</v>
      </c>
    </row>
    <row r="389" spans="1:65" s="14" customFormat="1">
      <c r="B389" s="170"/>
      <c r="D389" s="160" t="s">
        <v>159</v>
      </c>
      <c r="E389" s="171" t="s">
        <v>1</v>
      </c>
      <c r="F389" s="172" t="s">
        <v>458</v>
      </c>
      <c r="H389" s="173">
        <v>3.3119999999999998</v>
      </c>
      <c r="L389" s="170"/>
      <c r="M389" s="174"/>
      <c r="N389" s="175"/>
      <c r="O389" s="175"/>
      <c r="P389" s="175"/>
      <c r="Q389" s="175"/>
      <c r="R389" s="175"/>
      <c r="S389" s="175"/>
      <c r="T389" s="176"/>
      <c r="AT389" s="171" t="s">
        <v>159</v>
      </c>
      <c r="AU389" s="171" t="s">
        <v>81</v>
      </c>
      <c r="AV389" s="14" t="s">
        <v>81</v>
      </c>
      <c r="AW389" s="14" t="s">
        <v>30</v>
      </c>
      <c r="AX389" s="14" t="s">
        <v>73</v>
      </c>
      <c r="AY389" s="171" t="s">
        <v>148</v>
      </c>
    </row>
    <row r="390" spans="1:65" s="15" customFormat="1">
      <c r="B390" s="177"/>
      <c r="D390" s="160" t="s">
        <v>159</v>
      </c>
      <c r="E390" s="178" t="s">
        <v>1</v>
      </c>
      <c r="F390" s="179" t="s">
        <v>164</v>
      </c>
      <c r="H390" s="180">
        <v>96.233999999999995</v>
      </c>
      <c r="L390" s="177"/>
      <c r="M390" s="181"/>
      <c r="N390" s="182"/>
      <c r="O390" s="182"/>
      <c r="P390" s="182"/>
      <c r="Q390" s="182"/>
      <c r="R390" s="182"/>
      <c r="S390" s="182"/>
      <c r="T390" s="183"/>
      <c r="AT390" s="178" t="s">
        <v>159</v>
      </c>
      <c r="AU390" s="178" t="s">
        <v>81</v>
      </c>
      <c r="AV390" s="15" t="s">
        <v>155</v>
      </c>
      <c r="AW390" s="15" t="s">
        <v>30</v>
      </c>
      <c r="AX390" s="15" t="s">
        <v>18</v>
      </c>
      <c r="AY390" s="178" t="s">
        <v>148</v>
      </c>
    </row>
    <row r="391" spans="1:65" s="2" customFormat="1" ht="16.5" customHeight="1">
      <c r="A391" s="30"/>
      <c r="B391" s="147"/>
      <c r="C391" s="148" t="s">
        <v>464</v>
      </c>
      <c r="D391" s="148" t="s">
        <v>150</v>
      </c>
      <c r="E391" s="149" t="s">
        <v>465</v>
      </c>
      <c r="F391" s="150" t="s">
        <v>466</v>
      </c>
      <c r="G391" s="151" t="s">
        <v>153</v>
      </c>
      <c r="H391" s="152">
        <v>30.167999999999999</v>
      </c>
      <c r="I391" s="153">
        <v>0</v>
      </c>
      <c r="J391" s="153">
        <f>ROUND(I391*H391,2)</f>
        <v>0</v>
      </c>
      <c r="K391" s="150" t="s">
        <v>154</v>
      </c>
      <c r="L391" s="31"/>
      <c r="M391" s="154" t="s">
        <v>1</v>
      </c>
      <c r="N391" s="155" t="s">
        <v>38</v>
      </c>
      <c r="O391" s="156">
        <v>0.33500000000000002</v>
      </c>
      <c r="P391" s="156">
        <f>O391*H391</f>
        <v>10.10628</v>
      </c>
      <c r="Q391" s="156">
        <v>0</v>
      </c>
      <c r="R391" s="156">
        <f>Q391*H391</f>
        <v>0</v>
      </c>
      <c r="S391" s="156">
        <v>0</v>
      </c>
      <c r="T391" s="157">
        <f>S391*H391</f>
        <v>0</v>
      </c>
      <c r="U391" s="30"/>
      <c r="V391" s="30"/>
      <c r="W391" s="30"/>
      <c r="X391" s="30"/>
      <c r="Y391" s="30"/>
      <c r="Z391" s="30"/>
      <c r="AA391" s="30"/>
      <c r="AB391" s="30"/>
      <c r="AC391" s="30"/>
      <c r="AD391" s="30"/>
      <c r="AE391" s="30"/>
      <c r="AR391" s="158" t="s">
        <v>155</v>
      </c>
      <c r="AT391" s="158" t="s">
        <v>150</v>
      </c>
      <c r="AU391" s="158" t="s">
        <v>81</v>
      </c>
      <c r="AY391" s="18" t="s">
        <v>148</v>
      </c>
      <c r="BE391" s="159">
        <f>IF(N391="základní",J391,0)</f>
        <v>0</v>
      </c>
      <c r="BF391" s="159">
        <f>IF(N391="snížená",J391,0)</f>
        <v>0</v>
      </c>
      <c r="BG391" s="159">
        <f>IF(N391="zákl. přenesená",J391,0)</f>
        <v>0</v>
      </c>
      <c r="BH391" s="159">
        <f>IF(N391="sníž. přenesená",J391,0)</f>
        <v>0</v>
      </c>
      <c r="BI391" s="159">
        <f>IF(N391="nulová",J391,0)</f>
        <v>0</v>
      </c>
      <c r="BJ391" s="18" t="s">
        <v>18</v>
      </c>
      <c r="BK391" s="159">
        <f>ROUND(I391*H391,2)</f>
        <v>0</v>
      </c>
      <c r="BL391" s="18" t="s">
        <v>155</v>
      </c>
      <c r="BM391" s="158" t="s">
        <v>467</v>
      </c>
    </row>
    <row r="392" spans="1:65" s="2" customFormat="1">
      <c r="A392" s="30"/>
      <c r="B392" s="31"/>
      <c r="C392" s="30"/>
      <c r="D392" s="160" t="s">
        <v>157</v>
      </c>
      <c r="E392" s="30"/>
      <c r="F392" s="161" t="s">
        <v>466</v>
      </c>
      <c r="G392" s="30"/>
      <c r="H392" s="30"/>
      <c r="I392" s="30"/>
      <c r="J392" s="30"/>
      <c r="K392" s="30"/>
      <c r="L392" s="31"/>
      <c r="M392" s="162"/>
      <c r="N392" s="163"/>
      <c r="O392" s="56"/>
      <c r="P392" s="56"/>
      <c r="Q392" s="56"/>
      <c r="R392" s="56"/>
      <c r="S392" s="56"/>
      <c r="T392" s="57"/>
      <c r="U392" s="30"/>
      <c r="V392" s="30"/>
      <c r="W392" s="30"/>
      <c r="X392" s="30"/>
      <c r="Y392" s="30"/>
      <c r="Z392" s="30"/>
      <c r="AA392" s="30"/>
      <c r="AB392" s="30"/>
      <c r="AC392" s="30"/>
      <c r="AD392" s="30"/>
      <c r="AE392" s="30"/>
      <c r="AT392" s="18" t="s">
        <v>157</v>
      </c>
      <c r="AU392" s="18" t="s">
        <v>81</v>
      </c>
    </row>
    <row r="393" spans="1:65" s="13" customFormat="1">
      <c r="B393" s="164"/>
      <c r="D393" s="160" t="s">
        <v>159</v>
      </c>
      <c r="E393" s="165" t="s">
        <v>1</v>
      </c>
      <c r="F393" s="166" t="s">
        <v>468</v>
      </c>
      <c r="H393" s="165" t="s">
        <v>1</v>
      </c>
      <c r="L393" s="164"/>
      <c r="M393" s="167"/>
      <c r="N393" s="168"/>
      <c r="O393" s="168"/>
      <c r="P393" s="168"/>
      <c r="Q393" s="168"/>
      <c r="R393" s="168"/>
      <c r="S393" s="168"/>
      <c r="T393" s="169"/>
      <c r="AT393" s="165" t="s">
        <v>159</v>
      </c>
      <c r="AU393" s="165" t="s">
        <v>81</v>
      </c>
      <c r="AV393" s="13" t="s">
        <v>18</v>
      </c>
      <c r="AW393" s="13" t="s">
        <v>30</v>
      </c>
      <c r="AX393" s="13" t="s">
        <v>73</v>
      </c>
      <c r="AY393" s="165" t="s">
        <v>148</v>
      </c>
    </row>
    <row r="394" spans="1:65" s="14" customFormat="1">
      <c r="B394" s="170"/>
      <c r="D394" s="160" t="s">
        <v>159</v>
      </c>
      <c r="E394" s="171" t="s">
        <v>1</v>
      </c>
      <c r="F394" s="172" t="s">
        <v>469</v>
      </c>
      <c r="H394" s="173">
        <v>13.8</v>
      </c>
      <c r="L394" s="170"/>
      <c r="M394" s="174"/>
      <c r="N394" s="175"/>
      <c r="O394" s="175"/>
      <c r="P394" s="175"/>
      <c r="Q394" s="175"/>
      <c r="R394" s="175"/>
      <c r="S394" s="175"/>
      <c r="T394" s="176"/>
      <c r="AT394" s="171" t="s">
        <v>159</v>
      </c>
      <c r="AU394" s="171" t="s">
        <v>81</v>
      </c>
      <c r="AV394" s="14" t="s">
        <v>81</v>
      </c>
      <c r="AW394" s="14" t="s">
        <v>30</v>
      </c>
      <c r="AX394" s="14" t="s">
        <v>73</v>
      </c>
      <c r="AY394" s="171" t="s">
        <v>148</v>
      </c>
    </row>
    <row r="395" spans="1:65" s="13" customFormat="1">
      <c r="B395" s="164"/>
      <c r="D395" s="160" t="s">
        <v>159</v>
      </c>
      <c r="E395" s="165" t="s">
        <v>1</v>
      </c>
      <c r="F395" s="166" t="s">
        <v>470</v>
      </c>
      <c r="H395" s="165" t="s">
        <v>1</v>
      </c>
      <c r="L395" s="164"/>
      <c r="M395" s="167"/>
      <c r="N395" s="168"/>
      <c r="O395" s="168"/>
      <c r="P395" s="168"/>
      <c r="Q395" s="168"/>
      <c r="R395" s="168"/>
      <c r="S395" s="168"/>
      <c r="T395" s="169"/>
      <c r="AT395" s="165" t="s">
        <v>159</v>
      </c>
      <c r="AU395" s="165" t="s">
        <v>81</v>
      </c>
      <c r="AV395" s="13" t="s">
        <v>18</v>
      </c>
      <c r="AW395" s="13" t="s">
        <v>30</v>
      </c>
      <c r="AX395" s="13" t="s">
        <v>73</v>
      </c>
      <c r="AY395" s="165" t="s">
        <v>148</v>
      </c>
    </row>
    <row r="396" spans="1:65" s="14" customFormat="1">
      <c r="B396" s="170"/>
      <c r="D396" s="160" t="s">
        <v>159</v>
      </c>
      <c r="E396" s="171" t="s">
        <v>1</v>
      </c>
      <c r="F396" s="172" t="s">
        <v>471</v>
      </c>
      <c r="H396" s="173">
        <v>16.367999999999999</v>
      </c>
      <c r="L396" s="170"/>
      <c r="M396" s="174"/>
      <c r="N396" s="175"/>
      <c r="O396" s="175"/>
      <c r="P396" s="175"/>
      <c r="Q396" s="175"/>
      <c r="R396" s="175"/>
      <c r="S396" s="175"/>
      <c r="T396" s="176"/>
      <c r="AT396" s="171" t="s">
        <v>159</v>
      </c>
      <c r="AU396" s="171" t="s">
        <v>81</v>
      </c>
      <c r="AV396" s="14" t="s">
        <v>81</v>
      </c>
      <c r="AW396" s="14" t="s">
        <v>30</v>
      </c>
      <c r="AX396" s="14" t="s">
        <v>73</v>
      </c>
      <c r="AY396" s="171" t="s">
        <v>148</v>
      </c>
    </row>
    <row r="397" spans="1:65" s="15" customFormat="1">
      <c r="B397" s="177"/>
      <c r="D397" s="160" t="s">
        <v>159</v>
      </c>
      <c r="E397" s="178" t="s">
        <v>1</v>
      </c>
      <c r="F397" s="179" t="s">
        <v>164</v>
      </c>
      <c r="H397" s="180">
        <v>30.167999999999999</v>
      </c>
      <c r="L397" s="177"/>
      <c r="M397" s="181"/>
      <c r="N397" s="182"/>
      <c r="O397" s="182"/>
      <c r="P397" s="182"/>
      <c r="Q397" s="182"/>
      <c r="R397" s="182"/>
      <c r="S397" s="182"/>
      <c r="T397" s="183"/>
      <c r="AT397" s="178" t="s">
        <v>159</v>
      </c>
      <c r="AU397" s="178" t="s">
        <v>81</v>
      </c>
      <c r="AV397" s="15" t="s">
        <v>155</v>
      </c>
      <c r="AW397" s="15" t="s">
        <v>30</v>
      </c>
      <c r="AX397" s="15" t="s">
        <v>18</v>
      </c>
      <c r="AY397" s="178" t="s">
        <v>148</v>
      </c>
    </row>
    <row r="398" spans="1:65" s="2" customFormat="1" ht="21.75" customHeight="1">
      <c r="A398" s="30"/>
      <c r="B398" s="147"/>
      <c r="C398" s="148" t="s">
        <v>472</v>
      </c>
      <c r="D398" s="148" t="s">
        <v>150</v>
      </c>
      <c r="E398" s="149" t="s">
        <v>473</v>
      </c>
      <c r="F398" s="150" t="s">
        <v>474</v>
      </c>
      <c r="G398" s="151" t="s">
        <v>153</v>
      </c>
      <c r="H398" s="152">
        <v>30.167999999999999</v>
      </c>
      <c r="I398" s="153">
        <v>0</v>
      </c>
      <c r="J398" s="153">
        <f>ROUND(I398*H398,2)</f>
        <v>0</v>
      </c>
      <c r="K398" s="150" t="s">
        <v>154</v>
      </c>
      <c r="L398" s="31"/>
      <c r="M398" s="154" t="s">
        <v>1</v>
      </c>
      <c r="N398" s="155" t="s">
        <v>38</v>
      </c>
      <c r="O398" s="156">
        <v>0.39700000000000002</v>
      </c>
      <c r="P398" s="156">
        <f>O398*H398</f>
        <v>11.976696</v>
      </c>
      <c r="Q398" s="156">
        <v>5.0600000000000003E-3</v>
      </c>
      <c r="R398" s="156">
        <f>Q398*H398</f>
        <v>0.15265007999999999</v>
      </c>
      <c r="S398" s="156">
        <v>5.0000000000000001E-3</v>
      </c>
      <c r="T398" s="157">
        <f>S398*H398</f>
        <v>0.15084</v>
      </c>
      <c r="U398" s="30"/>
      <c r="V398" s="30"/>
      <c r="W398" s="30"/>
      <c r="X398" s="30"/>
      <c r="Y398" s="30"/>
      <c r="Z398" s="30"/>
      <c r="AA398" s="30"/>
      <c r="AB398" s="30"/>
      <c r="AC398" s="30"/>
      <c r="AD398" s="30"/>
      <c r="AE398" s="30"/>
      <c r="AR398" s="158" t="s">
        <v>155</v>
      </c>
      <c r="AT398" s="158" t="s">
        <v>150</v>
      </c>
      <c r="AU398" s="158" t="s">
        <v>81</v>
      </c>
      <c r="AY398" s="18" t="s">
        <v>148</v>
      </c>
      <c r="BE398" s="159">
        <f>IF(N398="základní",J398,0)</f>
        <v>0</v>
      </c>
      <c r="BF398" s="159">
        <f>IF(N398="snížená",J398,0)</f>
        <v>0</v>
      </c>
      <c r="BG398" s="159">
        <f>IF(N398="zákl. přenesená",J398,0)</f>
        <v>0</v>
      </c>
      <c r="BH398" s="159">
        <f>IF(N398="sníž. přenesená",J398,0)</f>
        <v>0</v>
      </c>
      <c r="BI398" s="159">
        <f>IF(N398="nulová",J398,0)</f>
        <v>0</v>
      </c>
      <c r="BJ398" s="18" t="s">
        <v>18</v>
      </c>
      <c r="BK398" s="159">
        <f>ROUND(I398*H398,2)</f>
        <v>0</v>
      </c>
      <c r="BL398" s="18" t="s">
        <v>155</v>
      </c>
      <c r="BM398" s="158" t="s">
        <v>475</v>
      </c>
    </row>
    <row r="399" spans="1:65" s="2" customFormat="1" ht="19.5">
      <c r="A399" s="30"/>
      <c r="B399" s="31"/>
      <c r="C399" s="30"/>
      <c r="D399" s="160" t="s">
        <v>157</v>
      </c>
      <c r="E399" s="30"/>
      <c r="F399" s="161" t="s">
        <v>476</v>
      </c>
      <c r="G399" s="30"/>
      <c r="H399" s="30"/>
      <c r="I399" s="30"/>
      <c r="J399" s="30"/>
      <c r="K399" s="30"/>
      <c r="L399" s="31"/>
      <c r="M399" s="162"/>
      <c r="N399" s="163"/>
      <c r="O399" s="56"/>
      <c r="P399" s="56"/>
      <c r="Q399" s="56"/>
      <c r="R399" s="56"/>
      <c r="S399" s="56"/>
      <c r="T399" s="57"/>
      <c r="U399" s="30"/>
      <c r="V399" s="30"/>
      <c r="W399" s="30"/>
      <c r="X399" s="30"/>
      <c r="Y399" s="30"/>
      <c r="Z399" s="30"/>
      <c r="AA399" s="30"/>
      <c r="AB399" s="30"/>
      <c r="AC399" s="30"/>
      <c r="AD399" s="30"/>
      <c r="AE399" s="30"/>
      <c r="AT399" s="18" t="s">
        <v>157</v>
      </c>
      <c r="AU399" s="18" t="s">
        <v>81</v>
      </c>
    </row>
    <row r="400" spans="1:65" s="13" customFormat="1">
      <c r="B400" s="164"/>
      <c r="D400" s="160" t="s">
        <v>159</v>
      </c>
      <c r="E400" s="165" t="s">
        <v>1</v>
      </c>
      <c r="F400" s="166" t="s">
        <v>468</v>
      </c>
      <c r="H400" s="165" t="s">
        <v>1</v>
      </c>
      <c r="L400" s="164"/>
      <c r="M400" s="167"/>
      <c r="N400" s="168"/>
      <c r="O400" s="168"/>
      <c r="P400" s="168"/>
      <c r="Q400" s="168"/>
      <c r="R400" s="168"/>
      <c r="S400" s="168"/>
      <c r="T400" s="169"/>
      <c r="AT400" s="165" t="s">
        <v>159</v>
      </c>
      <c r="AU400" s="165" t="s">
        <v>81</v>
      </c>
      <c r="AV400" s="13" t="s">
        <v>18</v>
      </c>
      <c r="AW400" s="13" t="s">
        <v>30</v>
      </c>
      <c r="AX400" s="13" t="s">
        <v>73</v>
      </c>
      <c r="AY400" s="165" t="s">
        <v>148</v>
      </c>
    </row>
    <row r="401" spans="1:65" s="14" customFormat="1">
      <c r="B401" s="170"/>
      <c r="D401" s="160" t="s">
        <v>159</v>
      </c>
      <c r="E401" s="171" t="s">
        <v>1</v>
      </c>
      <c r="F401" s="172" t="s">
        <v>469</v>
      </c>
      <c r="H401" s="173">
        <v>13.8</v>
      </c>
      <c r="L401" s="170"/>
      <c r="M401" s="174"/>
      <c r="N401" s="175"/>
      <c r="O401" s="175"/>
      <c r="P401" s="175"/>
      <c r="Q401" s="175"/>
      <c r="R401" s="175"/>
      <c r="S401" s="175"/>
      <c r="T401" s="176"/>
      <c r="AT401" s="171" t="s">
        <v>159</v>
      </c>
      <c r="AU401" s="171" t="s">
        <v>81</v>
      </c>
      <c r="AV401" s="14" t="s">
        <v>81</v>
      </c>
      <c r="AW401" s="14" t="s">
        <v>30</v>
      </c>
      <c r="AX401" s="14" t="s">
        <v>73</v>
      </c>
      <c r="AY401" s="171" t="s">
        <v>148</v>
      </c>
    </row>
    <row r="402" spans="1:65" s="13" customFormat="1">
      <c r="B402" s="164"/>
      <c r="D402" s="160" t="s">
        <v>159</v>
      </c>
      <c r="E402" s="165" t="s">
        <v>1</v>
      </c>
      <c r="F402" s="166" t="s">
        <v>470</v>
      </c>
      <c r="H402" s="165" t="s">
        <v>1</v>
      </c>
      <c r="L402" s="164"/>
      <c r="M402" s="167"/>
      <c r="N402" s="168"/>
      <c r="O402" s="168"/>
      <c r="P402" s="168"/>
      <c r="Q402" s="168"/>
      <c r="R402" s="168"/>
      <c r="S402" s="168"/>
      <c r="T402" s="169"/>
      <c r="AT402" s="165" t="s">
        <v>159</v>
      </c>
      <c r="AU402" s="165" t="s">
        <v>81</v>
      </c>
      <c r="AV402" s="13" t="s">
        <v>18</v>
      </c>
      <c r="AW402" s="13" t="s">
        <v>30</v>
      </c>
      <c r="AX402" s="13" t="s">
        <v>73</v>
      </c>
      <c r="AY402" s="165" t="s">
        <v>148</v>
      </c>
    </row>
    <row r="403" spans="1:65" s="14" customFormat="1">
      <c r="B403" s="170"/>
      <c r="D403" s="160" t="s">
        <v>159</v>
      </c>
      <c r="E403" s="171" t="s">
        <v>1</v>
      </c>
      <c r="F403" s="172" t="s">
        <v>471</v>
      </c>
      <c r="H403" s="173">
        <v>16.367999999999999</v>
      </c>
      <c r="L403" s="170"/>
      <c r="M403" s="174"/>
      <c r="N403" s="175"/>
      <c r="O403" s="175"/>
      <c r="P403" s="175"/>
      <c r="Q403" s="175"/>
      <c r="R403" s="175"/>
      <c r="S403" s="175"/>
      <c r="T403" s="176"/>
      <c r="AT403" s="171" t="s">
        <v>159</v>
      </c>
      <c r="AU403" s="171" t="s">
        <v>81</v>
      </c>
      <c r="AV403" s="14" t="s">
        <v>81</v>
      </c>
      <c r="AW403" s="14" t="s">
        <v>30</v>
      </c>
      <c r="AX403" s="14" t="s">
        <v>73</v>
      </c>
      <c r="AY403" s="171" t="s">
        <v>148</v>
      </c>
    </row>
    <row r="404" spans="1:65" s="15" customFormat="1">
      <c r="B404" s="177"/>
      <c r="D404" s="160" t="s">
        <v>159</v>
      </c>
      <c r="E404" s="178" t="s">
        <v>1</v>
      </c>
      <c r="F404" s="179" t="s">
        <v>164</v>
      </c>
      <c r="H404" s="180">
        <v>30.167999999999999</v>
      </c>
      <c r="L404" s="177"/>
      <c r="M404" s="181"/>
      <c r="N404" s="182"/>
      <c r="O404" s="182"/>
      <c r="P404" s="182"/>
      <c r="Q404" s="182"/>
      <c r="R404" s="182"/>
      <c r="S404" s="182"/>
      <c r="T404" s="183"/>
      <c r="AT404" s="178" t="s">
        <v>159</v>
      </c>
      <c r="AU404" s="178" t="s">
        <v>81</v>
      </c>
      <c r="AV404" s="15" t="s">
        <v>155</v>
      </c>
      <c r="AW404" s="15" t="s">
        <v>30</v>
      </c>
      <c r="AX404" s="15" t="s">
        <v>18</v>
      </c>
      <c r="AY404" s="178" t="s">
        <v>148</v>
      </c>
    </row>
    <row r="405" spans="1:65" s="2" customFormat="1" ht="21.75" customHeight="1">
      <c r="A405" s="30"/>
      <c r="B405" s="147"/>
      <c r="C405" s="148" t="s">
        <v>477</v>
      </c>
      <c r="D405" s="148" t="s">
        <v>150</v>
      </c>
      <c r="E405" s="149" t="s">
        <v>478</v>
      </c>
      <c r="F405" s="150" t="s">
        <v>479</v>
      </c>
      <c r="G405" s="151" t="s">
        <v>153</v>
      </c>
      <c r="H405" s="152">
        <v>59.048000000000002</v>
      </c>
      <c r="I405" s="153">
        <v>0</v>
      </c>
      <c r="J405" s="153">
        <f>ROUND(I405*H405,2)</f>
        <v>0</v>
      </c>
      <c r="K405" s="150" t="s">
        <v>154</v>
      </c>
      <c r="L405" s="31"/>
      <c r="M405" s="154" t="s">
        <v>1</v>
      </c>
      <c r="N405" s="155" t="s">
        <v>38</v>
      </c>
      <c r="O405" s="156">
        <v>2.2200000000000002</v>
      </c>
      <c r="P405" s="156">
        <f>O405*H405</f>
        <v>131.08656000000002</v>
      </c>
      <c r="Q405" s="156">
        <v>0</v>
      </c>
      <c r="R405" s="156">
        <f>Q405*H405</f>
        <v>0</v>
      </c>
      <c r="S405" s="156">
        <v>7.7899999999999997E-2</v>
      </c>
      <c r="T405" s="157">
        <f>S405*H405</f>
        <v>4.5998391999999999</v>
      </c>
      <c r="U405" s="30"/>
      <c r="V405" s="30"/>
      <c r="W405" s="30"/>
      <c r="X405" s="30"/>
      <c r="Y405" s="30"/>
      <c r="Z405" s="30"/>
      <c r="AA405" s="30"/>
      <c r="AB405" s="30"/>
      <c r="AC405" s="30"/>
      <c r="AD405" s="30"/>
      <c r="AE405" s="30"/>
      <c r="AR405" s="158" t="s">
        <v>155</v>
      </c>
      <c r="AT405" s="158" t="s">
        <v>150</v>
      </c>
      <c r="AU405" s="158" t="s">
        <v>81</v>
      </c>
      <c r="AY405" s="18" t="s">
        <v>148</v>
      </c>
      <c r="BE405" s="159">
        <f>IF(N405="základní",J405,0)</f>
        <v>0</v>
      </c>
      <c r="BF405" s="159">
        <f>IF(N405="snížená",J405,0)</f>
        <v>0</v>
      </c>
      <c r="BG405" s="159">
        <f>IF(N405="zákl. přenesená",J405,0)</f>
        <v>0</v>
      </c>
      <c r="BH405" s="159">
        <f>IF(N405="sníž. přenesená",J405,0)</f>
        <v>0</v>
      </c>
      <c r="BI405" s="159">
        <f>IF(N405="nulová",J405,0)</f>
        <v>0</v>
      </c>
      <c r="BJ405" s="18" t="s">
        <v>18</v>
      </c>
      <c r="BK405" s="159">
        <f>ROUND(I405*H405,2)</f>
        <v>0</v>
      </c>
      <c r="BL405" s="18" t="s">
        <v>155</v>
      </c>
      <c r="BM405" s="158" t="s">
        <v>480</v>
      </c>
    </row>
    <row r="406" spans="1:65" s="2" customFormat="1" ht="29.25">
      <c r="A406" s="30"/>
      <c r="B406" s="31"/>
      <c r="C406" s="30"/>
      <c r="D406" s="160" t="s">
        <v>157</v>
      </c>
      <c r="E406" s="30"/>
      <c r="F406" s="161" t="s">
        <v>481</v>
      </c>
      <c r="G406" s="30"/>
      <c r="H406" s="30"/>
      <c r="I406" s="30"/>
      <c r="J406" s="30"/>
      <c r="K406" s="30"/>
      <c r="L406" s="31"/>
      <c r="M406" s="162"/>
      <c r="N406" s="163"/>
      <c r="O406" s="56"/>
      <c r="P406" s="56"/>
      <c r="Q406" s="56"/>
      <c r="R406" s="56"/>
      <c r="S406" s="56"/>
      <c r="T406" s="57"/>
      <c r="U406" s="30"/>
      <c r="V406" s="30"/>
      <c r="W406" s="30"/>
      <c r="X406" s="30"/>
      <c r="Y406" s="30"/>
      <c r="Z406" s="30"/>
      <c r="AA406" s="30"/>
      <c r="AB406" s="30"/>
      <c r="AC406" s="30"/>
      <c r="AD406" s="30"/>
      <c r="AE406" s="30"/>
      <c r="AT406" s="18" t="s">
        <v>157</v>
      </c>
      <c r="AU406" s="18" t="s">
        <v>81</v>
      </c>
    </row>
    <row r="407" spans="1:65" s="13" customFormat="1">
      <c r="B407" s="164"/>
      <c r="D407" s="160" t="s">
        <v>159</v>
      </c>
      <c r="E407" s="165" t="s">
        <v>1</v>
      </c>
      <c r="F407" s="166" t="s">
        <v>445</v>
      </c>
      <c r="H407" s="165" t="s">
        <v>1</v>
      </c>
      <c r="L407" s="164"/>
      <c r="M407" s="167"/>
      <c r="N407" s="168"/>
      <c r="O407" s="168"/>
      <c r="P407" s="168"/>
      <c r="Q407" s="168"/>
      <c r="R407" s="168"/>
      <c r="S407" s="168"/>
      <c r="T407" s="169"/>
      <c r="AT407" s="165" t="s">
        <v>159</v>
      </c>
      <c r="AU407" s="165" t="s">
        <v>81</v>
      </c>
      <c r="AV407" s="13" t="s">
        <v>18</v>
      </c>
      <c r="AW407" s="13" t="s">
        <v>30</v>
      </c>
      <c r="AX407" s="13" t="s">
        <v>73</v>
      </c>
      <c r="AY407" s="165" t="s">
        <v>148</v>
      </c>
    </row>
    <row r="408" spans="1:65" s="14" customFormat="1">
      <c r="B408" s="170"/>
      <c r="D408" s="160" t="s">
        <v>159</v>
      </c>
      <c r="E408" s="171" t="s">
        <v>1</v>
      </c>
      <c r="F408" s="172" t="s">
        <v>446</v>
      </c>
      <c r="H408" s="173">
        <v>22.448</v>
      </c>
      <c r="L408" s="170"/>
      <c r="M408" s="174"/>
      <c r="N408" s="175"/>
      <c r="O408" s="175"/>
      <c r="P408" s="175"/>
      <c r="Q408" s="175"/>
      <c r="R408" s="175"/>
      <c r="S408" s="175"/>
      <c r="T408" s="176"/>
      <c r="AT408" s="171" t="s">
        <v>159</v>
      </c>
      <c r="AU408" s="171" t="s">
        <v>81</v>
      </c>
      <c r="AV408" s="14" t="s">
        <v>81</v>
      </c>
      <c r="AW408" s="14" t="s">
        <v>30</v>
      </c>
      <c r="AX408" s="14" t="s">
        <v>73</v>
      </c>
      <c r="AY408" s="171" t="s">
        <v>148</v>
      </c>
    </row>
    <row r="409" spans="1:65" s="13" customFormat="1">
      <c r="B409" s="164"/>
      <c r="D409" s="160" t="s">
        <v>159</v>
      </c>
      <c r="E409" s="165" t="s">
        <v>1</v>
      </c>
      <c r="F409" s="166" t="s">
        <v>447</v>
      </c>
      <c r="H409" s="165" t="s">
        <v>1</v>
      </c>
      <c r="L409" s="164"/>
      <c r="M409" s="167"/>
      <c r="N409" s="168"/>
      <c r="O409" s="168"/>
      <c r="P409" s="168"/>
      <c r="Q409" s="168"/>
      <c r="R409" s="168"/>
      <c r="S409" s="168"/>
      <c r="T409" s="169"/>
      <c r="AT409" s="165" t="s">
        <v>159</v>
      </c>
      <c r="AU409" s="165" t="s">
        <v>81</v>
      </c>
      <c r="AV409" s="13" t="s">
        <v>18</v>
      </c>
      <c r="AW409" s="13" t="s">
        <v>30</v>
      </c>
      <c r="AX409" s="13" t="s">
        <v>73</v>
      </c>
      <c r="AY409" s="165" t="s">
        <v>148</v>
      </c>
    </row>
    <row r="410" spans="1:65" s="14" customFormat="1">
      <c r="B410" s="170"/>
      <c r="D410" s="160" t="s">
        <v>159</v>
      </c>
      <c r="E410" s="171" t="s">
        <v>1</v>
      </c>
      <c r="F410" s="172" t="s">
        <v>448</v>
      </c>
      <c r="H410" s="173">
        <v>17.399999999999999</v>
      </c>
      <c r="L410" s="170"/>
      <c r="M410" s="174"/>
      <c r="N410" s="175"/>
      <c r="O410" s="175"/>
      <c r="P410" s="175"/>
      <c r="Q410" s="175"/>
      <c r="R410" s="175"/>
      <c r="S410" s="175"/>
      <c r="T410" s="176"/>
      <c r="AT410" s="171" t="s">
        <v>159</v>
      </c>
      <c r="AU410" s="171" t="s">
        <v>81</v>
      </c>
      <c r="AV410" s="14" t="s">
        <v>81</v>
      </c>
      <c r="AW410" s="14" t="s">
        <v>30</v>
      </c>
      <c r="AX410" s="14" t="s">
        <v>73</v>
      </c>
      <c r="AY410" s="171" t="s">
        <v>148</v>
      </c>
    </row>
    <row r="411" spans="1:65" s="13" customFormat="1">
      <c r="B411" s="164"/>
      <c r="D411" s="160" t="s">
        <v>159</v>
      </c>
      <c r="E411" s="165" t="s">
        <v>1</v>
      </c>
      <c r="F411" s="166" t="s">
        <v>449</v>
      </c>
      <c r="H411" s="165" t="s">
        <v>1</v>
      </c>
      <c r="L411" s="164"/>
      <c r="M411" s="167"/>
      <c r="N411" s="168"/>
      <c r="O411" s="168"/>
      <c r="P411" s="168"/>
      <c r="Q411" s="168"/>
      <c r="R411" s="168"/>
      <c r="S411" s="168"/>
      <c r="T411" s="169"/>
      <c r="AT411" s="165" t="s">
        <v>159</v>
      </c>
      <c r="AU411" s="165" t="s">
        <v>81</v>
      </c>
      <c r="AV411" s="13" t="s">
        <v>18</v>
      </c>
      <c r="AW411" s="13" t="s">
        <v>30</v>
      </c>
      <c r="AX411" s="13" t="s">
        <v>73</v>
      </c>
      <c r="AY411" s="165" t="s">
        <v>148</v>
      </c>
    </row>
    <row r="412" spans="1:65" s="14" customFormat="1">
      <c r="B412" s="170"/>
      <c r="D412" s="160" t="s">
        <v>159</v>
      </c>
      <c r="E412" s="171" t="s">
        <v>1</v>
      </c>
      <c r="F412" s="172" t="s">
        <v>398</v>
      </c>
      <c r="H412" s="173">
        <v>16.399999999999999</v>
      </c>
      <c r="L412" s="170"/>
      <c r="M412" s="174"/>
      <c r="N412" s="175"/>
      <c r="O412" s="175"/>
      <c r="P412" s="175"/>
      <c r="Q412" s="175"/>
      <c r="R412" s="175"/>
      <c r="S412" s="175"/>
      <c r="T412" s="176"/>
      <c r="AT412" s="171" t="s">
        <v>159</v>
      </c>
      <c r="AU412" s="171" t="s">
        <v>81</v>
      </c>
      <c r="AV412" s="14" t="s">
        <v>81</v>
      </c>
      <c r="AW412" s="14" t="s">
        <v>30</v>
      </c>
      <c r="AX412" s="14" t="s">
        <v>73</v>
      </c>
      <c r="AY412" s="171" t="s">
        <v>148</v>
      </c>
    </row>
    <row r="413" spans="1:65" s="13" customFormat="1">
      <c r="B413" s="164"/>
      <c r="D413" s="160" t="s">
        <v>159</v>
      </c>
      <c r="E413" s="165" t="s">
        <v>1</v>
      </c>
      <c r="F413" s="166" t="s">
        <v>394</v>
      </c>
      <c r="H413" s="165" t="s">
        <v>1</v>
      </c>
      <c r="L413" s="164"/>
      <c r="M413" s="167"/>
      <c r="N413" s="168"/>
      <c r="O413" s="168"/>
      <c r="P413" s="168"/>
      <c r="Q413" s="168"/>
      <c r="R413" s="168"/>
      <c r="S413" s="168"/>
      <c r="T413" s="169"/>
      <c r="AT413" s="165" t="s">
        <v>159</v>
      </c>
      <c r="AU413" s="165" t="s">
        <v>81</v>
      </c>
      <c r="AV413" s="13" t="s">
        <v>18</v>
      </c>
      <c r="AW413" s="13" t="s">
        <v>30</v>
      </c>
      <c r="AX413" s="13" t="s">
        <v>73</v>
      </c>
      <c r="AY413" s="165" t="s">
        <v>148</v>
      </c>
    </row>
    <row r="414" spans="1:65" s="13" customFormat="1">
      <c r="B414" s="164"/>
      <c r="D414" s="160" t="s">
        <v>159</v>
      </c>
      <c r="E414" s="165" t="s">
        <v>1</v>
      </c>
      <c r="F414" s="166" t="s">
        <v>452</v>
      </c>
      <c r="H414" s="165" t="s">
        <v>1</v>
      </c>
      <c r="L414" s="164"/>
      <c r="M414" s="167"/>
      <c r="N414" s="168"/>
      <c r="O414" s="168"/>
      <c r="P414" s="168"/>
      <c r="Q414" s="168"/>
      <c r="R414" s="168"/>
      <c r="S414" s="168"/>
      <c r="T414" s="169"/>
      <c r="AT414" s="165" t="s">
        <v>159</v>
      </c>
      <c r="AU414" s="165" t="s">
        <v>81</v>
      </c>
      <c r="AV414" s="13" t="s">
        <v>18</v>
      </c>
      <c r="AW414" s="13" t="s">
        <v>30</v>
      </c>
      <c r="AX414" s="13" t="s">
        <v>73</v>
      </c>
      <c r="AY414" s="165" t="s">
        <v>148</v>
      </c>
    </row>
    <row r="415" spans="1:65" s="14" customFormat="1">
      <c r="B415" s="170"/>
      <c r="D415" s="160" t="s">
        <v>159</v>
      </c>
      <c r="E415" s="171" t="s">
        <v>1</v>
      </c>
      <c r="F415" s="172" t="s">
        <v>453</v>
      </c>
      <c r="H415" s="173">
        <v>2.8</v>
      </c>
      <c r="L415" s="170"/>
      <c r="M415" s="174"/>
      <c r="N415" s="175"/>
      <c r="O415" s="175"/>
      <c r="P415" s="175"/>
      <c r="Q415" s="175"/>
      <c r="R415" s="175"/>
      <c r="S415" s="175"/>
      <c r="T415" s="176"/>
      <c r="AT415" s="171" t="s">
        <v>159</v>
      </c>
      <c r="AU415" s="171" t="s">
        <v>81</v>
      </c>
      <c r="AV415" s="14" t="s">
        <v>81</v>
      </c>
      <c r="AW415" s="14" t="s">
        <v>30</v>
      </c>
      <c r="AX415" s="14" t="s">
        <v>73</v>
      </c>
      <c r="AY415" s="171" t="s">
        <v>148</v>
      </c>
    </row>
    <row r="416" spans="1:65" s="15" customFormat="1">
      <c r="B416" s="177"/>
      <c r="D416" s="160" t="s">
        <v>159</v>
      </c>
      <c r="E416" s="178" t="s">
        <v>1</v>
      </c>
      <c r="F416" s="179" t="s">
        <v>164</v>
      </c>
      <c r="H416" s="180">
        <v>59.048000000000002</v>
      </c>
      <c r="L416" s="177"/>
      <c r="M416" s="181"/>
      <c r="N416" s="182"/>
      <c r="O416" s="182"/>
      <c r="P416" s="182"/>
      <c r="Q416" s="182"/>
      <c r="R416" s="182"/>
      <c r="S416" s="182"/>
      <c r="T416" s="183"/>
      <c r="AT416" s="178" t="s">
        <v>159</v>
      </c>
      <c r="AU416" s="178" t="s">
        <v>81</v>
      </c>
      <c r="AV416" s="15" t="s">
        <v>155</v>
      </c>
      <c r="AW416" s="15" t="s">
        <v>30</v>
      </c>
      <c r="AX416" s="15" t="s">
        <v>18</v>
      </c>
      <c r="AY416" s="178" t="s">
        <v>148</v>
      </c>
    </row>
    <row r="417" spans="1:65" s="2" customFormat="1" ht="21.75" customHeight="1">
      <c r="A417" s="30"/>
      <c r="B417" s="147"/>
      <c r="C417" s="148" t="s">
        <v>482</v>
      </c>
      <c r="D417" s="148" t="s">
        <v>150</v>
      </c>
      <c r="E417" s="149" t="s">
        <v>483</v>
      </c>
      <c r="F417" s="150" t="s">
        <v>484</v>
      </c>
      <c r="G417" s="151" t="s">
        <v>167</v>
      </c>
      <c r="H417" s="152">
        <v>1.181</v>
      </c>
      <c r="I417" s="153">
        <v>0</v>
      </c>
      <c r="J417" s="153">
        <f>ROUND(I417*H417,2)</f>
        <v>0</v>
      </c>
      <c r="K417" s="150" t="s">
        <v>154</v>
      </c>
      <c r="L417" s="31"/>
      <c r="M417" s="154" t="s">
        <v>1</v>
      </c>
      <c r="N417" s="155" t="s">
        <v>38</v>
      </c>
      <c r="O417" s="156">
        <v>37.229999999999997</v>
      </c>
      <c r="P417" s="156">
        <f>O417*H417</f>
        <v>43.968629999999997</v>
      </c>
      <c r="Q417" s="156">
        <v>0.50375000000000003</v>
      </c>
      <c r="R417" s="156">
        <f>Q417*H417</f>
        <v>0.59492875000000012</v>
      </c>
      <c r="S417" s="156">
        <v>2.5</v>
      </c>
      <c r="T417" s="157">
        <f>S417*H417</f>
        <v>2.9525000000000001</v>
      </c>
      <c r="U417" s="30"/>
      <c r="V417" s="30"/>
      <c r="W417" s="30"/>
      <c r="X417" s="30"/>
      <c r="Y417" s="30"/>
      <c r="Z417" s="30"/>
      <c r="AA417" s="30"/>
      <c r="AB417" s="30"/>
      <c r="AC417" s="30"/>
      <c r="AD417" s="30"/>
      <c r="AE417" s="30"/>
      <c r="AR417" s="158" t="s">
        <v>155</v>
      </c>
      <c r="AT417" s="158" t="s">
        <v>150</v>
      </c>
      <c r="AU417" s="158" t="s">
        <v>81</v>
      </c>
      <c r="AY417" s="18" t="s">
        <v>148</v>
      </c>
      <c r="BE417" s="159">
        <f>IF(N417="základní",J417,0)</f>
        <v>0</v>
      </c>
      <c r="BF417" s="159">
        <f>IF(N417="snížená",J417,0)</f>
        <v>0</v>
      </c>
      <c r="BG417" s="159">
        <f>IF(N417="zákl. přenesená",J417,0)</f>
        <v>0</v>
      </c>
      <c r="BH417" s="159">
        <f>IF(N417="sníž. přenesená",J417,0)</f>
        <v>0</v>
      </c>
      <c r="BI417" s="159">
        <f>IF(N417="nulová",J417,0)</f>
        <v>0</v>
      </c>
      <c r="BJ417" s="18" t="s">
        <v>18</v>
      </c>
      <c r="BK417" s="159">
        <f>ROUND(I417*H417,2)</f>
        <v>0</v>
      </c>
      <c r="BL417" s="18" t="s">
        <v>155</v>
      </c>
      <c r="BM417" s="158" t="s">
        <v>485</v>
      </c>
    </row>
    <row r="418" spans="1:65" s="2" customFormat="1">
      <c r="A418" s="30"/>
      <c r="B418" s="31"/>
      <c r="C418" s="30"/>
      <c r="D418" s="160" t="s">
        <v>157</v>
      </c>
      <c r="E418" s="30"/>
      <c r="F418" s="161" t="s">
        <v>486</v>
      </c>
      <c r="G418" s="30"/>
      <c r="H418" s="30"/>
      <c r="I418" s="30"/>
      <c r="J418" s="30"/>
      <c r="K418" s="30"/>
      <c r="L418" s="31"/>
      <c r="M418" s="162"/>
      <c r="N418" s="163"/>
      <c r="O418" s="56"/>
      <c r="P418" s="56"/>
      <c r="Q418" s="56"/>
      <c r="R418" s="56"/>
      <c r="S418" s="56"/>
      <c r="T418" s="57"/>
      <c r="U418" s="30"/>
      <c r="V418" s="30"/>
      <c r="W418" s="30"/>
      <c r="X418" s="30"/>
      <c r="Y418" s="30"/>
      <c r="Z418" s="30"/>
      <c r="AA418" s="30"/>
      <c r="AB418" s="30"/>
      <c r="AC418" s="30"/>
      <c r="AD418" s="30"/>
      <c r="AE418" s="30"/>
      <c r="AT418" s="18" t="s">
        <v>157</v>
      </c>
      <c r="AU418" s="18" t="s">
        <v>81</v>
      </c>
    </row>
    <row r="419" spans="1:65" s="13" customFormat="1">
      <c r="B419" s="164"/>
      <c r="D419" s="160" t="s">
        <v>159</v>
      </c>
      <c r="E419" s="165" t="s">
        <v>1</v>
      </c>
      <c r="F419" s="166" t="s">
        <v>487</v>
      </c>
      <c r="H419" s="165" t="s">
        <v>1</v>
      </c>
      <c r="L419" s="164"/>
      <c r="M419" s="167"/>
      <c r="N419" s="168"/>
      <c r="O419" s="168"/>
      <c r="P419" s="168"/>
      <c r="Q419" s="168"/>
      <c r="R419" s="168"/>
      <c r="S419" s="168"/>
      <c r="T419" s="169"/>
      <c r="AT419" s="165" t="s">
        <v>159</v>
      </c>
      <c r="AU419" s="165" t="s">
        <v>81</v>
      </c>
      <c r="AV419" s="13" t="s">
        <v>18</v>
      </c>
      <c r="AW419" s="13" t="s">
        <v>30</v>
      </c>
      <c r="AX419" s="13" t="s">
        <v>73</v>
      </c>
      <c r="AY419" s="165" t="s">
        <v>148</v>
      </c>
    </row>
    <row r="420" spans="1:65" s="14" customFormat="1">
      <c r="B420" s="170"/>
      <c r="D420" s="160" t="s">
        <v>159</v>
      </c>
      <c r="E420" s="171" t="s">
        <v>1</v>
      </c>
      <c r="F420" s="172" t="s">
        <v>488</v>
      </c>
      <c r="H420" s="173">
        <v>1.181</v>
      </c>
      <c r="L420" s="170"/>
      <c r="M420" s="174"/>
      <c r="N420" s="175"/>
      <c r="O420" s="175"/>
      <c r="P420" s="175"/>
      <c r="Q420" s="175"/>
      <c r="R420" s="175"/>
      <c r="S420" s="175"/>
      <c r="T420" s="176"/>
      <c r="AT420" s="171" t="s">
        <v>159</v>
      </c>
      <c r="AU420" s="171" t="s">
        <v>81</v>
      </c>
      <c r="AV420" s="14" t="s">
        <v>81</v>
      </c>
      <c r="AW420" s="14" t="s">
        <v>30</v>
      </c>
      <c r="AX420" s="14" t="s">
        <v>18</v>
      </c>
      <c r="AY420" s="171" t="s">
        <v>148</v>
      </c>
    </row>
    <row r="421" spans="1:65" s="2" customFormat="1" ht="16.5" customHeight="1">
      <c r="A421" s="30"/>
      <c r="B421" s="147"/>
      <c r="C421" s="184" t="s">
        <v>489</v>
      </c>
      <c r="D421" s="184" t="s">
        <v>235</v>
      </c>
      <c r="E421" s="185" t="s">
        <v>490</v>
      </c>
      <c r="F421" s="186" t="s">
        <v>491</v>
      </c>
      <c r="G421" s="187" t="s">
        <v>222</v>
      </c>
      <c r="H421" s="188">
        <v>3.5430000000000001</v>
      </c>
      <c r="I421" s="189">
        <v>0</v>
      </c>
      <c r="J421" s="189">
        <f>ROUND(I421*H421,2)</f>
        <v>0</v>
      </c>
      <c r="K421" s="186" t="s">
        <v>154</v>
      </c>
      <c r="L421" s="190"/>
      <c r="M421" s="191" t="s">
        <v>1</v>
      </c>
      <c r="N421" s="192" t="s">
        <v>38</v>
      </c>
      <c r="O421" s="156">
        <v>0</v>
      </c>
      <c r="P421" s="156">
        <f>O421*H421</f>
        <v>0</v>
      </c>
      <c r="Q421" s="156">
        <v>1</v>
      </c>
      <c r="R421" s="156">
        <f>Q421*H421</f>
        <v>3.5430000000000001</v>
      </c>
      <c r="S421" s="156">
        <v>0</v>
      </c>
      <c r="T421" s="157">
        <f>S421*H421</f>
        <v>0</v>
      </c>
      <c r="U421" s="30"/>
      <c r="V421" s="30"/>
      <c r="W421" s="30"/>
      <c r="X421" s="30"/>
      <c r="Y421" s="30"/>
      <c r="Z421" s="30"/>
      <c r="AA421" s="30"/>
      <c r="AB421" s="30"/>
      <c r="AC421" s="30"/>
      <c r="AD421" s="30"/>
      <c r="AE421" s="30"/>
      <c r="AR421" s="158" t="s">
        <v>207</v>
      </c>
      <c r="AT421" s="158" t="s">
        <v>235</v>
      </c>
      <c r="AU421" s="158" t="s">
        <v>81</v>
      </c>
      <c r="AY421" s="18" t="s">
        <v>148</v>
      </c>
      <c r="BE421" s="159">
        <f>IF(N421="základní",J421,0)</f>
        <v>0</v>
      </c>
      <c r="BF421" s="159">
        <f>IF(N421="snížená",J421,0)</f>
        <v>0</v>
      </c>
      <c r="BG421" s="159">
        <f>IF(N421="zákl. přenesená",J421,0)</f>
        <v>0</v>
      </c>
      <c r="BH421" s="159">
        <f>IF(N421="sníž. přenesená",J421,0)</f>
        <v>0</v>
      </c>
      <c r="BI421" s="159">
        <f>IF(N421="nulová",J421,0)</f>
        <v>0</v>
      </c>
      <c r="BJ421" s="18" t="s">
        <v>18</v>
      </c>
      <c r="BK421" s="159">
        <f>ROUND(I421*H421,2)</f>
        <v>0</v>
      </c>
      <c r="BL421" s="18" t="s">
        <v>155</v>
      </c>
      <c r="BM421" s="158" t="s">
        <v>492</v>
      </c>
    </row>
    <row r="422" spans="1:65" s="2" customFormat="1">
      <c r="A422" s="30"/>
      <c r="B422" s="31"/>
      <c r="C422" s="30"/>
      <c r="D422" s="160" t="s">
        <v>157</v>
      </c>
      <c r="E422" s="30"/>
      <c r="F422" s="161" t="s">
        <v>491</v>
      </c>
      <c r="G422" s="30"/>
      <c r="H422" s="30"/>
      <c r="I422" s="30"/>
      <c r="J422" s="30"/>
      <c r="K422" s="30"/>
      <c r="L422" s="31"/>
      <c r="M422" s="162"/>
      <c r="N422" s="163"/>
      <c r="O422" s="56"/>
      <c r="P422" s="56"/>
      <c r="Q422" s="56"/>
      <c r="R422" s="56"/>
      <c r="S422" s="56"/>
      <c r="T422" s="57"/>
      <c r="U422" s="30"/>
      <c r="V422" s="30"/>
      <c r="W422" s="30"/>
      <c r="X422" s="30"/>
      <c r="Y422" s="30"/>
      <c r="Z422" s="30"/>
      <c r="AA422" s="30"/>
      <c r="AB422" s="30"/>
      <c r="AC422" s="30"/>
      <c r="AD422" s="30"/>
      <c r="AE422" s="30"/>
      <c r="AT422" s="18" t="s">
        <v>157</v>
      </c>
      <c r="AU422" s="18" t="s">
        <v>81</v>
      </c>
    </row>
    <row r="423" spans="1:65" s="13" customFormat="1">
      <c r="B423" s="164"/>
      <c r="D423" s="160" t="s">
        <v>159</v>
      </c>
      <c r="E423" s="165" t="s">
        <v>1</v>
      </c>
      <c r="F423" s="166" t="s">
        <v>493</v>
      </c>
      <c r="H423" s="165" t="s">
        <v>1</v>
      </c>
      <c r="L423" s="164"/>
      <c r="M423" s="167"/>
      <c r="N423" s="168"/>
      <c r="O423" s="168"/>
      <c r="P423" s="168"/>
      <c r="Q423" s="168"/>
      <c r="R423" s="168"/>
      <c r="S423" s="168"/>
      <c r="T423" s="169"/>
      <c r="AT423" s="165" t="s">
        <v>159</v>
      </c>
      <c r="AU423" s="165" t="s">
        <v>81</v>
      </c>
      <c r="AV423" s="13" t="s">
        <v>18</v>
      </c>
      <c r="AW423" s="13" t="s">
        <v>30</v>
      </c>
      <c r="AX423" s="13" t="s">
        <v>73</v>
      </c>
      <c r="AY423" s="165" t="s">
        <v>148</v>
      </c>
    </row>
    <row r="424" spans="1:65" s="14" customFormat="1">
      <c r="B424" s="170"/>
      <c r="D424" s="160" t="s">
        <v>159</v>
      </c>
      <c r="E424" s="171" t="s">
        <v>1</v>
      </c>
      <c r="F424" s="172" t="s">
        <v>494</v>
      </c>
      <c r="H424" s="173">
        <v>3.5430000000000001</v>
      </c>
      <c r="L424" s="170"/>
      <c r="M424" s="174"/>
      <c r="N424" s="175"/>
      <c r="O424" s="175"/>
      <c r="P424" s="175"/>
      <c r="Q424" s="175"/>
      <c r="R424" s="175"/>
      <c r="S424" s="175"/>
      <c r="T424" s="176"/>
      <c r="AT424" s="171" t="s">
        <v>159</v>
      </c>
      <c r="AU424" s="171" t="s">
        <v>81</v>
      </c>
      <c r="AV424" s="14" t="s">
        <v>81</v>
      </c>
      <c r="AW424" s="14" t="s">
        <v>30</v>
      </c>
      <c r="AX424" s="14" t="s">
        <v>18</v>
      </c>
      <c r="AY424" s="171" t="s">
        <v>148</v>
      </c>
    </row>
    <row r="425" spans="1:65" s="2" customFormat="1" ht="21.75" customHeight="1">
      <c r="A425" s="30"/>
      <c r="B425" s="147"/>
      <c r="C425" s="148" t="s">
        <v>495</v>
      </c>
      <c r="D425" s="148" t="s">
        <v>150</v>
      </c>
      <c r="E425" s="149" t="s">
        <v>496</v>
      </c>
      <c r="F425" s="150" t="s">
        <v>497</v>
      </c>
      <c r="G425" s="151" t="s">
        <v>153</v>
      </c>
      <c r="H425" s="152">
        <v>59.048000000000002</v>
      </c>
      <c r="I425" s="153">
        <v>0</v>
      </c>
      <c r="J425" s="153">
        <f>ROUND(I425*H425,2)</f>
        <v>0</v>
      </c>
      <c r="K425" s="150" t="s">
        <v>154</v>
      </c>
      <c r="L425" s="31"/>
      <c r="M425" s="154" t="s">
        <v>1</v>
      </c>
      <c r="N425" s="155" t="s">
        <v>38</v>
      </c>
      <c r="O425" s="156">
        <v>1.234</v>
      </c>
      <c r="P425" s="156">
        <f>O425*H425</f>
        <v>72.865232000000006</v>
      </c>
      <c r="Q425" s="156">
        <v>7.8163999999999997E-2</v>
      </c>
      <c r="R425" s="156">
        <f>Q425*H425</f>
        <v>4.6154278719999997</v>
      </c>
      <c r="S425" s="156">
        <v>0</v>
      </c>
      <c r="T425" s="157">
        <f>S425*H425</f>
        <v>0</v>
      </c>
      <c r="U425" s="30"/>
      <c r="V425" s="30"/>
      <c r="W425" s="30"/>
      <c r="X425" s="30"/>
      <c r="Y425" s="30"/>
      <c r="Z425" s="30"/>
      <c r="AA425" s="30"/>
      <c r="AB425" s="30"/>
      <c r="AC425" s="30"/>
      <c r="AD425" s="30"/>
      <c r="AE425" s="30"/>
      <c r="AR425" s="158" t="s">
        <v>155</v>
      </c>
      <c r="AT425" s="158" t="s">
        <v>150</v>
      </c>
      <c r="AU425" s="158" t="s">
        <v>81</v>
      </c>
      <c r="AY425" s="18" t="s">
        <v>148</v>
      </c>
      <c r="BE425" s="159">
        <f>IF(N425="základní",J425,0)</f>
        <v>0</v>
      </c>
      <c r="BF425" s="159">
        <f>IF(N425="snížená",J425,0)</f>
        <v>0</v>
      </c>
      <c r="BG425" s="159">
        <f>IF(N425="zákl. přenesená",J425,0)</f>
        <v>0</v>
      </c>
      <c r="BH425" s="159">
        <f>IF(N425="sníž. přenesená",J425,0)</f>
        <v>0</v>
      </c>
      <c r="BI425" s="159">
        <f>IF(N425="nulová",J425,0)</f>
        <v>0</v>
      </c>
      <c r="BJ425" s="18" t="s">
        <v>18</v>
      </c>
      <c r="BK425" s="159">
        <f>ROUND(I425*H425,2)</f>
        <v>0</v>
      </c>
      <c r="BL425" s="18" t="s">
        <v>155</v>
      </c>
      <c r="BM425" s="158" t="s">
        <v>498</v>
      </c>
    </row>
    <row r="426" spans="1:65" s="2" customFormat="1" ht="19.5">
      <c r="A426" s="30"/>
      <c r="B426" s="31"/>
      <c r="C426" s="30"/>
      <c r="D426" s="160" t="s">
        <v>157</v>
      </c>
      <c r="E426" s="30"/>
      <c r="F426" s="161" t="s">
        <v>499</v>
      </c>
      <c r="G426" s="30"/>
      <c r="H426" s="30"/>
      <c r="I426" s="30"/>
      <c r="J426" s="30"/>
      <c r="K426" s="30"/>
      <c r="L426" s="31"/>
      <c r="M426" s="162"/>
      <c r="N426" s="163"/>
      <c r="O426" s="56"/>
      <c r="P426" s="56"/>
      <c r="Q426" s="56"/>
      <c r="R426" s="56"/>
      <c r="S426" s="56"/>
      <c r="T426" s="57"/>
      <c r="U426" s="30"/>
      <c r="V426" s="30"/>
      <c r="W426" s="30"/>
      <c r="X426" s="30"/>
      <c r="Y426" s="30"/>
      <c r="Z426" s="30"/>
      <c r="AA426" s="30"/>
      <c r="AB426" s="30"/>
      <c r="AC426" s="30"/>
      <c r="AD426" s="30"/>
      <c r="AE426" s="30"/>
      <c r="AT426" s="18" t="s">
        <v>157</v>
      </c>
      <c r="AU426" s="18" t="s">
        <v>81</v>
      </c>
    </row>
    <row r="427" spans="1:65" s="13" customFormat="1">
      <c r="B427" s="164"/>
      <c r="D427" s="160" t="s">
        <v>159</v>
      </c>
      <c r="E427" s="165" t="s">
        <v>1</v>
      </c>
      <c r="F427" s="166" t="s">
        <v>445</v>
      </c>
      <c r="H427" s="165" t="s">
        <v>1</v>
      </c>
      <c r="L427" s="164"/>
      <c r="M427" s="167"/>
      <c r="N427" s="168"/>
      <c r="O427" s="168"/>
      <c r="P427" s="168"/>
      <c r="Q427" s="168"/>
      <c r="R427" s="168"/>
      <c r="S427" s="168"/>
      <c r="T427" s="169"/>
      <c r="AT427" s="165" t="s">
        <v>159</v>
      </c>
      <c r="AU427" s="165" t="s">
        <v>81</v>
      </c>
      <c r="AV427" s="13" t="s">
        <v>18</v>
      </c>
      <c r="AW427" s="13" t="s">
        <v>30</v>
      </c>
      <c r="AX427" s="13" t="s">
        <v>73</v>
      </c>
      <c r="AY427" s="165" t="s">
        <v>148</v>
      </c>
    </row>
    <row r="428" spans="1:65" s="14" customFormat="1">
      <c r="B428" s="170"/>
      <c r="D428" s="160" t="s">
        <v>159</v>
      </c>
      <c r="E428" s="171" t="s">
        <v>1</v>
      </c>
      <c r="F428" s="172" t="s">
        <v>446</v>
      </c>
      <c r="H428" s="173">
        <v>22.448</v>
      </c>
      <c r="L428" s="170"/>
      <c r="M428" s="174"/>
      <c r="N428" s="175"/>
      <c r="O428" s="175"/>
      <c r="P428" s="175"/>
      <c r="Q428" s="175"/>
      <c r="R428" s="175"/>
      <c r="S428" s="175"/>
      <c r="T428" s="176"/>
      <c r="AT428" s="171" t="s">
        <v>159</v>
      </c>
      <c r="AU428" s="171" t="s">
        <v>81</v>
      </c>
      <c r="AV428" s="14" t="s">
        <v>81</v>
      </c>
      <c r="AW428" s="14" t="s">
        <v>30</v>
      </c>
      <c r="AX428" s="14" t="s">
        <v>73</v>
      </c>
      <c r="AY428" s="171" t="s">
        <v>148</v>
      </c>
    </row>
    <row r="429" spans="1:65" s="13" customFormat="1">
      <c r="B429" s="164"/>
      <c r="D429" s="160" t="s">
        <v>159</v>
      </c>
      <c r="E429" s="165" t="s">
        <v>1</v>
      </c>
      <c r="F429" s="166" t="s">
        <v>447</v>
      </c>
      <c r="H429" s="165" t="s">
        <v>1</v>
      </c>
      <c r="L429" s="164"/>
      <c r="M429" s="167"/>
      <c r="N429" s="168"/>
      <c r="O429" s="168"/>
      <c r="P429" s="168"/>
      <c r="Q429" s="168"/>
      <c r="R429" s="168"/>
      <c r="S429" s="168"/>
      <c r="T429" s="169"/>
      <c r="AT429" s="165" t="s">
        <v>159</v>
      </c>
      <c r="AU429" s="165" t="s">
        <v>81</v>
      </c>
      <c r="AV429" s="13" t="s">
        <v>18</v>
      </c>
      <c r="AW429" s="13" t="s">
        <v>30</v>
      </c>
      <c r="AX429" s="13" t="s">
        <v>73</v>
      </c>
      <c r="AY429" s="165" t="s">
        <v>148</v>
      </c>
    </row>
    <row r="430" spans="1:65" s="14" customFormat="1">
      <c r="B430" s="170"/>
      <c r="D430" s="160" t="s">
        <v>159</v>
      </c>
      <c r="E430" s="171" t="s">
        <v>1</v>
      </c>
      <c r="F430" s="172" t="s">
        <v>448</v>
      </c>
      <c r="H430" s="173">
        <v>17.399999999999999</v>
      </c>
      <c r="L430" s="170"/>
      <c r="M430" s="174"/>
      <c r="N430" s="175"/>
      <c r="O430" s="175"/>
      <c r="P430" s="175"/>
      <c r="Q430" s="175"/>
      <c r="R430" s="175"/>
      <c r="S430" s="175"/>
      <c r="T430" s="176"/>
      <c r="AT430" s="171" t="s">
        <v>159</v>
      </c>
      <c r="AU430" s="171" t="s">
        <v>81</v>
      </c>
      <c r="AV430" s="14" t="s">
        <v>81</v>
      </c>
      <c r="AW430" s="14" t="s">
        <v>30</v>
      </c>
      <c r="AX430" s="14" t="s">
        <v>73</v>
      </c>
      <c r="AY430" s="171" t="s">
        <v>148</v>
      </c>
    </row>
    <row r="431" spans="1:65" s="13" customFormat="1">
      <c r="B431" s="164"/>
      <c r="D431" s="160" t="s">
        <v>159</v>
      </c>
      <c r="E431" s="165" t="s">
        <v>1</v>
      </c>
      <c r="F431" s="166" t="s">
        <v>449</v>
      </c>
      <c r="H431" s="165" t="s">
        <v>1</v>
      </c>
      <c r="L431" s="164"/>
      <c r="M431" s="167"/>
      <c r="N431" s="168"/>
      <c r="O431" s="168"/>
      <c r="P431" s="168"/>
      <c r="Q431" s="168"/>
      <c r="R431" s="168"/>
      <c r="S431" s="168"/>
      <c r="T431" s="169"/>
      <c r="AT431" s="165" t="s">
        <v>159</v>
      </c>
      <c r="AU431" s="165" t="s">
        <v>81</v>
      </c>
      <c r="AV431" s="13" t="s">
        <v>18</v>
      </c>
      <c r="AW431" s="13" t="s">
        <v>30</v>
      </c>
      <c r="AX431" s="13" t="s">
        <v>73</v>
      </c>
      <c r="AY431" s="165" t="s">
        <v>148</v>
      </c>
    </row>
    <row r="432" spans="1:65" s="14" customFormat="1">
      <c r="B432" s="170"/>
      <c r="D432" s="160" t="s">
        <v>159</v>
      </c>
      <c r="E432" s="171" t="s">
        <v>1</v>
      </c>
      <c r="F432" s="172" t="s">
        <v>398</v>
      </c>
      <c r="H432" s="173">
        <v>16.399999999999999</v>
      </c>
      <c r="L432" s="170"/>
      <c r="M432" s="174"/>
      <c r="N432" s="175"/>
      <c r="O432" s="175"/>
      <c r="P432" s="175"/>
      <c r="Q432" s="175"/>
      <c r="R432" s="175"/>
      <c r="S432" s="175"/>
      <c r="T432" s="176"/>
      <c r="AT432" s="171" t="s">
        <v>159</v>
      </c>
      <c r="AU432" s="171" t="s">
        <v>81</v>
      </c>
      <c r="AV432" s="14" t="s">
        <v>81</v>
      </c>
      <c r="AW432" s="14" t="s">
        <v>30</v>
      </c>
      <c r="AX432" s="14" t="s">
        <v>73</v>
      </c>
      <c r="AY432" s="171" t="s">
        <v>148</v>
      </c>
    </row>
    <row r="433" spans="1:65" s="13" customFormat="1">
      <c r="B433" s="164"/>
      <c r="D433" s="160" t="s">
        <v>159</v>
      </c>
      <c r="E433" s="165" t="s">
        <v>1</v>
      </c>
      <c r="F433" s="166" t="s">
        <v>394</v>
      </c>
      <c r="H433" s="165" t="s">
        <v>1</v>
      </c>
      <c r="L433" s="164"/>
      <c r="M433" s="167"/>
      <c r="N433" s="168"/>
      <c r="O433" s="168"/>
      <c r="P433" s="168"/>
      <c r="Q433" s="168"/>
      <c r="R433" s="168"/>
      <c r="S433" s="168"/>
      <c r="T433" s="169"/>
      <c r="AT433" s="165" t="s">
        <v>159</v>
      </c>
      <c r="AU433" s="165" t="s">
        <v>81</v>
      </c>
      <c r="AV433" s="13" t="s">
        <v>18</v>
      </c>
      <c r="AW433" s="13" t="s">
        <v>30</v>
      </c>
      <c r="AX433" s="13" t="s">
        <v>73</v>
      </c>
      <c r="AY433" s="165" t="s">
        <v>148</v>
      </c>
    </row>
    <row r="434" spans="1:65" s="13" customFormat="1">
      <c r="B434" s="164"/>
      <c r="D434" s="160" t="s">
        <v>159</v>
      </c>
      <c r="E434" s="165" t="s">
        <v>1</v>
      </c>
      <c r="F434" s="166" t="s">
        <v>452</v>
      </c>
      <c r="H434" s="165" t="s">
        <v>1</v>
      </c>
      <c r="L434" s="164"/>
      <c r="M434" s="167"/>
      <c r="N434" s="168"/>
      <c r="O434" s="168"/>
      <c r="P434" s="168"/>
      <c r="Q434" s="168"/>
      <c r="R434" s="168"/>
      <c r="S434" s="168"/>
      <c r="T434" s="169"/>
      <c r="AT434" s="165" t="s">
        <v>159</v>
      </c>
      <c r="AU434" s="165" t="s">
        <v>81</v>
      </c>
      <c r="AV434" s="13" t="s">
        <v>18</v>
      </c>
      <c r="AW434" s="13" t="s">
        <v>30</v>
      </c>
      <c r="AX434" s="13" t="s">
        <v>73</v>
      </c>
      <c r="AY434" s="165" t="s">
        <v>148</v>
      </c>
    </row>
    <row r="435" spans="1:65" s="14" customFormat="1">
      <c r="B435" s="170"/>
      <c r="D435" s="160" t="s">
        <v>159</v>
      </c>
      <c r="E435" s="171" t="s">
        <v>1</v>
      </c>
      <c r="F435" s="172" t="s">
        <v>453</v>
      </c>
      <c r="H435" s="173">
        <v>2.8</v>
      </c>
      <c r="L435" s="170"/>
      <c r="M435" s="174"/>
      <c r="N435" s="175"/>
      <c r="O435" s="175"/>
      <c r="P435" s="175"/>
      <c r="Q435" s="175"/>
      <c r="R435" s="175"/>
      <c r="S435" s="175"/>
      <c r="T435" s="176"/>
      <c r="AT435" s="171" t="s">
        <v>159</v>
      </c>
      <c r="AU435" s="171" t="s">
        <v>81</v>
      </c>
      <c r="AV435" s="14" t="s">
        <v>81</v>
      </c>
      <c r="AW435" s="14" t="s">
        <v>30</v>
      </c>
      <c r="AX435" s="14" t="s">
        <v>73</v>
      </c>
      <c r="AY435" s="171" t="s">
        <v>148</v>
      </c>
    </row>
    <row r="436" spans="1:65" s="15" customFormat="1">
      <c r="B436" s="177"/>
      <c r="D436" s="160" t="s">
        <v>159</v>
      </c>
      <c r="E436" s="178" t="s">
        <v>1</v>
      </c>
      <c r="F436" s="179" t="s">
        <v>164</v>
      </c>
      <c r="H436" s="180">
        <v>59.048000000000002</v>
      </c>
      <c r="L436" s="177"/>
      <c r="M436" s="181"/>
      <c r="N436" s="182"/>
      <c r="O436" s="182"/>
      <c r="P436" s="182"/>
      <c r="Q436" s="182"/>
      <c r="R436" s="182"/>
      <c r="S436" s="182"/>
      <c r="T436" s="183"/>
      <c r="AT436" s="178" t="s">
        <v>159</v>
      </c>
      <c r="AU436" s="178" t="s">
        <v>81</v>
      </c>
      <c r="AV436" s="15" t="s">
        <v>155</v>
      </c>
      <c r="AW436" s="15" t="s">
        <v>30</v>
      </c>
      <c r="AX436" s="15" t="s">
        <v>18</v>
      </c>
      <c r="AY436" s="178" t="s">
        <v>148</v>
      </c>
    </row>
    <row r="437" spans="1:65" s="2" customFormat="1" ht="21.75" customHeight="1">
      <c r="A437" s="30"/>
      <c r="B437" s="147"/>
      <c r="C437" s="148" t="s">
        <v>500</v>
      </c>
      <c r="D437" s="148" t="s">
        <v>150</v>
      </c>
      <c r="E437" s="149" t="s">
        <v>501</v>
      </c>
      <c r="F437" s="150" t="s">
        <v>502</v>
      </c>
      <c r="G437" s="151" t="s">
        <v>153</v>
      </c>
      <c r="H437" s="152">
        <v>59.048000000000002</v>
      </c>
      <c r="I437" s="153">
        <v>0</v>
      </c>
      <c r="J437" s="153">
        <f>ROUND(I437*H437,2)</f>
        <v>0</v>
      </c>
      <c r="K437" s="150" t="s">
        <v>154</v>
      </c>
      <c r="L437" s="31"/>
      <c r="M437" s="154" t="s">
        <v>1</v>
      </c>
      <c r="N437" s="155" t="s">
        <v>38</v>
      </c>
      <c r="O437" s="156">
        <v>0.92</v>
      </c>
      <c r="P437" s="156">
        <f>O437*H437</f>
        <v>54.324160000000006</v>
      </c>
      <c r="Q437" s="156">
        <v>0</v>
      </c>
      <c r="R437" s="156">
        <f>Q437*H437</f>
        <v>0</v>
      </c>
      <c r="S437" s="156">
        <v>0</v>
      </c>
      <c r="T437" s="157">
        <f>S437*H437</f>
        <v>0</v>
      </c>
      <c r="U437" s="30"/>
      <c r="V437" s="30"/>
      <c r="W437" s="30"/>
      <c r="X437" s="30"/>
      <c r="Y437" s="30"/>
      <c r="Z437" s="30"/>
      <c r="AA437" s="30"/>
      <c r="AB437" s="30"/>
      <c r="AC437" s="30"/>
      <c r="AD437" s="30"/>
      <c r="AE437" s="30"/>
      <c r="AR437" s="158" t="s">
        <v>155</v>
      </c>
      <c r="AT437" s="158" t="s">
        <v>150</v>
      </c>
      <c r="AU437" s="158" t="s">
        <v>81</v>
      </c>
      <c r="AY437" s="18" t="s">
        <v>148</v>
      </c>
      <c r="BE437" s="159">
        <f>IF(N437="základní",J437,0)</f>
        <v>0</v>
      </c>
      <c r="BF437" s="159">
        <f>IF(N437="snížená",J437,0)</f>
        <v>0</v>
      </c>
      <c r="BG437" s="159">
        <f>IF(N437="zákl. přenesená",J437,0)</f>
        <v>0</v>
      </c>
      <c r="BH437" s="159">
        <f>IF(N437="sníž. přenesená",J437,0)</f>
        <v>0</v>
      </c>
      <c r="BI437" s="159">
        <f>IF(N437="nulová",J437,0)</f>
        <v>0</v>
      </c>
      <c r="BJ437" s="18" t="s">
        <v>18</v>
      </c>
      <c r="BK437" s="159">
        <f>ROUND(I437*H437,2)</f>
        <v>0</v>
      </c>
      <c r="BL437" s="18" t="s">
        <v>155</v>
      </c>
      <c r="BM437" s="158" t="s">
        <v>503</v>
      </c>
    </row>
    <row r="438" spans="1:65" s="2" customFormat="1" ht="19.5">
      <c r="A438" s="30"/>
      <c r="B438" s="31"/>
      <c r="C438" s="30"/>
      <c r="D438" s="160" t="s">
        <v>157</v>
      </c>
      <c r="E438" s="30"/>
      <c r="F438" s="161" t="s">
        <v>504</v>
      </c>
      <c r="G438" s="30"/>
      <c r="H438" s="30"/>
      <c r="I438" s="30"/>
      <c r="J438" s="30"/>
      <c r="K438" s="30"/>
      <c r="L438" s="31"/>
      <c r="M438" s="162"/>
      <c r="N438" s="163"/>
      <c r="O438" s="56"/>
      <c r="P438" s="56"/>
      <c r="Q438" s="56"/>
      <c r="R438" s="56"/>
      <c r="S438" s="56"/>
      <c r="T438" s="57"/>
      <c r="U438" s="30"/>
      <c r="V438" s="30"/>
      <c r="W438" s="30"/>
      <c r="X438" s="30"/>
      <c r="Y438" s="30"/>
      <c r="Z438" s="30"/>
      <c r="AA438" s="30"/>
      <c r="AB438" s="30"/>
      <c r="AC438" s="30"/>
      <c r="AD438" s="30"/>
      <c r="AE438" s="30"/>
      <c r="AT438" s="18" t="s">
        <v>157</v>
      </c>
      <c r="AU438" s="18" t="s">
        <v>81</v>
      </c>
    </row>
    <row r="439" spans="1:65" s="13" customFormat="1">
      <c r="B439" s="164"/>
      <c r="D439" s="160" t="s">
        <v>159</v>
      </c>
      <c r="E439" s="165" t="s">
        <v>1</v>
      </c>
      <c r="F439" s="166" t="s">
        <v>445</v>
      </c>
      <c r="H439" s="165" t="s">
        <v>1</v>
      </c>
      <c r="L439" s="164"/>
      <c r="M439" s="167"/>
      <c r="N439" s="168"/>
      <c r="O439" s="168"/>
      <c r="P439" s="168"/>
      <c r="Q439" s="168"/>
      <c r="R439" s="168"/>
      <c r="S439" s="168"/>
      <c r="T439" s="169"/>
      <c r="AT439" s="165" t="s">
        <v>159</v>
      </c>
      <c r="AU439" s="165" t="s">
        <v>81</v>
      </c>
      <c r="AV439" s="13" t="s">
        <v>18</v>
      </c>
      <c r="AW439" s="13" t="s">
        <v>30</v>
      </c>
      <c r="AX439" s="13" t="s">
        <v>73</v>
      </c>
      <c r="AY439" s="165" t="s">
        <v>148</v>
      </c>
    </row>
    <row r="440" spans="1:65" s="14" customFormat="1">
      <c r="B440" s="170"/>
      <c r="D440" s="160" t="s">
        <v>159</v>
      </c>
      <c r="E440" s="171" t="s">
        <v>1</v>
      </c>
      <c r="F440" s="172" t="s">
        <v>446</v>
      </c>
      <c r="H440" s="173">
        <v>22.448</v>
      </c>
      <c r="L440" s="170"/>
      <c r="M440" s="174"/>
      <c r="N440" s="175"/>
      <c r="O440" s="175"/>
      <c r="P440" s="175"/>
      <c r="Q440" s="175"/>
      <c r="R440" s="175"/>
      <c r="S440" s="175"/>
      <c r="T440" s="176"/>
      <c r="AT440" s="171" t="s">
        <v>159</v>
      </c>
      <c r="AU440" s="171" t="s">
        <v>81</v>
      </c>
      <c r="AV440" s="14" t="s">
        <v>81</v>
      </c>
      <c r="AW440" s="14" t="s">
        <v>30</v>
      </c>
      <c r="AX440" s="14" t="s">
        <v>73</v>
      </c>
      <c r="AY440" s="171" t="s">
        <v>148</v>
      </c>
    </row>
    <row r="441" spans="1:65" s="13" customFormat="1">
      <c r="B441" s="164"/>
      <c r="D441" s="160" t="s">
        <v>159</v>
      </c>
      <c r="E441" s="165" t="s">
        <v>1</v>
      </c>
      <c r="F441" s="166" t="s">
        <v>447</v>
      </c>
      <c r="H441" s="165" t="s">
        <v>1</v>
      </c>
      <c r="L441" s="164"/>
      <c r="M441" s="167"/>
      <c r="N441" s="168"/>
      <c r="O441" s="168"/>
      <c r="P441" s="168"/>
      <c r="Q441" s="168"/>
      <c r="R441" s="168"/>
      <c r="S441" s="168"/>
      <c r="T441" s="169"/>
      <c r="AT441" s="165" t="s">
        <v>159</v>
      </c>
      <c r="AU441" s="165" t="s">
        <v>81</v>
      </c>
      <c r="AV441" s="13" t="s">
        <v>18</v>
      </c>
      <c r="AW441" s="13" t="s">
        <v>30</v>
      </c>
      <c r="AX441" s="13" t="s">
        <v>73</v>
      </c>
      <c r="AY441" s="165" t="s">
        <v>148</v>
      </c>
    </row>
    <row r="442" spans="1:65" s="14" customFormat="1">
      <c r="B442" s="170"/>
      <c r="D442" s="160" t="s">
        <v>159</v>
      </c>
      <c r="E442" s="171" t="s">
        <v>1</v>
      </c>
      <c r="F442" s="172" t="s">
        <v>448</v>
      </c>
      <c r="H442" s="173">
        <v>17.399999999999999</v>
      </c>
      <c r="L442" s="170"/>
      <c r="M442" s="174"/>
      <c r="N442" s="175"/>
      <c r="O442" s="175"/>
      <c r="P442" s="175"/>
      <c r="Q442" s="175"/>
      <c r="R442" s="175"/>
      <c r="S442" s="175"/>
      <c r="T442" s="176"/>
      <c r="AT442" s="171" t="s">
        <v>159</v>
      </c>
      <c r="AU442" s="171" t="s">
        <v>81</v>
      </c>
      <c r="AV442" s="14" t="s">
        <v>81</v>
      </c>
      <c r="AW442" s="14" t="s">
        <v>30</v>
      </c>
      <c r="AX442" s="14" t="s">
        <v>73</v>
      </c>
      <c r="AY442" s="171" t="s">
        <v>148</v>
      </c>
    </row>
    <row r="443" spans="1:65" s="13" customFormat="1">
      <c r="B443" s="164"/>
      <c r="D443" s="160" t="s">
        <v>159</v>
      </c>
      <c r="E443" s="165" t="s">
        <v>1</v>
      </c>
      <c r="F443" s="166" t="s">
        <v>449</v>
      </c>
      <c r="H443" s="165" t="s">
        <v>1</v>
      </c>
      <c r="L443" s="164"/>
      <c r="M443" s="167"/>
      <c r="N443" s="168"/>
      <c r="O443" s="168"/>
      <c r="P443" s="168"/>
      <c r="Q443" s="168"/>
      <c r="R443" s="168"/>
      <c r="S443" s="168"/>
      <c r="T443" s="169"/>
      <c r="AT443" s="165" t="s">
        <v>159</v>
      </c>
      <c r="AU443" s="165" t="s">
        <v>81</v>
      </c>
      <c r="AV443" s="13" t="s">
        <v>18</v>
      </c>
      <c r="AW443" s="13" t="s">
        <v>30</v>
      </c>
      <c r="AX443" s="13" t="s">
        <v>73</v>
      </c>
      <c r="AY443" s="165" t="s">
        <v>148</v>
      </c>
    </row>
    <row r="444" spans="1:65" s="14" customFormat="1">
      <c r="B444" s="170"/>
      <c r="D444" s="160" t="s">
        <v>159</v>
      </c>
      <c r="E444" s="171" t="s">
        <v>1</v>
      </c>
      <c r="F444" s="172" t="s">
        <v>398</v>
      </c>
      <c r="H444" s="173">
        <v>16.399999999999999</v>
      </c>
      <c r="L444" s="170"/>
      <c r="M444" s="174"/>
      <c r="N444" s="175"/>
      <c r="O444" s="175"/>
      <c r="P444" s="175"/>
      <c r="Q444" s="175"/>
      <c r="R444" s="175"/>
      <c r="S444" s="175"/>
      <c r="T444" s="176"/>
      <c r="AT444" s="171" t="s">
        <v>159</v>
      </c>
      <c r="AU444" s="171" t="s">
        <v>81</v>
      </c>
      <c r="AV444" s="14" t="s">
        <v>81</v>
      </c>
      <c r="AW444" s="14" t="s">
        <v>30</v>
      </c>
      <c r="AX444" s="14" t="s">
        <v>73</v>
      </c>
      <c r="AY444" s="171" t="s">
        <v>148</v>
      </c>
    </row>
    <row r="445" spans="1:65" s="13" customFormat="1">
      <c r="B445" s="164"/>
      <c r="D445" s="160" t="s">
        <v>159</v>
      </c>
      <c r="E445" s="165" t="s">
        <v>1</v>
      </c>
      <c r="F445" s="166" t="s">
        <v>394</v>
      </c>
      <c r="H445" s="165" t="s">
        <v>1</v>
      </c>
      <c r="L445" s="164"/>
      <c r="M445" s="167"/>
      <c r="N445" s="168"/>
      <c r="O445" s="168"/>
      <c r="P445" s="168"/>
      <c r="Q445" s="168"/>
      <c r="R445" s="168"/>
      <c r="S445" s="168"/>
      <c r="T445" s="169"/>
      <c r="AT445" s="165" t="s">
        <v>159</v>
      </c>
      <c r="AU445" s="165" t="s">
        <v>81</v>
      </c>
      <c r="AV445" s="13" t="s">
        <v>18</v>
      </c>
      <c r="AW445" s="13" t="s">
        <v>30</v>
      </c>
      <c r="AX445" s="13" t="s">
        <v>73</v>
      </c>
      <c r="AY445" s="165" t="s">
        <v>148</v>
      </c>
    </row>
    <row r="446" spans="1:65" s="13" customFormat="1">
      <c r="B446" s="164"/>
      <c r="D446" s="160" t="s">
        <v>159</v>
      </c>
      <c r="E446" s="165" t="s">
        <v>1</v>
      </c>
      <c r="F446" s="166" t="s">
        <v>452</v>
      </c>
      <c r="H446" s="165" t="s">
        <v>1</v>
      </c>
      <c r="L446" s="164"/>
      <c r="M446" s="167"/>
      <c r="N446" s="168"/>
      <c r="O446" s="168"/>
      <c r="P446" s="168"/>
      <c r="Q446" s="168"/>
      <c r="R446" s="168"/>
      <c r="S446" s="168"/>
      <c r="T446" s="169"/>
      <c r="AT446" s="165" t="s">
        <v>159</v>
      </c>
      <c r="AU446" s="165" t="s">
        <v>81</v>
      </c>
      <c r="AV446" s="13" t="s">
        <v>18</v>
      </c>
      <c r="AW446" s="13" t="s">
        <v>30</v>
      </c>
      <c r="AX446" s="13" t="s">
        <v>73</v>
      </c>
      <c r="AY446" s="165" t="s">
        <v>148</v>
      </c>
    </row>
    <row r="447" spans="1:65" s="14" customFormat="1">
      <c r="B447" s="170"/>
      <c r="D447" s="160" t="s">
        <v>159</v>
      </c>
      <c r="E447" s="171" t="s">
        <v>1</v>
      </c>
      <c r="F447" s="172" t="s">
        <v>453</v>
      </c>
      <c r="H447" s="173">
        <v>2.8</v>
      </c>
      <c r="L447" s="170"/>
      <c r="M447" s="174"/>
      <c r="N447" s="175"/>
      <c r="O447" s="175"/>
      <c r="P447" s="175"/>
      <c r="Q447" s="175"/>
      <c r="R447" s="175"/>
      <c r="S447" s="175"/>
      <c r="T447" s="176"/>
      <c r="AT447" s="171" t="s">
        <v>159</v>
      </c>
      <c r="AU447" s="171" t="s">
        <v>81</v>
      </c>
      <c r="AV447" s="14" t="s">
        <v>81</v>
      </c>
      <c r="AW447" s="14" t="s">
        <v>30</v>
      </c>
      <c r="AX447" s="14" t="s">
        <v>73</v>
      </c>
      <c r="AY447" s="171" t="s">
        <v>148</v>
      </c>
    </row>
    <row r="448" spans="1:65" s="15" customFormat="1">
      <c r="B448" s="177"/>
      <c r="D448" s="160" t="s">
        <v>159</v>
      </c>
      <c r="E448" s="178" t="s">
        <v>1</v>
      </c>
      <c r="F448" s="179" t="s">
        <v>164</v>
      </c>
      <c r="H448" s="180">
        <v>59.048000000000002</v>
      </c>
      <c r="L448" s="177"/>
      <c r="M448" s="181"/>
      <c r="N448" s="182"/>
      <c r="O448" s="182"/>
      <c r="P448" s="182"/>
      <c r="Q448" s="182"/>
      <c r="R448" s="182"/>
      <c r="S448" s="182"/>
      <c r="T448" s="183"/>
      <c r="AT448" s="178" t="s">
        <v>159</v>
      </c>
      <c r="AU448" s="178" t="s">
        <v>81</v>
      </c>
      <c r="AV448" s="15" t="s">
        <v>155</v>
      </c>
      <c r="AW448" s="15" t="s">
        <v>30</v>
      </c>
      <c r="AX448" s="15" t="s">
        <v>18</v>
      </c>
      <c r="AY448" s="178" t="s">
        <v>148</v>
      </c>
    </row>
    <row r="449" spans="1:65" s="2" customFormat="1" ht="21.75" customHeight="1">
      <c r="A449" s="30"/>
      <c r="B449" s="147"/>
      <c r="C449" s="148" t="s">
        <v>505</v>
      </c>
      <c r="D449" s="148" t="s">
        <v>150</v>
      </c>
      <c r="E449" s="149" t="s">
        <v>506</v>
      </c>
      <c r="F449" s="150" t="s">
        <v>507</v>
      </c>
      <c r="G449" s="151" t="s">
        <v>153</v>
      </c>
      <c r="H449" s="152">
        <v>7.0259999999999998</v>
      </c>
      <c r="I449" s="153">
        <v>0</v>
      </c>
      <c r="J449" s="153">
        <f>ROUND(I449*H449,2)</f>
        <v>0</v>
      </c>
      <c r="K449" s="150" t="s">
        <v>154</v>
      </c>
      <c r="L449" s="31"/>
      <c r="M449" s="154" t="s">
        <v>1</v>
      </c>
      <c r="N449" s="155" t="s">
        <v>38</v>
      </c>
      <c r="O449" s="156">
        <v>1.25</v>
      </c>
      <c r="P449" s="156">
        <f>O449*H449</f>
        <v>8.7824999999999989</v>
      </c>
      <c r="Q449" s="156">
        <v>3.8850000000000003E-2</v>
      </c>
      <c r="R449" s="156">
        <f>Q449*H449</f>
        <v>0.27296009999999998</v>
      </c>
      <c r="S449" s="156">
        <v>0</v>
      </c>
      <c r="T449" s="157">
        <f>S449*H449</f>
        <v>0</v>
      </c>
      <c r="U449" s="30"/>
      <c r="V449" s="30"/>
      <c r="W449" s="30"/>
      <c r="X449" s="30"/>
      <c r="Y449" s="30"/>
      <c r="Z449" s="30"/>
      <c r="AA449" s="30"/>
      <c r="AB449" s="30"/>
      <c r="AC449" s="30"/>
      <c r="AD449" s="30"/>
      <c r="AE449" s="30"/>
      <c r="AR449" s="158" t="s">
        <v>155</v>
      </c>
      <c r="AT449" s="158" t="s">
        <v>150</v>
      </c>
      <c r="AU449" s="158" t="s">
        <v>81</v>
      </c>
      <c r="AY449" s="18" t="s">
        <v>148</v>
      </c>
      <c r="BE449" s="159">
        <f>IF(N449="základní",J449,0)</f>
        <v>0</v>
      </c>
      <c r="BF449" s="159">
        <f>IF(N449="snížená",J449,0)</f>
        <v>0</v>
      </c>
      <c r="BG449" s="159">
        <f>IF(N449="zákl. přenesená",J449,0)</f>
        <v>0</v>
      </c>
      <c r="BH449" s="159">
        <f>IF(N449="sníž. přenesená",J449,0)</f>
        <v>0</v>
      </c>
      <c r="BI449" s="159">
        <f>IF(N449="nulová",J449,0)</f>
        <v>0</v>
      </c>
      <c r="BJ449" s="18" t="s">
        <v>18</v>
      </c>
      <c r="BK449" s="159">
        <f>ROUND(I449*H449,2)</f>
        <v>0</v>
      </c>
      <c r="BL449" s="18" t="s">
        <v>155</v>
      </c>
      <c r="BM449" s="158" t="s">
        <v>508</v>
      </c>
    </row>
    <row r="450" spans="1:65" s="2" customFormat="1" ht="19.5">
      <c r="A450" s="30"/>
      <c r="B450" s="31"/>
      <c r="C450" s="30"/>
      <c r="D450" s="160" t="s">
        <v>157</v>
      </c>
      <c r="E450" s="30"/>
      <c r="F450" s="161" t="s">
        <v>509</v>
      </c>
      <c r="G450" s="30"/>
      <c r="H450" s="30"/>
      <c r="I450" s="30"/>
      <c r="J450" s="30"/>
      <c r="K450" s="30"/>
      <c r="L450" s="31"/>
      <c r="M450" s="162"/>
      <c r="N450" s="163"/>
      <c r="O450" s="56"/>
      <c r="P450" s="56"/>
      <c r="Q450" s="56"/>
      <c r="R450" s="56"/>
      <c r="S450" s="56"/>
      <c r="T450" s="57"/>
      <c r="U450" s="30"/>
      <c r="V450" s="30"/>
      <c r="W450" s="30"/>
      <c r="X450" s="30"/>
      <c r="Y450" s="30"/>
      <c r="Z450" s="30"/>
      <c r="AA450" s="30"/>
      <c r="AB450" s="30"/>
      <c r="AC450" s="30"/>
      <c r="AD450" s="30"/>
      <c r="AE450" s="30"/>
      <c r="AT450" s="18" t="s">
        <v>157</v>
      </c>
      <c r="AU450" s="18" t="s">
        <v>81</v>
      </c>
    </row>
    <row r="451" spans="1:65" s="13" customFormat="1">
      <c r="B451" s="164"/>
      <c r="D451" s="160" t="s">
        <v>159</v>
      </c>
      <c r="E451" s="165" t="s">
        <v>1</v>
      </c>
      <c r="F451" s="166" t="s">
        <v>510</v>
      </c>
      <c r="H451" s="165" t="s">
        <v>1</v>
      </c>
      <c r="L451" s="164"/>
      <c r="M451" s="167"/>
      <c r="N451" s="168"/>
      <c r="O451" s="168"/>
      <c r="P451" s="168"/>
      <c r="Q451" s="168"/>
      <c r="R451" s="168"/>
      <c r="S451" s="168"/>
      <c r="T451" s="169"/>
      <c r="AT451" s="165" t="s">
        <v>159</v>
      </c>
      <c r="AU451" s="165" t="s">
        <v>81</v>
      </c>
      <c r="AV451" s="13" t="s">
        <v>18</v>
      </c>
      <c r="AW451" s="13" t="s">
        <v>30</v>
      </c>
      <c r="AX451" s="13" t="s">
        <v>73</v>
      </c>
      <c r="AY451" s="165" t="s">
        <v>148</v>
      </c>
    </row>
    <row r="452" spans="1:65" s="13" customFormat="1">
      <c r="B452" s="164"/>
      <c r="D452" s="160" t="s">
        <v>159</v>
      </c>
      <c r="E452" s="165" t="s">
        <v>1</v>
      </c>
      <c r="F452" s="166" t="s">
        <v>455</v>
      </c>
      <c r="H452" s="165" t="s">
        <v>1</v>
      </c>
      <c r="L452" s="164"/>
      <c r="M452" s="167"/>
      <c r="N452" s="168"/>
      <c r="O452" s="168"/>
      <c r="P452" s="168"/>
      <c r="Q452" s="168"/>
      <c r="R452" s="168"/>
      <c r="S452" s="168"/>
      <c r="T452" s="169"/>
      <c r="AT452" s="165" t="s">
        <v>159</v>
      </c>
      <c r="AU452" s="165" t="s">
        <v>81</v>
      </c>
      <c r="AV452" s="13" t="s">
        <v>18</v>
      </c>
      <c r="AW452" s="13" t="s">
        <v>30</v>
      </c>
      <c r="AX452" s="13" t="s">
        <v>73</v>
      </c>
      <c r="AY452" s="165" t="s">
        <v>148</v>
      </c>
    </row>
    <row r="453" spans="1:65" s="14" customFormat="1">
      <c r="B453" s="170"/>
      <c r="D453" s="160" t="s">
        <v>159</v>
      </c>
      <c r="E453" s="171" t="s">
        <v>1</v>
      </c>
      <c r="F453" s="172" t="s">
        <v>456</v>
      </c>
      <c r="H453" s="173">
        <v>1.4139999999999999</v>
      </c>
      <c r="L453" s="170"/>
      <c r="M453" s="174"/>
      <c r="N453" s="175"/>
      <c r="O453" s="175"/>
      <c r="P453" s="175"/>
      <c r="Q453" s="175"/>
      <c r="R453" s="175"/>
      <c r="S453" s="175"/>
      <c r="T453" s="176"/>
      <c r="AT453" s="171" t="s">
        <v>159</v>
      </c>
      <c r="AU453" s="171" t="s">
        <v>81</v>
      </c>
      <c r="AV453" s="14" t="s">
        <v>81</v>
      </c>
      <c r="AW453" s="14" t="s">
        <v>30</v>
      </c>
      <c r="AX453" s="14" t="s">
        <v>73</v>
      </c>
      <c r="AY453" s="171" t="s">
        <v>148</v>
      </c>
    </row>
    <row r="454" spans="1:65" s="14" customFormat="1">
      <c r="B454" s="170"/>
      <c r="D454" s="160" t="s">
        <v>159</v>
      </c>
      <c r="E454" s="171" t="s">
        <v>1</v>
      </c>
      <c r="F454" s="172" t="s">
        <v>457</v>
      </c>
      <c r="H454" s="173">
        <v>2.2999999999999998</v>
      </c>
      <c r="L454" s="170"/>
      <c r="M454" s="174"/>
      <c r="N454" s="175"/>
      <c r="O454" s="175"/>
      <c r="P454" s="175"/>
      <c r="Q454" s="175"/>
      <c r="R454" s="175"/>
      <c r="S454" s="175"/>
      <c r="T454" s="176"/>
      <c r="AT454" s="171" t="s">
        <v>159</v>
      </c>
      <c r="AU454" s="171" t="s">
        <v>81</v>
      </c>
      <c r="AV454" s="14" t="s">
        <v>81</v>
      </c>
      <c r="AW454" s="14" t="s">
        <v>30</v>
      </c>
      <c r="AX454" s="14" t="s">
        <v>73</v>
      </c>
      <c r="AY454" s="171" t="s">
        <v>148</v>
      </c>
    </row>
    <row r="455" spans="1:65" s="14" customFormat="1">
      <c r="B455" s="170"/>
      <c r="D455" s="160" t="s">
        <v>159</v>
      </c>
      <c r="E455" s="171" t="s">
        <v>1</v>
      </c>
      <c r="F455" s="172" t="s">
        <v>458</v>
      </c>
      <c r="H455" s="173">
        <v>3.3119999999999998</v>
      </c>
      <c r="L455" s="170"/>
      <c r="M455" s="174"/>
      <c r="N455" s="175"/>
      <c r="O455" s="175"/>
      <c r="P455" s="175"/>
      <c r="Q455" s="175"/>
      <c r="R455" s="175"/>
      <c r="S455" s="175"/>
      <c r="T455" s="176"/>
      <c r="AT455" s="171" t="s">
        <v>159</v>
      </c>
      <c r="AU455" s="171" t="s">
        <v>81</v>
      </c>
      <c r="AV455" s="14" t="s">
        <v>81</v>
      </c>
      <c r="AW455" s="14" t="s">
        <v>30</v>
      </c>
      <c r="AX455" s="14" t="s">
        <v>73</v>
      </c>
      <c r="AY455" s="171" t="s">
        <v>148</v>
      </c>
    </row>
    <row r="456" spans="1:65" s="15" customFormat="1">
      <c r="B456" s="177"/>
      <c r="D456" s="160" t="s">
        <v>159</v>
      </c>
      <c r="E456" s="178" t="s">
        <v>1</v>
      </c>
      <c r="F456" s="179" t="s">
        <v>164</v>
      </c>
      <c r="H456" s="180">
        <v>7.0259999999999998</v>
      </c>
      <c r="L456" s="177"/>
      <c r="M456" s="181"/>
      <c r="N456" s="182"/>
      <c r="O456" s="182"/>
      <c r="P456" s="182"/>
      <c r="Q456" s="182"/>
      <c r="R456" s="182"/>
      <c r="S456" s="182"/>
      <c r="T456" s="183"/>
      <c r="AT456" s="178" t="s">
        <v>159</v>
      </c>
      <c r="AU456" s="178" t="s">
        <v>81</v>
      </c>
      <c r="AV456" s="15" t="s">
        <v>155</v>
      </c>
      <c r="AW456" s="15" t="s">
        <v>30</v>
      </c>
      <c r="AX456" s="15" t="s">
        <v>18</v>
      </c>
      <c r="AY456" s="178" t="s">
        <v>148</v>
      </c>
    </row>
    <row r="457" spans="1:65" s="2" customFormat="1" ht="21.75" customHeight="1">
      <c r="A457" s="30"/>
      <c r="B457" s="147"/>
      <c r="C457" s="148" t="s">
        <v>511</v>
      </c>
      <c r="D457" s="148" t="s">
        <v>150</v>
      </c>
      <c r="E457" s="149" t="s">
        <v>512</v>
      </c>
      <c r="F457" s="150" t="s">
        <v>513</v>
      </c>
      <c r="G457" s="151" t="s">
        <v>153</v>
      </c>
      <c r="H457" s="152">
        <v>25.847999999999999</v>
      </c>
      <c r="I457" s="153">
        <v>0</v>
      </c>
      <c r="J457" s="153">
        <f>ROUND(I457*H457,2)</f>
        <v>0</v>
      </c>
      <c r="K457" s="150" t="s">
        <v>154</v>
      </c>
      <c r="L457" s="31"/>
      <c r="M457" s="154" t="s">
        <v>1</v>
      </c>
      <c r="N457" s="155" t="s">
        <v>38</v>
      </c>
      <c r="O457" s="156">
        <v>1.5</v>
      </c>
      <c r="P457" s="156">
        <f>O457*H457</f>
        <v>38.771999999999998</v>
      </c>
      <c r="Q457" s="156">
        <v>3.8850000000000003E-2</v>
      </c>
      <c r="R457" s="156">
        <f>Q457*H457</f>
        <v>1.0041948000000001</v>
      </c>
      <c r="S457" s="156">
        <v>0</v>
      </c>
      <c r="T457" s="157">
        <f>S457*H457</f>
        <v>0</v>
      </c>
      <c r="U457" s="30"/>
      <c r="V457" s="30"/>
      <c r="W457" s="30"/>
      <c r="X457" s="30"/>
      <c r="Y457" s="30"/>
      <c r="Z457" s="30"/>
      <c r="AA457" s="30"/>
      <c r="AB457" s="30"/>
      <c r="AC457" s="30"/>
      <c r="AD457" s="30"/>
      <c r="AE457" s="30"/>
      <c r="AR457" s="158" t="s">
        <v>155</v>
      </c>
      <c r="AT457" s="158" t="s">
        <v>150</v>
      </c>
      <c r="AU457" s="158" t="s">
        <v>81</v>
      </c>
      <c r="AY457" s="18" t="s">
        <v>148</v>
      </c>
      <c r="BE457" s="159">
        <f>IF(N457="základní",J457,0)</f>
        <v>0</v>
      </c>
      <c r="BF457" s="159">
        <f>IF(N457="snížená",J457,0)</f>
        <v>0</v>
      </c>
      <c r="BG457" s="159">
        <f>IF(N457="zákl. přenesená",J457,0)</f>
        <v>0</v>
      </c>
      <c r="BH457" s="159">
        <f>IF(N457="sníž. přenesená",J457,0)</f>
        <v>0</v>
      </c>
      <c r="BI457" s="159">
        <f>IF(N457="nulová",J457,0)</f>
        <v>0</v>
      </c>
      <c r="BJ457" s="18" t="s">
        <v>18</v>
      </c>
      <c r="BK457" s="159">
        <f>ROUND(I457*H457,2)</f>
        <v>0</v>
      </c>
      <c r="BL457" s="18" t="s">
        <v>155</v>
      </c>
      <c r="BM457" s="158" t="s">
        <v>514</v>
      </c>
    </row>
    <row r="458" spans="1:65" s="2" customFormat="1" ht="19.5">
      <c r="A458" s="30"/>
      <c r="B458" s="31"/>
      <c r="C458" s="30"/>
      <c r="D458" s="160" t="s">
        <v>157</v>
      </c>
      <c r="E458" s="30"/>
      <c r="F458" s="161" t="s">
        <v>515</v>
      </c>
      <c r="G458" s="30"/>
      <c r="H458" s="30"/>
      <c r="I458" s="30"/>
      <c r="J458" s="30"/>
      <c r="K458" s="30"/>
      <c r="L458" s="31"/>
      <c r="M458" s="162"/>
      <c r="N458" s="163"/>
      <c r="O458" s="56"/>
      <c r="P458" s="56"/>
      <c r="Q458" s="56"/>
      <c r="R458" s="56"/>
      <c r="S458" s="56"/>
      <c r="T458" s="57"/>
      <c r="U458" s="30"/>
      <c r="V458" s="30"/>
      <c r="W458" s="30"/>
      <c r="X458" s="30"/>
      <c r="Y458" s="30"/>
      <c r="Z458" s="30"/>
      <c r="AA458" s="30"/>
      <c r="AB458" s="30"/>
      <c r="AC458" s="30"/>
      <c r="AD458" s="30"/>
      <c r="AE458" s="30"/>
      <c r="AT458" s="18" t="s">
        <v>157</v>
      </c>
      <c r="AU458" s="18" t="s">
        <v>81</v>
      </c>
    </row>
    <row r="459" spans="1:65" s="13" customFormat="1">
      <c r="B459" s="164"/>
      <c r="D459" s="160" t="s">
        <v>159</v>
      </c>
      <c r="E459" s="165" t="s">
        <v>1</v>
      </c>
      <c r="F459" s="166" t="s">
        <v>516</v>
      </c>
      <c r="H459" s="165" t="s">
        <v>1</v>
      </c>
      <c r="L459" s="164"/>
      <c r="M459" s="167"/>
      <c r="N459" s="168"/>
      <c r="O459" s="168"/>
      <c r="P459" s="168"/>
      <c r="Q459" s="168"/>
      <c r="R459" s="168"/>
      <c r="S459" s="168"/>
      <c r="T459" s="169"/>
      <c r="AT459" s="165" t="s">
        <v>159</v>
      </c>
      <c r="AU459" s="165" t="s">
        <v>81</v>
      </c>
      <c r="AV459" s="13" t="s">
        <v>18</v>
      </c>
      <c r="AW459" s="13" t="s">
        <v>30</v>
      </c>
      <c r="AX459" s="13" t="s">
        <v>73</v>
      </c>
      <c r="AY459" s="165" t="s">
        <v>148</v>
      </c>
    </row>
    <row r="460" spans="1:65" s="14" customFormat="1">
      <c r="B460" s="170"/>
      <c r="D460" s="160" t="s">
        <v>159</v>
      </c>
      <c r="E460" s="171" t="s">
        <v>1</v>
      </c>
      <c r="F460" s="172" t="s">
        <v>469</v>
      </c>
      <c r="H460" s="173">
        <v>13.8</v>
      </c>
      <c r="L460" s="170"/>
      <c r="M460" s="174"/>
      <c r="N460" s="175"/>
      <c r="O460" s="175"/>
      <c r="P460" s="175"/>
      <c r="Q460" s="175"/>
      <c r="R460" s="175"/>
      <c r="S460" s="175"/>
      <c r="T460" s="176"/>
      <c r="AT460" s="171" t="s">
        <v>159</v>
      </c>
      <c r="AU460" s="171" t="s">
        <v>81</v>
      </c>
      <c r="AV460" s="14" t="s">
        <v>81</v>
      </c>
      <c r="AW460" s="14" t="s">
        <v>30</v>
      </c>
      <c r="AX460" s="14" t="s">
        <v>73</v>
      </c>
      <c r="AY460" s="171" t="s">
        <v>148</v>
      </c>
    </row>
    <row r="461" spans="1:65" s="13" customFormat="1">
      <c r="B461" s="164"/>
      <c r="D461" s="160" t="s">
        <v>159</v>
      </c>
      <c r="E461" s="165" t="s">
        <v>1</v>
      </c>
      <c r="F461" s="166" t="s">
        <v>517</v>
      </c>
      <c r="H461" s="165" t="s">
        <v>1</v>
      </c>
      <c r="L461" s="164"/>
      <c r="M461" s="167"/>
      <c r="N461" s="168"/>
      <c r="O461" s="168"/>
      <c r="P461" s="168"/>
      <c r="Q461" s="168"/>
      <c r="R461" s="168"/>
      <c r="S461" s="168"/>
      <c r="T461" s="169"/>
      <c r="AT461" s="165" t="s">
        <v>159</v>
      </c>
      <c r="AU461" s="165" t="s">
        <v>81</v>
      </c>
      <c r="AV461" s="13" t="s">
        <v>18</v>
      </c>
      <c r="AW461" s="13" t="s">
        <v>30</v>
      </c>
      <c r="AX461" s="13" t="s">
        <v>73</v>
      </c>
      <c r="AY461" s="165" t="s">
        <v>148</v>
      </c>
    </row>
    <row r="462" spans="1:65" s="13" customFormat="1">
      <c r="B462" s="164"/>
      <c r="D462" s="160" t="s">
        <v>159</v>
      </c>
      <c r="E462" s="165" t="s">
        <v>1</v>
      </c>
      <c r="F462" s="166" t="s">
        <v>367</v>
      </c>
      <c r="H462" s="165" t="s">
        <v>1</v>
      </c>
      <c r="L462" s="164"/>
      <c r="M462" s="167"/>
      <c r="N462" s="168"/>
      <c r="O462" s="168"/>
      <c r="P462" s="168"/>
      <c r="Q462" s="168"/>
      <c r="R462" s="168"/>
      <c r="S462" s="168"/>
      <c r="T462" s="169"/>
      <c r="AT462" s="165" t="s">
        <v>159</v>
      </c>
      <c r="AU462" s="165" t="s">
        <v>81</v>
      </c>
      <c r="AV462" s="13" t="s">
        <v>18</v>
      </c>
      <c r="AW462" s="13" t="s">
        <v>30</v>
      </c>
      <c r="AX462" s="13" t="s">
        <v>73</v>
      </c>
      <c r="AY462" s="165" t="s">
        <v>148</v>
      </c>
    </row>
    <row r="463" spans="1:65" s="14" customFormat="1">
      <c r="B463" s="170"/>
      <c r="D463" s="160" t="s">
        <v>159</v>
      </c>
      <c r="E463" s="171" t="s">
        <v>1</v>
      </c>
      <c r="F463" s="172" t="s">
        <v>518</v>
      </c>
      <c r="H463" s="173">
        <v>-4.32</v>
      </c>
      <c r="L463" s="170"/>
      <c r="M463" s="174"/>
      <c r="N463" s="175"/>
      <c r="O463" s="175"/>
      <c r="P463" s="175"/>
      <c r="Q463" s="175"/>
      <c r="R463" s="175"/>
      <c r="S463" s="175"/>
      <c r="T463" s="176"/>
      <c r="AT463" s="171" t="s">
        <v>159</v>
      </c>
      <c r="AU463" s="171" t="s">
        <v>81</v>
      </c>
      <c r="AV463" s="14" t="s">
        <v>81</v>
      </c>
      <c r="AW463" s="14" t="s">
        <v>30</v>
      </c>
      <c r="AX463" s="14" t="s">
        <v>73</v>
      </c>
      <c r="AY463" s="171" t="s">
        <v>148</v>
      </c>
    </row>
    <row r="464" spans="1:65" s="13" customFormat="1">
      <c r="B464" s="164"/>
      <c r="D464" s="160" t="s">
        <v>159</v>
      </c>
      <c r="E464" s="165" t="s">
        <v>1</v>
      </c>
      <c r="F464" s="166" t="s">
        <v>470</v>
      </c>
      <c r="H464" s="165" t="s">
        <v>1</v>
      </c>
      <c r="L464" s="164"/>
      <c r="M464" s="167"/>
      <c r="N464" s="168"/>
      <c r="O464" s="168"/>
      <c r="P464" s="168"/>
      <c r="Q464" s="168"/>
      <c r="R464" s="168"/>
      <c r="S464" s="168"/>
      <c r="T464" s="169"/>
      <c r="AT464" s="165" t="s">
        <v>159</v>
      </c>
      <c r="AU464" s="165" t="s">
        <v>81</v>
      </c>
      <c r="AV464" s="13" t="s">
        <v>18</v>
      </c>
      <c r="AW464" s="13" t="s">
        <v>30</v>
      </c>
      <c r="AX464" s="13" t="s">
        <v>73</v>
      </c>
      <c r="AY464" s="165" t="s">
        <v>148</v>
      </c>
    </row>
    <row r="465" spans="1:65" s="14" customFormat="1">
      <c r="B465" s="170"/>
      <c r="D465" s="160" t="s">
        <v>159</v>
      </c>
      <c r="E465" s="171" t="s">
        <v>1</v>
      </c>
      <c r="F465" s="172" t="s">
        <v>471</v>
      </c>
      <c r="H465" s="173">
        <v>16.367999999999999</v>
      </c>
      <c r="L465" s="170"/>
      <c r="M465" s="174"/>
      <c r="N465" s="175"/>
      <c r="O465" s="175"/>
      <c r="P465" s="175"/>
      <c r="Q465" s="175"/>
      <c r="R465" s="175"/>
      <c r="S465" s="175"/>
      <c r="T465" s="176"/>
      <c r="AT465" s="171" t="s">
        <v>159</v>
      </c>
      <c r="AU465" s="171" t="s">
        <v>81</v>
      </c>
      <c r="AV465" s="14" t="s">
        <v>81</v>
      </c>
      <c r="AW465" s="14" t="s">
        <v>30</v>
      </c>
      <c r="AX465" s="14" t="s">
        <v>73</v>
      </c>
      <c r="AY465" s="171" t="s">
        <v>148</v>
      </c>
    </row>
    <row r="466" spans="1:65" s="15" customFormat="1">
      <c r="B466" s="177"/>
      <c r="D466" s="160" t="s">
        <v>159</v>
      </c>
      <c r="E466" s="178" t="s">
        <v>1</v>
      </c>
      <c r="F466" s="179" t="s">
        <v>164</v>
      </c>
      <c r="H466" s="180">
        <v>25.847999999999999</v>
      </c>
      <c r="L466" s="177"/>
      <c r="M466" s="181"/>
      <c r="N466" s="182"/>
      <c r="O466" s="182"/>
      <c r="P466" s="182"/>
      <c r="Q466" s="182"/>
      <c r="R466" s="182"/>
      <c r="S466" s="182"/>
      <c r="T466" s="183"/>
      <c r="AT466" s="178" t="s">
        <v>159</v>
      </c>
      <c r="AU466" s="178" t="s">
        <v>81</v>
      </c>
      <c r="AV466" s="15" t="s">
        <v>155</v>
      </c>
      <c r="AW466" s="15" t="s">
        <v>30</v>
      </c>
      <c r="AX466" s="15" t="s">
        <v>18</v>
      </c>
      <c r="AY466" s="178" t="s">
        <v>148</v>
      </c>
    </row>
    <row r="467" spans="1:65" s="2" customFormat="1" ht="21.75" customHeight="1">
      <c r="A467" s="30"/>
      <c r="B467" s="147"/>
      <c r="C467" s="148" t="s">
        <v>519</v>
      </c>
      <c r="D467" s="148" t="s">
        <v>150</v>
      </c>
      <c r="E467" s="149" t="s">
        <v>520</v>
      </c>
      <c r="F467" s="150" t="s">
        <v>521</v>
      </c>
      <c r="G467" s="151" t="s">
        <v>153</v>
      </c>
      <c r="H467" s="152">
        <v>9.048</v>
      </c>
      <c r="I467" s="153">
        <v>0</v>
      </c>
      <c r="J467" s="153">
        <f>ROUND(I467*H467,2)</f>
        <v>0</v>
      </c>
      <c r="K467" s="150" t="s">
        <v>154</v>
      </c>
      <c r="L467" s="31"/>
      <c r="M467" s="154" t="s">
        <v>1</v>
      </c>
      <c r="N467" s="155" t="s">
        <v>38</v>
      </c>
      <c r="O467" s="156">
        <v>1.375</v>
      </c>
      <c r="P467" s="156">
        <f>O467*H467</f>
        <v>12.441000000000001</v>
      </c>
      <c r="Q467" s="156">
        <v>3.9899999999999998E-2</v>
      </c>
      <c r="R467" s="156">
        <f>Q467*H467</f>
        <v>0.36101519999999998</v>
      </c>
      <c r="S467" s="156">
        <v>0</v>
      </c>
      <c r="T467" s="157">
        <f>S467*H467</f>
        <v>0</v>
      </c>
      <c r="U467" s="30"/>
      <c r="V467" s="30"/>
      <c r="W467" s="30"/>
      <c r="X467" s="30"/>
      <c r="Y467" s="30"/>
      <c r="Z467" s="30"/>
      <c r="AA467" s="30"/>
      <c r="AB467" s="30"/>
      <c r="AC467" s="30"/>
      <c r="AD467" s="30"/>
      <c r="AE467" s="30"/>
      <c r="AR467" s="158" t="s">
        <v>155</v>
      </c>
      <c r="AT467" s="158" t="s">
        <v>150</v>
      </c>
      <c r="AU467" s="158" t="s">
        <v>81</v>
      </c>
      <c r="AY467" s="18" t="s">
        <v>148</v>
      </c>
      <c r="BE467" s="159">
        <f>IF(N467="základní",J467,0)</f>
        <v>0</v>
      </c>
      <c r="BF467" s="159">
        <f>IF(N467="snížená",J467,0)</f>
        <v>0</v>
      </c>
      <c r="BG467" s="159">
        <f>IF(N467="zákl. přenesená",J467,0)</f>
        <v>0</v>
      </c>
      <c r="BH467" s="159">
        <f>IF(N467="sníž. přenesená",J467,0)</f>
        <v>0</v>
      </c>
      <c r="BI467" s="159">
        <f>IF(N467="nulová",J467,0)</f>
        <v>0</v>
      </c>
      <c r="BJ467" s="18" t="s">
        <v>18</v>
      </c>
      <c r="BK467" s="159">
        <f>ROUND(I467*H467,2)</f>
        <v>0</v>
      </c>
      <c r="BL467" s="18" t="s">
        <v>155</v>
      </c>
      <c r="BM467" s="158" t="s">
        <v>522</v>
      </c>
    </row>
    <row r="468" spans="1:65" s="2" customFormat="1" ht="19.5">
      <c r="A468" s="30"/>
      <c r="B468" s="31"/>
      <c r="C468" s="30"/>
      <c r="D468" s="160" t="s">
        <v>157</v>
      </c>
      <c r="E468" s="30"/>
      <c r="F468" s="161" t="s">
        <v>523</v>
      </c>
      <c r="G468" s="30"/>
      <c r="H468" s="30"/>
      <c r="I468" s="30"/>
      <c r="J468" s="30"/>
      <c r="K468" s="30"/>
      <c r="L468" s="31"/>
      <c r="M468" s="162"/>
      <c r="N468" s="163"/>
      <c r="O468" s="56"/>
      <c r="P468" s="56"/>
      <c r="Q468" s="56"/>
      <c r="R468" s="56"/>
      <c r="S468" s="56"/>
      <c r="T468" s="57"/>
      <c r="U468" s="30"/>
      <c r="V468" s="30"/>
      <c r="W468" s="30"/>
      <c r="X468" s="30"/>
      <c r="Y468" s="30"/>
      <c r="Z468" s="30"/>
      <c r="AA468" s="30"/>
      <c r="AB468" s="30"/>
      <c r="AC468" s="30"/>
      <c r="AD468" s="30"/>
      <c r="AE468" s="30"/>
      <c r="AT468" s="18" t="s">
        <v>157</v>
      </c>
      <c r="AU468" s="18" t="s">
        <v>81</v>
      </c>
    </row>
    <row r="469" spans="1:65" s="13" customFormat="1">
      <c r="B469" s="164"/>
      <c r="D469" s="160" t="s">
        <v>159</v>
      </c>
      <c r="E469" s="165" t="s">
        <v>1</v>
      </c>
      <c r="F469" s="166" t="s">
        <v>524</v>
      </c>
      <c r="H469" s="165" t="s">
        <v>1</v>
      </c>
      <c r="L469" s="164"/>
      <c r="M469" s="167"/>
      <c r="N469" s="168"/>
      <c r="O469" s="168"/>
      <c r="P469" s="168"/>
      <c r="Q469" s="168"/>
      <c r="R469" s="168"/>
      <c r="S469" s="168"/>
      <c r="T469" s="169"/>
      <c r="AT469" s="165" t="s">
        <v>159</v>
      </c>
      <c r="AU469" s="165" t="s">
        <v>81</v>
      </c>
      <c r="AV469" s="13" t="s">
        <v>18</v>
      </c>
      <c r="AW469" s="13" t="s">
        <v>30</v>
      </c>
      <c r="AX469" s="13" t="s">
        <v>73</v>
      </c>
      <c r="AY469" s="165" t="s">
        <v>148</v>
      </c>
    </row>
    <row r="470" spans="1:65" s="13" customFormat="1">
      <c r="B470" s="164"/>
      <c r="D470" s="160" t="s">
        <v>159</v>
      </c>
      <c r="E470" s="165" t="s">
        <v>1</v>
      </c>
      <c r="F470" s="166" t="s">
        <v>450</v>
      </c>
      <c r="H470" s="165" t="s">
        <v>1</v>
      </c>
      <c r="L470" s="164"/>
      <c r="M470" s="167"/>
      <c r="N470" s="168"/>
      <c r="O470" s="168"/>
      <c r="P470" s="168"/>
      <c r="Q470" s="168"/>
      <c r="R470" s="168"/>
      <c r="S470" s="168"/>
      <c r="T470" s="169"/>
      <c r="AT470" s="165" t="s">
        <v>159</v>
      </c>
      <c r="AU470" s="165" t="s">
        <v>81</v>
      </c>
      <c r="AV470" s="13" t="s">
        <v>18</v>
      </c>
      <c r="AW470" s="13" t="s">
        <v>30</v>
      </c>
      <c r="AX470" s="13" t="s">
        <v>73</v>
      </c>
      <c r="AY470" s="165" t="s">
        <v>148</v>
      </c>
    </row>
    <row r="471" spans="1:65" s="14" customFormat="1">
      <c r="B471" s="170"/>
      <c r="D471" s="160" t="s">
        <v>159</v>
      </c>
      <c r="E471" s="171" t="s">
        <v>1</v>
      </c>
      <c r="F471" s="172" t="s">
        <v>525</v>
      </c>
      <c r="H471" s="173">
        <v>9.048</v>
      </c>
      <c r="L471" s="170"/>
      <c r="M471" s="174"/>
      <c r="N471" s="175"/>
      <c r="O471" s="175"/>
      <c r="P471" s="175"/>
      <c r="Q471" s="175"/>
      <c r="R471" s="175"/>
      <c r="S471" s="175"/>
      <c r="T471" s="176"/>
      <c r="AT471" s="171" t="s">
        <v>159</v>
      </c>
      <c r="AU471" s="171" t="s">
        <v>81</v>
      </c>
      <c r="AV471" s="14" t="s">
        <v>81</v>
      </c>
      <c r="AW471" s="14" t="s">
        <v>30</v>
      </c>
      <c r="AX471" s="14" t="s">
        <v>73</v>
      </c>
      <c r="AY471" s="171" t="s">
        <v>148</v>
      </c>
    </row>
    <row r="472" spans="1:65" s="15" customFormat="1">
      <c r="B472" s="177"/>
      <c r="D472" s="160" t="s">
        <v>159</v>
      </c>
      <c r="E472" s="178" t="s">
        <v>1</v>
      </c>
      <c r="F472" s="179" t="s">
        <v>164</v>
      </c>
      <c r="H472" s="180">
        <v>9.048</v>
      </c>
      <c r="L472" s="177"/>
      <c r="M472" s="181"/>
      <c r="N472" s="182"/>
      <c r="O472" s="182"/>
      <c r="P472" s="182"/>
      <c r="Q472" s="182"/>
      <c r="R472" s="182"/>
      <c r="S472" s="182"/>
      <c r="T472" s="183"/>
      <c r="AT472" s="178" t="s">
        <v>159</v>
      </c>
      <c r="AU472" s="178" t="s">
        <v>81</v>
      </c>
      <c r="AV472" s="15" t="s">
        <v>155</v>
      </c>
      <c r="AW472" s="15" t="s">
        <v>30</v>
      </c>
      <c r="AX472" s="15" t="s">
        <v>18</v>
      </c>
      <c r="AY472" s="178" t="s">
        <v>148</v>
      </c>
    </row>
    <row r="473" spans="1:65" s="2" customFormat="1" ht="21.75" customHeight="1">
      <c r="A473" s="30"/>
      <c r="B473" s="147"/>
      <c r="C473" s="148" t="s">
        <v>526</v>
      </c>
      <c r="D473" s="148" t="s">
        <v>150</v>
      </c>
      <c r="E473" s="149" t="s">
        <v>527</v>
      </c>
      <c r="F473" s="150" t="s">
        <v>528</v>
      </c>
      <c r="G473" s="151" t="s">
        <v>153</v>
      </c>
      <c r="H473" s="152">
        <v>9.48</v>
      </c>
      <c r="I473" s="153">
        <v>0</v>
      </c>
      <c r="J473" s="153">
        <f>ROUND(I473*H473,2)</f>
        <v>0</v>
      </c>
      <c r="K473" s="150" t="s">
        <v>154</v>
      </c>
      <c r="L473" s="31"/>
      <c r="M473" s="154" t="s">
        <v>1</v>
      </c>
      <c r="N473" s="155" t="s">
        <v>38</v>
      </c>
      <c r="O473" s="156">
        <v>0.29799999999999999</v>
      </c>
      <c r="P473" s="156">
        <f>O473*H473</f>
        <v>2.82504</v>
      </c>
      <c r="Q473" s="156">
        <v>0</v>
      </c>
      <c r="R473" s="156">
        <f>Q473*H473</f>
        <v>0</v>
      </c>
      <c r="S473" s="156">
        <v>0</v>
      </c>
      <c r="T473" s="157">
        <f>S473*H473</f>
        <v>0</v>
      </c>
      <c r="U473" s="30"/>
      <c r="V473" s="30"/>
      <c r="W473" s="30"/>
      <c r="X473" s="30"/>
      <c r="Y473" s="30"/>
      <c r="Z473" s="30"/>
      <c r="AA473" s="30"/>
      <c r="AB473" s="30"/>
      <c r="AC473" s="30"/>
      <c r="AD473" s="30"/>
      <c r="AE473" s="30"/>
      <c r="AR473" s="158" t="s">
        <v>155</v>
      </c>
      <c r="AT473" s="158" t="s">
        <v>150</v>
      </c>
      <c r="AU473" s="158" t="s">
        <v>81</v>
      </c>
      <c r="AY473" s="18" t="s">
        <v>148</v>
      </c>
      <c r="BE473" s="159">
        <f>IF(N473="základní",J473,0)</f>
        <v>0</v>
      </c>
      <c r="BF473" s="159">
        <f>IF(N473="snížená",J473,0)</f>
        <v>0</v>
      </c>
      <c r="BG473" s="159">
        <f>IF(N473="zákl. přenesená",J473,0)</f>
        <v>0</v>
      </c>
      <c r="BH473" s="159">
        <f>IF(N473="sníž. přenesená",J473,0)</f>
        <v>0</v>
      </c>
      <c r="BI473" s="159">
        <f>IF(N473="nulová",J473,0)</f>
        <v>0</v>
      </c>
      <c r="BJ473" s="18" t="s">
        <v>18</v>
      </c>
      <c r="BK473" s="159">
        <f>ROUND(I473*H473,2)</f>
        <v>0</v>
      </c>
      <c r="BL473" s="18" t="s">
        <v>155</v>
      </c>
      <c r="BM473" s="158" t="s">
        <v>529</v>
      </c>
    </row>
    <row r="474" spans="1:65" s="2" customFormat="1" ht="19.5">
      <c r="A474" s="30"/>
      <c r="B474" s="31"/>
      <c r="C474" s="30"/>
      <c r="D474" s="160" t="s">
        <v>157</v>
      </c>
      <c r="E474" s="30"/>
      <c r="F474" s="161" t="s">
        <v>530</v>
      </c>
      <c r="G474" s="30"/>
      <c r="H474" s="30"/>
      <c r="I474" s="30"/>
      <c r="J474" s="30"/>
      <c r="K474" s="30"/>
      <c r="L474" s="31"/>
      <c r="M474" s="162"/>
      <c r="N474" s="163"/>
      <c r="O474" s="56"/>
      <c r="P474" s="56"/>
      <c r="Q474" s="56"/>
      <c r="R474" s="56"/>
      <c r="S474" s="56"/>
      <c r="T474" s="57"/>
      <c r="U474" s="30"/>
      <c r="V474" s="30"/>
      <c r="W474" s="30"/>
      <c r="X474" s="30"/>
      <c r="Y474" s="30"/>
      <c r="Z474" s="30"/>
      <c r="AA474" s="30"/>
      <c r="AB474" s="30"/>
      <c r="AC474" s="30"/>
      <c r="AD474" s="30"/>
      <c r="AE474" s="30"/>
      <c r="AT474" s="18" t="s">
        <v>157</v>
      </c>
      <c r="AU474" s="18" t="s">
        <v>81</v>
      </c>
    </row>
    <row r="475" spans="1:65" s="2" customFormat="1" ht="21.75" customHeight="1">
      <c r="A475" s="30"/>
      <c r="B475" s="147"/>
      <c r="C475" s="148" t="s">
        <v>531</v>
      </c>
      <c r="D475" s="148" t="s">
        <v>150</v>
      </c>
      <c r="E475" s="149" t="s">
        <v>532</v>
      </c>
      <c r="F475" s="150" t="s">
        <v>533</v>
      </c>
      <c r="G475" s="151" t="s">
        <v>153</v>
      </c>
      <c r="H475" s="152">
        <v>9.48</v>
      </c>
      <c r="I475" s="153">
        <v>0</v>
      </c>
      <c r="J475" s="153">
        <f>ROUND(I475*H475,2)</f>
        <v>0</v>
      </c>
      <c r="K475" s="150" t="s">
        <v>154</v>
      </c>
      <c r="L475" s="31"/>
      <c r="M475" s="154" t="s">
        <v>1</v>
      </c>
      <c r="N475" s="155" t="s">
        <v>38</v>
      </c>
      <c r="O475" s="156">
        <v>0.59699999999999998</v>
      </c>
      <c r="P475" s="156">
        <f>O475*H475</f>
        <v>5.6595599999999999</v>
      </c>
      <c r="Q475" s="156">
        <v>0</v>
      </c>
      <c r="R475" s="156">
        <f>Q475*H475</f>
        <v>0</v>
      </c>
      <c r="S475" s="156">
        <v>0</v>
      </c>
      <c r="T475" s="157">
        <f>S475*H475</f>
        <v>0</v>
      </c>
      <c r="U475" s="30"/>
      <c r="V475" s="30"/>
      <c r="W475" s="30"/>
      <c r="X475" s="30"/>
      <c r="Y475" s="30"/>
      <c r="Z475" s="30"/>
      <c r="AA475" s="30"/>
      <c r="AB475" s="30"/>
      <c r="AC475" s="30"/>
      <c r="AD475" s="30"/>
      <c r="AE475" s="30"/>
      <c r="AR475" s="158" t="s">
        <v>155</v>
      </c>
      <c r="AT475" s="158" t="s">
        <v>150</v>
      </c>
      <c r="AU475" s="158" t="s">
        <v>81</v>
      </c>
      <c r="AY475" s="18" t="s">
        <v>148</v>
      </c>
      <c r="BE475" s="159">
        <f>IF(N475="základní",J475,0)</f>
        <v>0</v>
      </c>
      <c r="BF475" s="159">
        <f>IF(N475="snížená",J475,0)</f>
        <v>0</v>
      </c>
      <c r="BG475" s="159">
        <f>IF(N475="zákl. přenesená",J475,0)</f>
        <v>0</v>
      </c>
      <c r="BH475" s="159">
        <f>IF(N475="sníž. přenesená",J475,0)</f>
        <v>0</v>
      </c>
      <c r="BI475" s="159">
        <f>IF(N475="nulová",J475,0)</f>
        <v>0</v>
      </c>
      <c r="BJ475" s="18" t="s">
        <v>18</v>
      </c>
      <c r="BK475" s="159">
        <f>ROUND(I475*H475,2)</f>
        <v>0</v>
      </c>
      <c r="BL475" s="18" t="s">
        <v>155</v>
      </c>
      <c r="BM475" s="158" t="s">
        <v>534</v>
      </c>
    </row>
    <row r="476" spans="1:65" s="2" customFormat="1" ht="19.5">
      <c r="A476" s="30"/>
      <c r="B476" s="31"/>
      <c r="C476" s="30"/>
      <c r="D476" s="160" t="s">
        <v>157</v>
      </c>
      <c r="E476" s="30"/>
      <c r="F476" s="161" t="s">
        <v>535</v>
      </c>
      <c r="G476" s="30"/>
      <c r="H476" s="30"/>
      <c r="I476" s="30"/>
      <c r="J476" s="30"/>
      <c r="K476" s="30"/>
      <c r="L476" s="31"/>
      <c r="M476" s="162"/>
      <c r="N476" s="163"/>
      <c r="O476" s="56"/>
      <c r="P476" s="56"/>
      <c r="Q476" s="56"/>
      <c r="R476" s="56"/>
      <c r="S476" s="56"/>
      <c r="T476" s="57"/>
      <c r="U476" s="30"/>
      <c r="V476" s="30"/>
      <c r="W476" s="30"/>
      <c r="X476" s="30"/>
      <c r="Y476" s="30"/>
      <c r="Z476" s="30"/>
      <c r="AA476" s="30"/>
      <c r="AB476" s="30"/>
      <c r="AC476" s="30"/>
      <c r="AD476" s="30"/>
      <c r="AE476" s="30"/>
      <c r="AT476" s="18" t="s">
        <v>157</v>
      </c>
      <c r="AU476" s="18" t="s">
        <v>81</v>
      </c>
    </row>
    <row r="477" spans="1:65" s="2" customFormat="1" ht="21.75" customHeight="1">
      <c r="A477" s="30"/>
      <c r="B477" s="147"/>
      <c r="C477" s="148" t="s">
        <v>536</v>
      </c>
      <c r="D477" s="148" t="s">
        <v>150</v>
      </c>
      <c r="E477" s="149" t="s">
        <v>537</v>
      </c>
      <c r="F477" s="150" t="s">
        <v>538</v>
      </c>
      <c r="G477" s="151" t="s">
        <v>153</v>
      </c>
      <c r="H477" s="152">
        <v>41.921999999999997</v>
      </c>
      <c r="I477" s="153">
        <v>0</v>
      </c>
      <c r="J477" s="153">
        <f>ROUND(I477*H477,2)</f>
        <v>0</v>
      </c>
      <c r="K477" s="150" t="s">
        <v>154</v>
      </c>
      <c r="L477" s="31"/>
      <c r="M477" s="154" t="s">
        <v>1</v>
      </c>
      <c r="N477" s="155" t="s">
        <v>38</v>
      </c>
      <c r="O477" s="156">
        <v>0.51</v>
      </c>
      <c r="P477" s="156">
        <f>O477*H477</f>
        <v>21.380219999999998</v>
      </c>
      <c r="Q477" s="156">
        <v>1.58E-3</v>
      </c>
      <c r="R477" s="156">
        <f>Q477*H477</f>
        <v>6.6236759999999992E-2</v>
      </c>
      <c r="S477" s="156">
        <v>0</v>
      </c>
      <c r="T477" s="157">
        <f>S477*H477</f>
        <v>0</v>
      </c>
      <c r="U477" s="30"/>
      <c r="V477" s="30"/>
      <c r="W477" s="30"/>
      <c r="X477" s="30"/>
      <c r="Y477" s="30"/>
      <c r="Z477" s="30"/>
      <c r="AA477" s="30"/>
      <c r="AB477" s="30"/>
      <c r="AC477" s="30"/>
      <c r="AD477" s="30"/>
      <c r="AE477" s="30"/>
      <c r="AR477" s="158" t="s">
        <v>155</v>
      </c>
      <c r="AT477" s="158" t="s">
        <v>150</v>
      </c>
      <c r="AU477" s="158" t="s">
        <v>81</v>
      </c>
      <c r="AY477" s="18" t="s">
        <v>148</v>
      </c>
      <c r="BE477" s="159">
        <f>IF(N477="základní",J477,0)</f>
        <v>0</v>
      </c>
      <c r="BF477" s="159">
        <f>IF(N477="snížená",J477,0)</f>
        <v>0</v>
      </c>
      <c r="BG477" s="159">
        <f>IF(N477="zákl. přenesená",J477,0)</f>
        <v>0</v>
      </c>
      <c r="BH477" s="159">
        <f>IF(N477="sníž. přenesená",J477,0)</f>
        <v>0</v>
      </c>
      <c r="BI477" s="159">
        <f>IF(N477="nulová",J477,0)</f>
        <v>0</v>
      </c>
      <c r="BJ477" s="18" t="s">
        <v>18</v>
      </c>
      <c r="BK477" s="159">
        <f>ROUND(I477*H477,2)</f>
        <v>0</v>
      </c>
      <c r="BL477" s="18" t="s">
        <v>155</v>
      </c>
      <c r="BM477" s="158" t="s">
        <v>539</v>
      </c>
    </row>
    <row r="478" spans="1:65" s="2" customFormat="1" ht="19.5">
      <c r="A478" s="30"/>
      <c r="B478" s="31"/>
      <c r="C478" s="30"/>
      <c r="D478" s="160" t="s">
        <v>157</v>
      </c>
      <c r="E478" s="30"/>
      <c r="F478" s="161" t="s">
        <v>540</v>
      </c>
      <c r="G478" s="30"/>
      <c r="H478" s="30"/>
      <c r="I478" s="30"/>
      <c r="J478" s="30"/>
      <c r="K478" s="30"/>
      <c r="L478" s="31"/>
      <c r="M478" s="162"/>
      <c r="N478" s="163"/>
      <c r="O478" s="56"/>
      <c r="P478" s="56"/>
      <c r="Q478" s="56"/>
      <c r="R478" s="56"/>
      <c r="S478" s="56"/>
      <c r="T478" s="57"/>
      <c r="U478" s="30"/>
      <c r="V478" s="30"/>
      <c r="W478" s="30"/>
      <c r="X478" s="30"/>
      <c r="Y478" s="30"/>
      <c r="Z478" s="30"/>
      <c r="AA478" s="30"/>
      <c r="AB478" s="30"/>
      <c r="AC478" s="30"/>
      <c r="AD478" s="30"/>
      <c r="AE478" s="30"/>
      <c r="AT478" s="18" t="s">
        <v>157</v>
      </c>
      <c r="AU478" s="18" t="s">
        <v>81</v>
      </c>
    </row>
    <row r="479" spans="1:65" s="13" customFormat="1">
      <c r="B479" s="164"/>
      <c r="D479" s="160" t="s">
        <v>159</v>
      </c>
      <c r="E479" s="165" t="s">
        <v>1</v>
      </c>
      <c r="F479" s="166" t="s">
        <v>455</v>
      </c>
      <c r="H479" s="165" t="s">
        <v>1</v>
      </c>
      <c r="L479" s="164"/>
      <c r="M479" s="167"/>
      <c r="N479" s="168"/>
      <c r="O479" s="168"/>
      <c r="P479" s="168"/>
      <c r="Q479" s="168"/>
      <c r="R479" s="168"/>
      <c r="S479" s="168"/>
      <c r="T479" s="169"/>
      <c r="AT479" s="165" t="s">
        <v>159</v>
      </c>
      <c r="AU479" s="165" t="s">
        <v>81</v>
      </c>
      <c r="AV479" s="13" t="s">
        <v>18</v>
      </c>
      <c r="AW479" s="13" t="s">
        <v>30</v>
      </c>
      <c r="AX479" s="13" t="s">
        <v>73</v>
      </c>
      <c r="AY479" s="165" t="s">
        <v>148</v>
      </c>
    </row>
    <row r="480" spans="1:65" s="14" customFormat="1">
      <c r="B480" s="170"/>
      <c r="D480" s="160" t="s">
        <v>159</v>
      </c>
      <c r="E480" s="171" t="s">
        <v>1</v>
      </c>
      <c r="F480" s="172" t="s">
        <v>456</v>
      </c>
      <c r="H480" s="173">
        <v>1.4139999999999999</v>
      </c>
      <c r="L480" s="170"/>
      <c r="M480" s="174"/>
      <c r="N480" s="175"/>
      <c r="O480" s="175"/>
      <c r="P480" s="175"/>
      <c r="Q480" s="175"/>
      <c r="R480" s="175"/>
      <c r="S480" s="175"/>
      <c r="T480" s="176"/>
      <c r="AT480" s="171" t="s">
        <v>159</v>
      </c>
      <c r="AU480" s="171" t="s">
        <v>81</v>
      </c>
      <c r="AV480" s="14" t="s">
        <v>81</v>
      </c>
      <c r="AW480" s="14" t="s">
        <v>30</v>
      </c>
      <c r="AX480" s="14" t="s">
        <v>73</v>
      </c>
      <c r="AY480" s="171" t="s">
        <v>148</v>
      </c>
    </row>
    <row r="481" spans="2:51" s="14" customFormat="1">
      <c r="B481" s="170"/>
      <c r="D481" s="160" t="s">
        <v>159</v>
      </c>
      <c r="E481" s="171" t="s">
        <v>1</v>
      </c>
      <c r="F481" s="172" t="s">
        <v>457</v>
      </c>
      <c r="H481" s="173">
        <v>2.2999999999999998</v>
      </c>
      <c r="L481" s="170"/>
      <c r="M481" s="174"/>
      <c r="N481" s="175"/>
      <c r="O481" s="175"/>
      <c r="P481" s="175"/>
      <c r="Q481" s="175"/>
      <c r="R481" s="175"/>
      <c r="S481" s="175"/>
      <c r="T481" s="176"/>
      <c r="AT481" s="171" t="s">
        <v>159</v>
      </c>
      <c r="AU481" s="171" t="s">
        <v>81</v>
      </c>
      <c r="AV481" s="14" t="s">
        <v>81</v>
      </c>
      <c r="AW481" s="14" t="s">
        <v>30</v>
      </c>
      <c r="AX481" s="14" t="s">
        <v>73</v>
      </c>
      <c r="AY481" s="171" t="s">
        <v>148</v>
      </c>
    </row>
    <row r="482" spans="2:51" s="14" customFormat="1">
      <c r="B482" s="170"/>
      <c r="D482" s="160" t="s">
        <v>159</v>
      </c>
      <c r="E482" s="171" t="s">
        <v>1</v>
      </c>
      <c r="F482" s="172" t="s">
        <v>458</v>
      </c>
      <c r="H482" s="173">
        <v>3.3119999999999998</v>
      </c>
      <c r="L482" s="170"/>
      <c r="M482" s="174"/>
      <c r="N482" s="175"/>
      <c r="O482" s="175"/>
      <c r="P482" s="175"/>
      <c r="Q482" s="175"/>
      <c r="R482" s="175"/>
      <c r="S482" s="175"/>
      <c r="T482" s="176"/>
      <c r="AT482" s="171" t="s">
        <v>159</v>
      </c>
      <c r="AU482" s="171" t="s">
        <v>81</v>
      </c>
      <c r="AV482" s="14" t="s">
        <v>81</v>
      </c>
      <c r="AW482" s="14" t="s">
        <v>30</v>
      </c>
      <c r="AX482" s="14" t="s">
        <v>73</v>
      </c>
      <c r="AY482" s="171" t="s">
        <v>148</v>
      </c>
    </row>
    <row r="483" spans="2:51" s="16" customFormat="1">
      <c r="B483" s="193"/>
      <c r="D483" s="160" t="s">
        <v>159</v>
      </c>
      <c r="E483" s="194" t="s">
        <v>1</v>
      </c>
      <c r="F483" s="195" t="s">
        <v>541</v>
      </c>
      <c r="H483" s="196">
        <v>7.0259999999999998</v>
      </c>
      <c r="L483" s="193"/>
      <c r="M483" s="197"/>
      <c r="N483" s="198"/>
      <c r="O483" s="198"/>
      <c r="P483" s="198"/>
      <c r="Q483" s="198"/>
      <c r="R483" s="198"/>
      <c r="S483" s="198"/>
      <c r="T483" s="199"/>
      <c r="AT483" s="194" t="s">
        <v>159</v>
      </c>
      <c r="AU483" s="194" t="s">
        <v>81</v>
      </c>
      <c r="AV483" s="16" t="s">
        <v>171</v>
      </c>
      <c r="AW483" s="16" t="s">
        <v>30</v>
      </c>
      <c r="AX483" s="16" t="s">
        <v>73</v>
      </c>
      <c r="AY483" s="194" t="s">
        <v>148</v>
      </c>
    </row>
    <row r="484" spans="2:51" s="13" customFormat="1">
      <c r="B484" s="164"/>
      <c r="D484" s="160" t="s">
        <v>159</v>
      </c>
      <c r="E484" s="165" t="s">
        <v>1</v>
      </c>
      <c r="F484" s="166" t="s">
        <v>516</v>
      </c>
      <c r="H484" s="165" t="s">
        <v>1</v>
      </c>
      <c r="L484" s="164"/>
      <c r="M484" s="167"/>
      <c r="N484" s="168"/>
      <c r="O484" s="168"/>
      <c r="P484" s="168"/>
      <c r="Q484" s="168"/>
      <c r="R484" s="168"/>
      <c r="S484" s="168"/>
      <c r="T484" s="169"/>
      <c r="AT484" s="165" t="s">
        <v>159</v>
      </c>
      <c r="AU484" s="165" t="s">
        <v>81</v>
      </c>
      <c r="AV484" s="13" t="s">
        <v>18</v>
      </c>
      <c r="AW484" s="13" t="s">
        <v>30</v>
      </c>
      <c r="AX484" s="13" t="s">
        <v>73</v>
      </c>
      <c r="AY484" s="165" t="s">
        <v>148</v>
      </c>
    </row>
    <row r="485" spans="2:51" s="14" customFormat="1">
      <c r="B485" s="170"/>
      <c r="D485" s="160" t="s">
        <v>159</v>
      </c>
      <c r="E485" s="171" t="s">
        <v>1</v>
      </c>
      <c r="F485" s="172" t="s">
        <v>469</v>
      </c>
      <c r="H485" s="173">
        <v>13.8</v>
      </c>
      <c r="L485" s="170"/>
      <c r="M485" s="174"/>
      <c r="N485" s="175"/>
      <c r="O485" s="175"/>
      <c r="P485" s="175"/>
      <c r="Q485" s="175"/>
      <c r="R485" s="175"/>
      <c r="S485" s="175"/>
      <c r="T485" s="176"/>
      <c r="AT485" s="171" t="s">
        <v>159</v>
      </c>
      <c r="AU485" s="171" t="s">
        <v>81</v>
      </c>
      <c r="AV485" s="14" t="s">
        <v>81</v>
      </c>
      <c r="AW485" s="14" t="s">
        <v>30</v>
      </c>
      <c r="AX485" s="14" t="s">
        <v>73</v>
      </c>
      <c r="AY485" s="171" t="s">
        <v>148</v>
      </c>
    </row>
    <row r="486" spans="2:51" s="13" customFormat="1">
      <c r="B486" s="164"/>
      <c r="D486" s="160" t="s">
        <v>159</v>
      </c>
      <c r="E486" s="165" t="s">
        <v>1</v>
      </c>
      <c r="F486" s="166" t="s">
        <v>517</v>
      </c>
      <c r="H486" s="165" t="s">
        <v>1</v>
      </c>
      <c r="L486" s="164"/>
      <c r="M486" s="167"/>
      <c r="N486" s="168"/>
      <c r="O486" s="168"/>
      <c r="P486" s="168"/>
      <c r="Q486" s="168"/>
      <c r="R486" s="168"/>
      <c r="S486" s="168"/>
      <c r="T486" s="169"/>
      <c r="AT486" s="165" t="s">
        <v>159</v>
      </c>
      <c r="AU486" s="165" t="s">
        <v>81</v>
      </c>
      <c r="AV486" s="13" t="s">
        <v>18</v>
      </c>
      <c r="AW486" s="13" t="s">
        <v>30</v>
      </c>
      <c r="AX486" s="13" t="s">
        <v>73</v>
      </c>
      <c r="AY486" s="165" t="s">
        <v>148</v>
      </c>
    </row>
    <row r="487" spans="2:51" s="13" customFormat="1">
      <c r="B487" s="164"/>
      <c r="D487" s="160" t="s">
        <v>159</v>
      </c>
      <c r="E487" s="165" t="s">
        <v>1</v>
      </c>
      <c r="F487" s="166" t="s">
        <v>367</v>
      </c>
      <c r="H487" s="165" t="s">
        <v>1</v>
      </c>
      <c r="L487" s="164"/>
      <c r="M487" s="167"/>
      <c r="N487" s="168"/>
      <c r="O487" s="168"/>
      <c r="P487" s="168"/>
      <c r="Q487" s="168"/>
      <c r="R487" s="168"/>
      <c r="S487" s="168"/>
      <c r="T487" s="169"/>
      <c r="AT487" s="165" t="s">
        <v>159</v>
      </c>
      <c r="AU487" s="165" t="s">
        <v>81</v>
      </c>
      <c r="AV487" s="13" t="s">
        <v>18</v>
      </c>
      <c r="AW487" s="13" t="s">
        <v>30</v>
      </c>
      <c r="AX487" s="13" t="s">
        <v>73</v>
      </c>
      <c r="AY487" s="165" t="s">
        <v>148</v>
      </c>
    </row>
    <row r="488" spans="2:51" s="14" customFormat="1">
      <c r="B488" s="170"/>
      <c r="D488" s="160" t="s">
        <v>159</v>
      </c>
      <c r="E488" s="171" t="s">
        <v>1</v>
      </c>
      <c r="F488" s="172" t="s">
        <v>518</v>
      </c>
      <c r="H488" s="173">
        <v>-4.32</v>
      </c>
      <c r="L488" s="170"/>
      <c r="M488" s="174"/>
      <c r="N488" s="175"/>
      <c r="O488" s="175"/>
      <c r="P488" s="175"/>
      <c r="Q488" s="175"/>
      <c r="R488" s="175"/>
      <c r="S488" s="175"/>
      <c r="T488" s="176"/>
      <c r="AT488" s="171" t="s">
        <v>159</v>
      </c>
      <c r="AU488" s="171" t="s">
        <v>81</v>
      </c>
      <c r="AV488" s="14" t="s">
        <v>81</v>
      </c>
      <c r="AW488" s="14" t="s">
        <v>30</v>
      </c>
      <c r="AX488" s="14" t="s">
        <v>73</v>
      </c>
      <c r="AY488" s="171" t="s">
        <v>148</v>
      </c>
    </row>
    <row r="489" spans="2:51" s="13" customFormat="1">
      <c r="B489" s="164"/>
      <c r="D489" s="160" t="s">
        <v>159</v>
      </c>
      <c r="E489" s="165" t="s">
        <v>1</v>
      </c>
      <c r="F489" s="166" t="s">
        <v>470</v>
      </c>
      <c r="H489" s="165" t="s">
        <v>1</v>
      </c>
      <c r="L489" s="164"/>
      <c r="M489" s="167"/>
      <c r="N489" s="168"/>
      <c r="O489" s="168"/>
      <c r="P489" s="168"/>
      <c r="Q489" s="168"/>
      <c r="R489" s="168"/>
      <c r="S489" s="168"/>
      <c r="T489" s="169"/>
      <c r="AT489" s="165" t="s">
        <v>159</v>
      </c>
      <c r="AU489" s="165" t="s">
        <v>81</v>
      </c>
      <c r="AV489" s="13" t="s">
        <v>18</v>
      </c>
      <c r="AW489" s="13" t="s">
        <v>30</v>
      </c>
      <c r="AX489" s="13" t="s">
        <v>73</v>
      </c>
      <c r="AY489" s="165" t="s">
        <v>148</v>
      </c>
    </row>
    <row r="490" spans="2:51" s="14" customFormat="1">
      <c r="B490" s="170"/>
      <c r="D490" s="160" t="s">
        <v>159</v>
      </c>
      <c r="E490" s="171" t="s">
        <v>1</v>
      </c>
      <c r="F490" s="172" t="s">
        <v>471</v>
      </c>
      <c r="H490" s="173">
        <v>16.367999999999999</v>
      </c>
      <c r="L490" s="170"/>
      <c r="M490" s="174"/>
      <c r="N490" s="175"/>
      <c r="O490" s="175"/>
      <c r="P490" s="175"/>
      <c r="Q490" s="175"/>
      <c r="R490" s="175"/>
      <c r="S490" s="175"/>
      <c r="T490" s="176"/>
      <c r="AT490" s="171" t="s">
        <v>159</v>
      </c>
      <c r="AU490" s="171" t="s">
        <v>81</v>
      </c>
      <c r="AV490" s="14" t="s">
        <v>81</v>
      </c>
      <c r="AW490" s="14" t="s">
        <v>30</v>
      </c>
      <c r="AX490" s="14" t="s">
        <v>73</v>
      </c>
      <c r="AY490" s="171" t="s">
        <v>148</v>
      </c>
    </row>
    <row r="491" spans="2:51" s="16" customFormat="1">
      <c r="B491" s="193"/>
      <c r="D491" s="160" t="s">
        <v>159</v>
      </c>
      <c r="E491" s="194" t="s">
        <v>1</v>
      </c>
      <c r="F491" s="195" t="s">
        <v>541</v>
      </c>
      <c r="H491" s="196">
        <v>25.847999999999999</v>
      </c>
      <c r="L491" s="193"/>
      <c r="M491" s="197"/>
      <c r="N491" s="198"/>
      <c r="O491" s="198"/>
      <c r="P491" s="198"/>
      <c r="Q491" s="198"/>
      <c r="R491" s="198"/>
      <c r="S491" s="198"/>
      <c r="T491" s="199"/>
      <c r="AT491" s="194" t="s">
        <v>159</v>
      </c>
      <c r="AU491" s="194" t="s">
        <v>81</v>
      </c>
      <c r="AV491" s="16" t="s">
        <v>171</v>
      </c>
      <c r="AW491" s="16" t="s">
        <v>30</v>
      </c>
      <c r="AX491" s="16" t="s">
        <v>73</v>
      </c>
      <c r="AY491" s="194" t="s">
        <v>148</v>
      </c>
    </row>
    <row r="492" spans="2:51" s="13" customFormat="1">
      <c r="B492" s="164"/>
      <c r="D492" s="160" t="s">
        <v>159</v>
      </c>
      <c r="E492" s="165" t="s">
        <v>1</v>
      </c>
      <c r="F492" s="166" t="s">
        <v>524</v>
      </c>
      <c r="H492" s="165" t="s">
        <v>1</v>
      </c>
      <c r="L492" s="164"/>
      <c r="M492" s="167"/>
      <c r="N492" s="168"/>
      <c r="O492" s="168"/>
      <c r="P492" s="168"/>
      <c r="Q492" s="168"/>
      <c r="R492" s="168"/>
      <c r="S492" s="168"/>
      <c r="T492" s="169"/>
      <c r="AT492" s="165" t="s">
        <v>159</v>
      </c>
      <c r="AU492" s="165" t="s">
        <v>81</v>
      </c>
      <c r="AV492" s="13" t="s">
        <v>18</v>
      </c>
      <c r="AW492" s="13" t="s">
        <v>30</v>
      </c>
      <c r="AX492" s="13" t="s">
        <v>73</v>
      </c>
      <c r="AY492" s="165" t="s">
        <v>148</v>
      </c>
    </row>
    <row r="493" spans="2:51" s="13" customFormat="1">
      <c r="B493" s="164"/>
      <c r="D493" s="160" t="s">
        <v>159</v>
      </c>
      <c r="E493" s="165" t="s">
        <v>1</v>
      </c>
      <c r="F493" s="166" t="s">
        <v>450</v>
      </c>
      <c r="H493" s="165" t="s">
        <v>1</v>
      </c>
      <c r="L493" s="164"/>
      <c r="M493" s="167"/>
      <c r="N493" s="168"/>
      <c r="O493" s="168"/>
      <c r="P493" s="168"/>
      <c r="Q493" s="168"/>
      <c r="R493" s="168"/>
      <c r="S493" s="168"/>
      <c r="T493" s="169"/>
      <c r="AT493" s="165" t="s">
        <v>159</v>
      </c>
      <c r="AU493" s="165" t="s">
        <v>81</v>
      </c>
      <c r="AV493" s="13" t="s">
        <v>18</v>
      </c>
      <c r="AW493" s="13" t="s">
        <v>30</v>
      </c>
      <c r="AX493" s="13" t="s">
        <v>73</v>
      </c>
      <c r="AY493" s="165" t="s">
        <v>148</v>
      </c>
    </row>
    <row r="494" spans="2:51" s="14" customFormat="1">
      <c r="B494" s="170"/>
      <c r="D494" s="160" t="s">
        <v>159</v>
      </c>
      <c r="E494" s="171" t="s">
        <v>1</v>
      </c>
      <c r="F494" s="172" t="s">
        <v>525</v>
      </c>
      <c r="H494" s="173">
        <v>9.048</v>
      </c>
      <c r="L494" s="170"/>
      <c r="M494" s="174"/>
      <c r="N494" s="175"/>
      <c r="O494" s="175"/>
      <c r="P494" s="175"/>
      <c r="Q494" s="175"/>
      <c r="R494" s="175"/>
      <c r="S494" s="175"/>
      <c r="T494" s="176"/>
      <c r="AT494" s="171" t="s">
        <v>159</v>
      </c>
      <c r="AU494" s="171" t="s">
        <v>81</v>
      </c>
      <c r="AV494" s="14" t="s">
        <v>81</v>
      </c>
      <c r="AW494" s="14" t="s">
        <v>30</v>
      </c>
      <c r="AX494" s="14" t="s">
        <v>73</v>
      </c>
      <c r="AY494" s="171" t="s">
        <v>148</v>
      </c>
    </row>
    <row r="495" spans="2:51" s="16" customFormat="1">
      <c r="B495" s="193"/>
      <c r="D495" s="160" t="s">
        <v>159</v>
      </c>
      <c r="E495" s="194" t="s">
        <v>1</v>
      </c>
      <c r="F495" s="195" t="s">
        <v>541</v>
      </c>
      <c r="H495" s="196">
        <v>9.048</v>
      </c>
      <c r="L495" s="193"/>
      <c r="M495" s="197"/>
      <c r="N495" s="198"/>
      <c r="O495" s="198"/>
      <c r="P495" s="198"/>
      <c r="Q495" s="198"/>
      <c r="R495" s="198"/>
      <c r="S495" s="198"/>
      <c r="T495" s="199"/>
      <c r="AT495" s="194" t="s">
        <v>159</v>
      </c>
      <c r="AU495" s="194" t="s">
        <v>81</v>
      </c>
      <c r="AV495" s="16" t="s">
        <v>171</v>
      </c>
      <c r="AW495" s="16" t="s">
        <v>30</v>
      </c>
      <c r="AX495" s="16" t="s">
        <v>73</v>
      </c>
      <c r="AY495" s="194" t="s">
        <v>148</v>
      </c>
    </row>
    <row r="496" spans="2:51" s="15" customFormat="1">
      <c r="B496" s="177"/>
      <c r="D496" s="160" t="s">
        <v>159</v>
      </c>
      <c r="E496" s="178" t="s">
        <v>1</v>
      </c>
      <c r="F496" s="179" t="s">
        <v>164</v>
      </c>
      <c r="H496" s="180">
        <v>41.921999999999997</v>
      </c>
      <c r="L496" s="177"/>
      <c r="M496" s="181"/>
      <c r="N496" s="182"/>
      <c r="O496" s="182"/>
      <c r="P496" s="182"/>
      <c r="Q496" s="182"/>
      <c r="R496" s="182"/>
      <c r="S496" s="182"/>
      <c r="T496" s="183"/>
      <c r="AT496" s="178" t="s">
        <v>159</v>
      </c>
      <c r="AU496" s="178" t="s">
        <v>81</v>
      </c>
      <c r="AV496" s="15" t="s">
        <v>155</v>
      </c>
      <c r="AW496" s="15" t="s">
        <v>30</v>
      </c>
      <c r="AX496" s="15" t="s">
        <v>18</v>
      </c>
      <c r="AY496" s="178" t="s">
        <v>148</v>
      </c>
    </row>
    <row r="497" spans="1:65" s="2" customFormat="1" ht="21.75" customHeight="1">
      <c r="A497" s="30"/>
      <c r="B497" s="147"/>
      <c r="C497" s="148" t="s">
        <v>542</v>
      </c>
      <c r="D497" s="148" t="s">
        <v>150</v>
      </c>
      <c r="E497" s="149" t="s">
        <v>543</v>
      </c>
      <c r="F497" s="150" t="s">
        <v>544</v>
      </c>
      <c r="G497" s="151" t="s">
        <v>153</v>
      </c>
      <c r="H497" s="152">
        <v>32.874000000000002</v>
      </c>
      <c r="I497" s="153">
        <v>0</v>
      </c>
      <c r="J497" s="153">
        <f>ROUND(I497*H497,2)</f>
        <v>0</v>
      </c>
      <c r="K497" s="150" t="s">
        <v>154</v>
      </c>
      <c r="L497" s="31"/>
      <c r="M497" s="154" t="s">
        <v>1</v>
      </c>
      <c r="N497" s="155" t="s">
        <v>38</v>
      </c>
      <c r="O497" s="156">
        <v>0.76300000000000001</v>
      </c>
      <c r="P497" s="156">
        <f>O497*H497</f>
        <v>25.082862000000002</v>
      </c>
      <c r="Q497" s="156">
        <v>3.0294499999999999E-3</v>
      </c>
      <c r="R497" s="156">
        <f>Q497*H497</f>
        <v>9.9590139300000005E-2</v>
      </c>
      <c r="S497" s="156">
        <v>0</v>
      </c>
      <c r="T497" s="157">
        <f>S497*H497</f>
        <v>0</v>
      </c>
      <c r="U497" s="30"/>
      <c r="V497" s="30"/>
      <c r="W497" s="30"/>
      <c r="X497" s="30"/>
      <c r="Y497" s="30"/>
      <c r="Z497" s="30"/>
      <c r="AA497" s="30"/>
      <c r="AB497" s="30"/>
      <c r="AC497" s="30"/>
      <c r="AD497" s="30"/>
      <c r="AE497" s="30"/>
      <c r="AR497" s="158" t="s">
        <v>155</v>
      </c>
      <c r="AT497" s="158" t="s">
        <v>150</v>
      </c>
      <c r="AU497" s="158" t="s">
        <v>81</v>
      </c>
      <c r="AY497" s="18" t="s">
        <v>148</v>
      </c>
      <c r="BE497" s="159">
        <f>IF(N497="základní",J497,0)</f>
        <v>0</v>
      </c>
      <c r="BF497" s="159">
        <f>IF(N497="snížená",J497,0)</f>
        <v>0</v>
      </c>
      <c r="BG497" s="159">
        <f>IF(N497="zákl. přenesená",J497,0)</f>
        <v>0</v>
      </c>
      <c r="BH497" s="159">
        <f>IF(N497="sníž. přenesená",J497,0)</f>
        <v>0</v>
      </c>
      <c r="BI497" s="159">
        <f>IF(N497="nulová",J497,0)</f>
        <v>0</v>
      </c>
      <c r="BJ497" s="18" t="s">
        <v>18</v>
      </c>
      <c r="BK497" s="159">
        <f>ROUND(I497*H497,2)</f>
        <v>0</v>
      </c>
      <c r="BL497" s="18" t="s">
        <v>155</v>
      </c>
      <c r="BM497" s="158" t="s">
        <v>545</v>
      </c>
    </row>
    <row r="498" spans="1:65" s="2" customFormat="1">
      <c r="A498" s="30"/>
      <c r="B498" s="31"/>
      <c r="C498" s="30"/>
      <c r="D498" s="160" t="s">
        <v>157</v>
      </c>
      <c r="E498" s="30"/>
      <c r="F498" s="161" t="s">
        <v>546</v>
      </c>
      <c r="G498" s="30"/>
      <c r="H498" s="30"/>
      <c r="I498" s="30"/>
      <c r="J498" s="30"/>
      <c r="K498" s="30"/>
      <c r="L498" s="31"/>
      <c r="M498" s="162"/>
      <c r="N498" s="163"/>
      <c r="O498" s="56"/>
      <c r="P498" s="56"/>
      <c r="Q498" s="56"/>
      <c r="R498" s="56"/>
      <c r="S498" s="56"/>
      <c r="T498" s="57"/>
      <c r="U498" s="30"/>
      <c r="V498" s="30"/>
      <c r="W498" s="30"/>
      <c r="X498" s="30"/>
      <c r="Y498" s="30"/>
      <c r="Z498" s="30"/>
      <c r="AA498" s="30"/>
      <c r="AB498" s="30"/>
      <c r="AC498" s="30"/>
      <c r="AD498" s="30"/>
      <c r="AE498" s="30"/>
      <c r="AT498" s="18" t="s">
        <v>157</v>
      </c>
      <c r="AU498" s="18" t="s">
        <v>81</v>
      </c>
    </row>
    <row r="499" spans="1:65" s="13" customFormat="1">
      <c r="B499" s="164"/>
      <c r="D499" s="160" t="s">
        <v>159</v>
      </c>
      <c r="E499" s="165" t="s">
        <v>1</v>
      </c>
      <c r="F499" s="166" t="s">
        <v>455</v>
      </c>
      <c r="H499" s="165" t="s">
        <v>1</v>
      </c>
      <c r="L499" s="164"/>
      <c r="M499" s="167"/>
      <c r="N499" s="168"/>
      <c r="O499" s="168"/>
      <c r="P499" s="168"/>
      <c r="Q499" s="168"/>
      <c r="R499" s="168"/>
      <c r="S499" s="168"/>
      <c r="T499" s="169"/>
      <c r="AT499" s="165" t="s">
        <v>159</v>
      </c>
      <c r="AU499" s="165" t="s">
        <v>81</v>
      </c>
      <c r="AV499" s="13" t="s">
        <v>18</v>
      </c>
      <c r="AW499" s="13" t="s">
        <v>30</v>
      </c>
      <c r="AX499" s="13" t="s">
        <v>73</v>
      </c>
      <c r="AY499" s="165" t="s">
        <v>148</v>
      </c>
    </row>
    <row r="500" spans="1:65" s="14" customFormat="1">
      <c r="B500" s="170"/>
      <c r="D500" s="160" t="s">
        <v>159</v>
      </c>
      <c r="E500" s="171" t="s">
        <v>1</v>
      </c>
      <c r="F500" s="172" t="s">
        <v>456</v>
      </c>
      <c r="H500" s="173">
        <v>1.4139999999999999</v>
      </c>
      <c r="L500" s="170"/>
      <c r="M500" s="174"/>
      <c r="N500" s="175"/>
      <c r="O500" s="175"/>
      <c r="P500" s="175"/>
      <c r="Q500" s="175"/>
      <c r="R500" s="175"/>
      <c r="S500" s="175"/>
      <c r="T500" s="176"/>
      <c r="AT500" s="171" t="s">
        <v>159</v>
      </c>
      <c r="AU500" s="171" t="s">
        <v>81</v>
      </c>
      <c r="AV500" s="14" t="s">
        <v>81</v>
      </c>
      <c r="AW500" s="14" t="s">
        <v>30</v>
      </c>
      <c r="AX500" s="14" t="s">
        <v>73</v>
      </c>
      <c r="AY500" s="171" t="s">
        <v>148</v>
      </c>
    </row>
    <row r="501" spans="1:65" s="14" customFormat="1">
      <c r="B501" s="170"/>
      <c r="D501" s="160" t="s">
        <v>159</v>
      </c>
      <c r="E501" s="171" t="s">
        <v>1</v>
      </c>
      <c r="F501" s="172" t="s">
        <v>457</v>
      </c>
      <c r="H501" s="173">
        <v>2.2999999999999998</v>
      </c>
      <c r="L501" s="170"/>
      <c r="M501" s="174"/>
      <c r="N501" s="175"/>
      <c r="O501" s="175"/>
      <c r="P501" s="175"/>
      <c r="Q501" s="175"/>
      <c r="R501" s="175"/>
      <c r="S501" s="175"/>
      <c r="T501" s="176"/>
      <c r="AT501" s="171" t="s">
        <v>159</v>
      </c>
      <c r="AU501" s="171" t="s">
        <v>81</v>
      </c>
      <c r="AV501" s="14" t="s">
        <v>81</v>
      </c>
      <c r="AW501" s="14" t="s">
        <v>30</v>
      </c>
      <c r="AX501" s="14" t="s">
        <v>73</v>
      </c>
      <c r="AY501" s="171" t="s">
        <v>148</v>
      </c>
    </row>
    <row r="502" spans="1:65" s="14" customFormat="1">
      <c r="B502" s="170"/>
      <c r="D502" s="160" t="s">
        <v>159</v>
      </c>
      <c r="E502" s="171" t="s">
        <v>1</v>
      </c>
      <c r="F502" s="172" t="s">
        <v>458</v>
      </c>
      <c r="H502" s="173">
        <v>3.3119999999999998</v>
      </c>
      <c r="L502" s="170"/>
      <c r="M502" s="174"/>
      <c r="N502" s="175"/>
      <c r="O502" s="175"/>
      <c r="P502" s="175"/>
      <c r="Q502" s="175"/>
      <c r="R502" s="175"/>
      <c r="S502" s="175"/>
      <c r="T502" s="176"/>
      <c r="AT502" s="171" t="s">
        <v>159</v>
      </c>
      <c r="AU502" s="171" t="s">
        <v>81</v>
      </c>
      <c r="AV502" s="14" t="s">
        <v>81</v>
      </c>
      <c r="AW502" s="14" t="s">
        <v>30</v>
      </c>
      <c r="AX502" s="14" t="s">
        <v>73</v>
      </c>
      <c r="AY502" s="171" t="s">
        <v>148</v>
      </c>
    </row>
    <row r="503" spans="1:65" s="16" customFormat="1">
      <c r="B503" s="193"/>
      <c r="D503" s="160" t="s">
        <v>159</v>
      </c>
      <c r="E503" s="194" t="s">
        <v>1</v>
      </c>
      <c r="F503" s="195" t="s">
        <v>541</v>
      </c>
      <c r="H503" s="196">
        <v>7.0259999999999998</v>
      </c>
      <c r="L503" s="193"/>
      <c r="M503" s="197"/>
      <c r="N503" s="198"/>
      <c r="O503" s="198"/>
      <c r="P503" s="198"/>
      <c r="Q503" s="198"/>
      <c r="R503" s="198"/>
      <c r="S503" s="198"/>
      <c r="T503" s="199"/>
      <c r="AT503" s="194" t="s">
        <v>159</v>
      </c>
      <c r="AU503" s="194" t="s">
        <v>81</v>
      </c>
      <c r="AV503" s="16" t="s">
        <v>171</v>
      </c>
      <c r="AW503" s="16" t="s">
        <v>30</v>
      </c>
      <c r="AX503" s="16" t="s">
        <v>73</v>
      </c>
      <c r="AY503" s="194" t="s">
        <v>148</v>
      </c>
    </row>
    <row r="504" spans="1:65" s="13" customFormat="1">
      <c r="B504" s="164"/>
      <c r="D504" s="160" t="s">
        <v>159</v>
      </c>
      <c r="E504" s="165" t="s">
        <v>1</v>
      </c>
      <c r="F504" s="166" t="s">
        <v>516</v>
      </c>
      <c r="H504" s="165" t="s">
        <v>1</v>
      </c>
      <c r="L504" s="164"/>
      <c r="M504" s="167"/>
      <c r="N504" s="168"/>
      <c r="O504" s="168"/>
      <c r="P504" s="168"/>
      <c r="Q504" s="168"/>
      <c r="R504" s="168"/>
      <c r="S504" s="168"/>
      <c r="T504" s="169"/>
      <c r="AT504" s="165" t="s">
        <v>159</v>
      </c>
      <c r="AU504" s="165" t="s">
        <v>81</v>
      </c>
      <c r="AV504" s="13" t="s">
        <v>18</v>
      </c>
      <c r="AW504" s="13" t="s">
        <v>30</v>
      </c>
      <c r="AX504" s="13" t="s">
        <v>73</v>
      </c>
      <c r="AY504" s="165" t="s">
        <v>148</v>
      </c>
    </row>
    <row r="505" spans="1:65" s="14" customFormat="1">
      <c r="B505" s="170"/>
      <c r="D505" s="160" t="s">
        <v>159</v>
      </c>
      <c r="E505" s="171" t="s">
        <v>1</v>
      </c>
      <c r="F505" s="172" t="s">
        <v>469</v>
      </c>
      <c r="H505" s="173">
        <v>13.8</v>
      </c>
      <c r="L505" s="170"/>
      <c r="M505" s="174"/>
      <c r="N505" s="175"/>
      <c r="O505" s="175"/>
      <c r="P505" s="175"/>
      <c r="Q505" s="175"/>
      <c r="R505" s="175"/>
      <c r="S505" s="175"/>
      <c r="T505" s="176"/>
      <c r="AT505" s="171" t="s">
        <v>159</v>
      </c>
      <c r="AU505" s="171" t="s">
        <v>81</v>
      </c>
      <c r="AV505" s="14" t="s">
        <v>81</v>
      </c>
      <c r="AW505" s="14" t="s">
        <v>30</v>
      </c>
      <c r="AX505" s="14" t="s">
        <v>73</v>
      </c>
      <c r="AY505" s="171" t="s">
        <v>148</v>
      </c>
    </row>
    <row r="506" spans="1:65" s="13" customFormat="1">
      <c r="B506" s="164"/>
      <c r="D506" s="160" t="s">
        <v>159</v>
      </c>
      <c r="E506" s="165" t="s">
        <v>1</v>
      </c>
      <c r="F506" s="166" t="s">
        <v>517</v>
      </c>
      <c r="H506" s="165" t="s">
        <v>1</v>
      </c>
      <c r="L506" s="164"/>
      <c r="M506" s="167"/>
      <c r="N506" s="168"/>
      <c r="O506" s="168"/>
      <c r="P506" s="168"/>
      <c r="Q506" s="168"/>
      <c r="R506" s="168"/>
      <c r="S506" s="168"/>
      <c r="T506" s="169"/>
      <c r="AT506" s="165" t="s">
        <v>159</v>
      </c>
      <c r="AU506" s="165" t="s">
        <v>81</v>
      </c>
      <c r="AV506" s="13" t="s">
        <v>18</v>
      </c>
      <c r="AW506" s="13" t="s">
        <v>30</v>
      </c>
      <c r="AX506" s="13" t="s">
        <v>73</v>
      </c>
      <c r="AY506" s="165" t="s">
        <v>148</v>
      </c>
    </row>
    <row r="507" spans="1:65" s="13" customFormat="1">
      <c r="B507" s="164"/>
      <c r="D507" s="160" t="s">
        <v>159</v>
      </c>
      <c r="E507" s="165" t="s">
        <v>1</v>
      </c>
      <c r="F507" s="166" t="s">
        <v>367</v>
      </c>
      <c r="H507" s="165" t="s">
        <v>1</v>
      </c>
      <c r="L507" s="164"/>
      <c r="M507" s="167"/>
      <c r="N507" s="168"/>
      <c r="O507" s="168"/>
      <c r="P507" s="168"/>
      <c r="Q507" s="168"/>
      <c r="R507" s="168"/>
      <c r="S507" s="168"/>
      <c r="T507" s="169"/>
      <c r="AT507" s="165" t="s">
        <v>159</v>
      </c>
      <c r="AU507" s="165" t="s">
        <v>81</v>
      </c>
      <c r="AV507" s="13" t="s">
        <v>18</v>
      </c>
      <c r="AW507" s="13" t="s">
        <v>30</v>
      </c>
      <c r="AX507" s="13" t="s">
        <v>73</v>
      </c>
      <c r="AY507" s="165" t="s">
        <v>148</v>
      </c>
    </row>
    <row r="508" spans="1:65" s="14" customFormat="1">
      <c r="B508" s="170"/>
      <c r="D508" s="160" t="s">
        <v>159</v>
      </c>
      <c r="E508" s="171" t="s">
        <v>1</v>
      </c>
      <c r="F508" s="172" t="s">
        <v>518</v>
      </c>
      <c r="H508" s="173">
        <v>-4.32</v>
      </c>
      <c r="L508" s="170"/>
      <c r="M508" s="174"/>
      <c r="N508" s="175"/>
      <c r="O508" s="175"/>
      <c r="P508" s="175"/>
      <c r="Q508" s="175"/>
      <c r="R508" s="175"/>
      <c r="S508" s="175"/>
      <c r="T508" s="176"/>
      <c r="AT508" s="171" t="s">
        <v>159</v>
      </c>
      <c r="AU508" s="171" t="s">
        <v>81</v>
      </c>
      <c r="AV508" s="14" t="s">
        <v>81</v>
      </c>
      <c r="AW508" s="14" t="s">
        <v>30</v>
      </c>
      <c r="AX508" s="14" t="s">
        <v>73</v>
      </c>
      <c r="AY508" s="171" t="s">
        <v>148</v>
      </c>
    </row>
    <row r="509" spans="1:65" s="13" customFormat="1">
      <c r="B509" s="164"/>
      <c r="D509" s="160" t="s">
        <v>159</v>
      </c>
      <c r="E509" s="165" t="s">
        <v>1</v>
      </c>
      <c r="F509" s="166" t="s">
        <v>470</v>
      </c>
      <c r="H509" s="165" t="s">
        <v>1</v>
      </c>
      <c r="L509" s="164"/>
      <c r="M509" s="167"/>
      <c r="N509" s="168"/>
      <c r="O509" s="168"/>
      <c r="P509" s="168"/>
      <c r="Q509" s="168"/>
      <c r="R509" s="168"/>
      <c r="S509" s="168"/>
      <c r="T509" s="169"/>
      <c r="AT509" s="165" t="s">
        <v>159</v>
      </c>
      <c r="AU509" s="165" t="s">
        <v>81</v>
      </c>
      <c r="AV509" s="13" t="s">
        <v>18</v>
      </c>
      <c r="AW509" s="13" t="s">
        <v>30</v>
      </c>
      <c r="AX509" s="13" t="s">
        <v>73</v>
      </c>
      <c r="AY509" s="165" t="s">
        <v>148</v>
      </c>
    </row>
    <row r="510" spans="1:65" s="14" customFormat="1">
      <c r="B510" s="170"/>
      <c r="D510" s="160" t="s">
        <v>159</v>
      </c>
      <c r="E510" s="171" t="s">
        <v>1</v>
      </c>
      <c r="F510" s="172" t="s">
        <v>471</v>
      </c>
      <c r="H510" s="173">
        <v>16.367999999999999</v>
      </c>
      <c r="L510" s="170"/>
      <c r="M510" s="174"/>
      <c r="N510" s="175"/>
      <c r="O510" s="175"/>
      <c r="P510" s="175"/>
      <c r="Q510" s="175"/>
      <c r="R510" s="175"/>
      <c r="S510" s="175"/>
      <c r="T510" s="176"/>
      <c r="AT510" s="171" t="s">
        <v>159</v>
      </c>
      <c r="AU510" s="171" t="s">
        <v>81</v>
      </c>
      <c r="AV510" s="14" t="s">
        <v>81</v>
      </c>
      <c r="AW510" s="14" t="s">
        <v>30</v>
      </c>
      <c r="AX510" s="14" t="s">
        <v>73</v>
      </c>
      <c r="AY510" s="171" t="s">
        <v>148</v>
      </c>
    </row>
    <row r="511" spans="1:65" s="16" customFormat="1">
      <c r="B511" s="193"/>
      <c r="D511" s="160" t="s">
        <v>159</v>
      </c>
      <c r="E511" s="194" t="s">
        <v>1</v>
      </c>
      <c r="F511" s="195" t="s">
        <v>541</v>
      </c>
      <c r="H511" s="196">
        <v>25.847999999999999</v>
      </c>
      <c r="L511" s="193"/>
      <c r="M511" s="197"/>
      <c r="N511" s="198"/>
      <c r="O511" s="198"/>
      <c r="P511" s="198"/>
      <c r="Q511" s="198"/>
      <c r="R511" s="198"/>
      <c r="S511" s="198"/>
      <c r="T511" s="199"/>
      <c r="AT511" s="194" t="s">
        <v>159</v>
      </c>
      <c r="AU511" s="194" t="s">
        <v>81</v>
      </c>
      <c r="AV511" s="16" t="s">
        <v>171</v>
      </c>
      <c r="AW511" s="16" t="s">
        <v>30</v>
      </c>
      <c r="AX511" s="16" t="s">
        <v>73</v>
      </c>
      <c r="AY511" s="194" t="s">
        <v>148</v>
      </c>
    </row>
    <row r="512" spans="1:65" s="15" customFormat="1">
      <c r="B512" s="177"/>
      <c r="D512" s="160" t="s">
        <v>159</v>
      </c>
      <c r="E512" s="178" t="s">
        <v>1</v>
      </c>
      <c r="F512" s="179" t="s">
        <v>164</v>
      </c>
      <c r="H512" s="180">
        <v>32.874000000000002</v>
      </c>
      <c r="L512" s="177"/>
      <c r="M512" s="181"/>
      <c r="N512" s="182"/>
      <c r="O512" s="182"/>
      <c r="P512" s="182"/>
      <c r="Q512" s="182"/>
      <c r="R512" s="182"/>
      <c r="S512" s="182"/>
      <c r="T512" s="183"/>
      <c r="AT512" s="178" t="s">
        <v>159</v>
      </c>
      <c r="AU512" s="178" t="s">
        <v>81</v>
      </c>
      <c r="AV512" s="15" t="s">
        <v>155</v>
      </c>
      <c r="AW512" s="15" t="s">
        <v>30</v>
      </c>
      <c r="AX512" s="15" t="s">
        <v>18</v>
      </c>
      <c r="AY512" s="178" t="s">
        <v>148</v>
      </c>
    </row>
    <row r="513" spans="1:65" s="2" customFormat="1" ht="21.75" customHeight="1">
      <c r="A513" s="30"/>
      <c r="B513" s="147"/>
      <c r="C513" s="148" t="s">
        <v>547</v>
      </c>
      <c r="D513" s="148" t="s">
        <v>150</v>
      </c>
      <c r="E513" s="149" t="s">
        <v>548</v>
      </c>
      <c r="F513" s="150" t="s">
        <v>549</v>
      </c>
      <c r="G513" s="151" t="s">
        <v>174</v>
      </c>
      <c r="H513" s="152">
        <v>16</v>
      </c>
      <c r="I513" s="153">
        <v>0</v>
      </c>
      <c r="J513" s="153">
        <f>ROUND(I513*H513,2)</f>
        <v>0</v>
      </c>
      <c r="K513" s="150" t="s">
        <v>154</v>
      </c>
      <c r="L513" s="31"/>
      <c r="M513" s="154" t="s">
        <v>1</v>
      </c>
      <c r="N513" s="155" t="s">
        <v>38</v>
      </c>
      <c r="O513" s="156">
        <v>2.391</v>
      </c>
      <c r="P513" s="156">
        <f>O513*H513</f>
        <v>38.256</v>
      </c>
      <c r="Q513" s="156">
        <v>6.5118999999999995E-4</v>
      </c>
      <c r="R513" s="156">
        <f>Q513*H513</f>
        <v>1.0419039999999999E-2</v>
      </c>
      <c r="S513" s="156">
        <v>1E-3</v>
      </c>
      <c r="T513" s="157">
        <f>S513*H513</f>
        <v>1.6E-2</v>
      </c>
      <c r="U513" s="30"/>
      <c r="V513" s="30"/>
      <c r="W513" s="30"/>
      <c r="X513" s="30"/>
      <c r="Y513" s="30"/>
      <c r="Z513" s="30"/>
      <c r="AA513" s="30"/>
      <c r="AB513" s="30"/>
      <c r="AC513" s="30"/>
      <c r="AD513" s="30"/>
      <c r="AE513" s="30"/>
      <c r="AR513" s="158" t="s">
        <v>155</v>
      </c>
      <c r="AT513" s="158" t="s">
        <v>150</v>
      </c>
      <c r="AU513" s="158" t="s">
        <v>81</v>
      </c>
      <c r="AY513" s="18" t="s">
        <v>148</v>
      </c>
      <c r="BE513" s="159">
        <f>IF(N513="základní",J513,0)</f>
        <v>0</v>
      </c>
      <c r="BF513" s="159">
        <f>IF(N513="snížená",J513,0)</f>
        <v>0</v>
      </c>
      <c r="BG513" s="159">
        <f>IF(N513="zákl. přenesená",J513,0)</f>
        <v>0</v>
      </c>
      <c r="BH513" s="159">
        <f>IF(N513="sníž. přenesená",J513,0)</f>
        <v>0</v>
      </c>
      <c r="BI513" s="159">
        <f>IF(N513="nulová",J513,0)</f>
        <v>0</v>
      </c>
      <c r="BJ513" s="18" t="s">
        <v>18</v>
      </c>
      <c r="BK513" s="159">
        <f>ROUND(I513*H513,2)</f>
        <v>0</v>
      </c>
      <c r="BL513" s="18" t="s">
        <v>155</v>
      </c>
      <c r="BM513" s="158" t="s">
        <v>550</v>
      </c>
    </row>
    <row r="514" spans="1:65" s="2" customFormat="1" ht="19.5">
      <c r="A514" s="30"/>
      <c r="B514" s="31"/>
      <c r="C514" s="30"/>
      <c r="D514" s="160" t="s">
        <v>157</v>
      </c>
      <c r="E514" s="30"/>
      <c r="F514" s="161" t="s">
        <v>551</v>
      </c>
      <c r="G514" s="30"/>
      <c r="H514" s="30"/>
      <c r="I514" s="30"/>
      <c r="J514" s="30"/>
      <c r="K514" s="30"/>
      <c r="L514" s="31"/>
      <c r="M514" s="162"/>
      <c r="N514" s="163"/>
      <c r="O514" s="56"/>
      <c r="P514" s="56"/>
      <c r="Q514" s="56"/>
      <c r="R514" s="56"/>
      <c r="S514" s="56"/>
      <c r="T514" s="57"/>
      <c r="U514" s="30"/>
      <c r="V514" s="30"/>
      <c r="W514" s="30"/>
      <c r="X514" s="30"/>
      <c r="Y514" s="30"/>
      <c r="Z514" s="30"/>
      <c r="AA514" s="30"/>
      <c r="AB514" s="30"/>
      <c r="AC514" s="30"/>
      <c r="AD514" s="30"/>
      <c r="AE514" s="30"/>
      <c r="AT514" s="18" t="s">
        <v>157</v>
      </c>
      <c r="AU514" s="18" t="s">
        <v>81</v>
      </c>
    </row>
    <row r="515" spans="1:65" s="13" customFormat="1">
      <c r="B515" s="164"/>
      <c r="D515" s="160" t="s">
        <v>159</v>
      </c>
      <c r="E515" s="165" t="s">
        <v>1</v>
      </c>
      <c r="F515" s="166" t="s">
        <v>552</v>
      </c>
      <c r="H515" s="165" t="s">
        <v>1</v>
      </c>
      <c r="L515" s="164"/>
      <c r="M515" s="167"/>
      <c r="N515" s="168"/>
      <c r="O515" s="168"/>
      <c r="P515" s="168"/>
      <c r="Q515" s="168"/>
      <c r="R515" s="168"/>
      <c r="S515" s="168"/>
      <c r="T515" s="169"/>
      <c r="AT515" s="165" t="s">
        <v>159</v>
      </c>
      <c r="AU515" s="165" t="s">
        <v>81</v>
      </c>
      <c r="AV515" s="13" t="s">
        <v>18</v>
      </c>
      <c r="AW515" s="13" t="s">
        <v>30</v>
      </c>
      <c r="AX515" s="13" t="s">
        <v>73</v>
      </c>
      <c r="AY515" s="165" t="s">
        <v>148</v>
      </c>
    </row>
    <row r="516" spans="1:65" s="14" customFormat="1">
      <c r="B516" s="170"/>
      <c r="D516" s="160" t="s">
        <v>159</v>
      </c>
      <c r="E516" s="171" t="s">
        <v>1</v>
      </c>
      <c r="F516" s="172" t="s">
        <v>553</v>
      </c>
      <c r="H516" s="173">
        <v>16</v>
      </c>
      <c r="L516" s="170"/>
      <c r="M516" s="174"/>
      <c r="N516" s="175"/>
      <c r="O516" s="175"/>
      <c r="P516" s="175"/>
      <c r="Q516" s="175"/>
      <c r="R516" s="175"/>
      <c r="S516" s="175"/>
      <c r="T516" s="176"/>
      <c r="AT516" s="171" t="s">
        <v>159</v>
      </c>
      <c r="AU516" s="171" t="s">
        <v>81</v>
      </c>
      <c r="AV516" s="14" t="s">
        <v>81</v>
      </c>
      <c r="AW516" s="14" t="s">
        <v>30</v>
      </c>
      <c r="AX516" s="14" t="s">
        <v>18</v>
      </c>
      <c r="AY516" s="171" t="s">
        <v>148</v>
      </c>
    </row>
    <row r="517" spans="1:65" s="12" customFormat="1" ht="22.9" customHeight="1">
      <c r="B517" s="135"/>
      <c r="D517" s="136" t="s">
        <v>72</v>
      </c>
      <c r="E517" s="145" t="s">
        <v>554</v>
      </c>
      <c r="F517" s="145" t="s">
        <v>555</v>
      </c>
      <c r="J517" s="146">
        <f>BK517</f>
        <v>0</v>
      </c>
      <c r="L517" s="135"/>
      <c r="M517" s="139"/>
      <c r="N517" s="140"/>
      <c r="O517" s="140"/>
      <c r="P517" s="141">
        <f>SUM(P518:P530)</f>
        <v>4.9989520000000001</v>
      </c>
      <c r="Q517" s="140"/>
      <c r="R517" s="141">
        <f>SUM(R518:R530)</f>
        <v>0</v>
      </c>
      <c r="S517" s="140"/>
      <c r="T517" s="142">
        <f>SUM(T518:T530)</f>
        <v>0</v>
      </c>
      <c r="AR517" s="136" t="s">
        <v>18</v>
      </c>
      <c r="AT517" s="143" t="s">
        <v>72</v>
      </c>
      <c r="AU517" s="143" t="s">
        <v>18</v>
      </c>
      <c r="AY517" s="136" t="s">
        <v>148</v>
      </c>
      <c r="BK517" s="144">
        <f>SUM(BK518:BK530)</f>
        <v>0</v>
      </c>
    </row>
    <row r="518" spans="1:65" s="2" customFormat="1" ht="21.75" customHeight="1">
      <c r="A518" s="30"/>
      <c r="B518" s="147"/>
      <c r="C518" s="148" t="s">
        <v>556</v>
      </c>
      <c r="D518" s="148" t="s">
        <v>150</v>
      </c>
      <c r="E518" s="149" t="s">
        <v>557</v>
      </c>
      <c r="F518" s="150" t="s">
        <v>558</v>
      </c>
      <c r="G518" s="151" t="s">
        <v>222</v>
      </c>
      <c r="H518" s="152">
        <v>10.590999999999999</v>
      </c>
      <c r="I518" s="153">
        <v>0</v>
      </c>
      <c r="J518" s="153">
        <f>ROUND(I518*H518,2)</f>
        <v>0</v>
      </c>
      <c r="K518" s="150" t="s">
        <v>154</v>
      </c>
      <c r="L518" s="31"/>
      <c r="M518" s="154" t="s">
        <v>1</v>
      </c>
      <c r="N518" s="155" t="s">
        <v>38</v>
      </c>
      <c r="O518" s="156">
        <v>0.24</v>
      </c>
      <c r="P518" s="156">
        <f>O518*H518</f>
        <v>2.5418399999999997</v>
      </c>
      <c r="Q518" s="156">
        <v>0</v>
      </c>
      <c r="R518" s="156">
        <f>Q518*H518</f>
        <v>0</v>
      </c>
      <c r="S518" s="156">
        <v>0</v>
      </c>
      <c r="T518" s="157">
        <f>S518*H518</f>
        <v>0</v>
      </c>
      <c r="U518" s="30"/>
      <c r="V518" s="30"/>
      <c r="W518" s="30"/>
      <c r="X518" s="30"/>
      <c r="Y518" s="30"/>
      <c r="Z518" s="30"/>
      <c r="AA518" s="30"/>
      <c r="AB518" s="30"/>
      <c r="AC518" s="30"/>
      <c r="AD518" s="30"/>
      <c r="AE518" s="30"/>
      <c r="AR518" s="158" t="s">
        <v>155</v>
      </c>
      <c r="AT518" s="158" t="s">
        <v>150</v>
      </c>
      <c r="AU518" s="158" t="s">
        <v>81</v>
      </c>
      <c r="AY518" s="18" t="s">
        <v>148</v>
      </c>
      <c r="BE518" s="159">
        <f>IF(N518="základní",J518,0)</f>
        <v>0</v>
      </c>
      <c r="BF518" s="159">
        <f>IF(N518="snížená",J518,0)</f>
        <v>0</v>
      </c>
      <c r="BG518" s="159">
        <f>IF(N518="zákl. přenesená",J518,0)</f>
        <v>0</v>
      </c>
      <c r="BH518" s="159">
        <f>IF(N518="sníž. přenesená",J518,0)</f>
        <v>0</v>
      </c>
      <c r="BI518" s="159">
        <f>IF(N518="nulová",J518,0)</f>
        <v>0</v>
      </c>
      <c r="BJ518" s="18" t="s">
        <v>18</v>
      </c>
      <c r="BK518" s="159">
        <f>ROUND(I518*H518,2)</f>
        <v>0</v>
      </c>
      <c r="BL518" s="18" t="s">
        <v>155</v>
      </c>
      <c r="BM518" s="158" t="s">
        <v>559</v>
      </c>
    </row>
    <row r="519" spans="1:65" s="2" customFormat="1" ht="19.5">
      <c r="A519" s="30"/>
      <c r="B519" s="31"/>
      <c r="C519" s="30"/>
      <c r="D519" s="160" t="s">
        <v>157</v>
      </c>
      <c r="E519" s="30"/>
      <c r="F519" s="161" t="s">
        <v>560</v>
      </c>
      <c r="G519" s="30"/>
      <c r="H519" s="30"/>
      <c r="I519" s="30"/>
      <c r="J519" s="30"/>
      <c r="K519" s="30"/>
      <c r="L519" s="31"/>
      <c r="M519" s="162"/>
      <c r="N519" s="163"/>
      <c r="O519" s="56"/>
      <c r="P519" s="56"/>
      <c r="Q519" s="56"/>
      <c r="R519" s="56"/>
      <c r="S519" s="56"/>
      <c r="T519" s="57"/>
      <c r="U519" s="30"/>
      <c r="V519" s="30"/>
      <c r="W519" s="30"/>
      <c r="X519" s="30"/>
      <c r="Y519" s="30"/>
      <c r="Z519" s="30"/>
      <c r="AA519" s="30"/>
      <c r="AB519" s="30"/>
      <c r="AC519" s="30"/>
      <c r="AD519" s="30"/>
      <c r="AE519" s="30"/>
      <c r="AT519" s="18" t="s">
        <v>157</v>
      </c>
      <c r="AU519" s="18" t="s">
        <v>81</v>
      </c>
    </row>
    <row r="520" spans="1:65" s="2" customFormat="1" ht="16.5" customHeight="1">
      <c r="A520" s="30"/>
      <c r="B520" s="147"/>
      <c r="C520" s="148" t="s">
        <v>561</v>
      </c>
      <c r="D520" s="148" t="s">
        <v>150</v>
      </c>
      <c r="E520" s="149" t="s">
        <v>562</v>
      </c>
      <c r="F520" s="150" t="s">
        <v>563</v>
      </c>
      <c r="G520" s="151" t="s">
        <v>222</v>
      </c>
      <c r="H520" s="152">
        <v>180.047</v>
      </c>
      <c r="I520" s="153">
        <v>0</v>
      </c>
      <c r="J520" s="153">
        <f>ROUND(I520*H520,2)</f>
        <v>0</v>
      </c>
      <c r="K520" s="150" t="s">
        <v>154</v>
      </c>
      <c r="L520" s="31"/>
      <c r="M520" s="154" t="s">
        <v>1</v>
      </c>
      <c r="N520" s="155" t="s">
        <v>38</v>
      </c>
      <c r="O520" s="156">
        <v>4.0000000000000001E-3</v>
      </c>
      <c r="P520" s="156">
        <f>O520*H520</f>
        <v>0.72018800000000005</v>
      </c>
      <c r="Q520" s="156">
        <v>0</v>
      </c>
      <c r="R520" s="156">
        <f>Q520*H520</f>
        <v>0</v>
      </c>
      <c r="S520" s="156">
        <v>0</v>
      </c>
      <c r="T520" s="157">
        <f>S520*H520</f>
        <v>0</v>
      </c>
      <c r="U520" s="30"/>
      <c r="V520" s="30"/>
      <c r="W520" s="30"/>
      <c r="X520" s="30"/>
      <c r="Y520" s="30"/>
      <c r="Z520" s="30"/>
      <c r="AA520" s="30"/>
      <c r="AB520" s="30"/>
      <c r="AC520" s="30"/>
      <c r="AD520" s="30"/>
      <c r="AE520" s="30"/>
      <c r="AR520" s="158" t="s">
        <v>155</v>
      </c>
      <c r="AT520" s="158" t="s">
        <v>150</v>
      </c>
      <c r="AU520" s="158" t="s">
        <v>81</v>
      </c>
      <c r="AY520" s="18" t="s">
        <v>148</v>
      </c>
      <c r="BE520" s="159">
        <f>IF(N520="základní",J520,0)</f>
        <v>0</v>
      </c>
      <c r="BF520" s="159">
        <f>IF(N520="snížená",J520,0)</f>
        <v>0</v>
      </c>
      <c r="BG520" s="159">
        <f>IF(N520="zákl. přenesená",J520,0)</f>
        <v>0</v>
      </c>
      <c r="BH520" s="159">
        <f>IF(N520="sníž. přenesená",J520,0)</f>
        <v>0</v>
      </c>
      <c r="BI520" s="159">
        <f>IF(N520="nulová",J520,0)</f>
        <v>0</v>
      </c>
      <c r="BJ520" s="18" t="s">
        <v>18</v>
      </c>
      <c r="BK520" s="159">
        <f>ROUND(I520*H520,2)</f>
        <v>0</v>
      </c>
      <c r="BL520" s="18" t="s">
        <v>155</v>
      </c>
      <c r="BM520" s="158" t="s">
        <v>564</v>
      </c>
    </row>
    <row r="521" spans="1:65" s="2" customFormat="1" ht="29.25">
      <c r="A521" s="30"/>
      <c r="B521" s="31"/>
      <c r="C521" s="30"/>
      <c r="D521" s="160" t="s">
        <v>157</v>
      </c>
      <c r="E521" s="30"/>
      <c r="F521" s="161" t="s">
        <v>565</v>
      </c>
      <c r="G521" s="30"/>
      <c r="H521" s="30"/>
      <c r="I521" s="30"/>
      <c r="J521" s="30"/>
      <c r="K521" s="30"/>
      <c r="L521" s="31"/>
      <c r="M521" s="162"/>
      <c r="N521" s="163"/>
      <c r="O521" s="56"/>
      <c r="P521" s="56"/>
      <c r="Q521" s="56"/>
      <c r="R521" s="56"/>
      <c r="S521" s="56"/>
      <c r="T521" s="57"/>
      <c r="U521" s="30"/>
      <c r="V521" s="30"/>
      <c r="W521" s="30"/>
      <c r="X521" s="30"/>
      <c r="Y521" s="30"/>
      <c r="Z521" s="30"/>
      <c r="AA521" s="30"/>
      <c r="AB521" s="30"/>
      <c r="AC521" s="30"/>
      <c r="AD521" s="30"/>
      <c r="AE521" s="30"/>
      <c r="AT521" s="18" t="s">
        <v>157</v>
      </c>
      <c r="AU521" s="18" t="s">
        <v>81</v>
      </c>
    </row>
    <row r="522" spans="1:65" s="14" customFormat="1">
      <c r="B522" s="170"/>
      <c r="D522" s="160" t="s">
        <v>159</v>
      </c>
      <c r="E522" s="171" t="s">
        <v>1</v>
      </c>
      <c r="F522" s="172" t="s">
        <v>566</v>
      </c>
      <c r="H522" s="173">
        <v>180.047</v>
      </c>
      <c r="L522" s="170"/>
      <c r="M522" s="174"/>
      <c r="N522" s="175"/>
      <c r="O522" s="175"/>
      <c r="P522" s="175"/>
      <c r="Q522" s="175"/>
      <c r="R522" s="175"/>
      <c r="S522" s="175"/>
      <c r="T522" s="176"/>
      <c r="AT522" s="171" t="s">
        <v>159</v>
      </c>
      <c r="AU522" s="171" t="s">
        <v>81</v>
      </c>
      <c r="AV522" s="14" t="s">
        <v>81</v>
      </c>
      <c r="AW522" s="14" t="s">
        <v>30</v>
      </c>
      <c r="AX522" s="14" t="s">
        <v>18</v>
      </c>
      <c r="AY522" s="171" t="s">
        <v>148</v>
      </c>
    </row>
    <row r="523" spans="1:65" s="2" customFormat="1" ht="21.75" customHeight="1">
      <c r="A523" s="30"/>
      <c r="B523" s="147"/>
      <c r="C523" s="148" t="s">
        <v>567</v>
      </c>
      <c r="D523" s="148" t="s">
        <v>150</v>
      </c>
      <c r="E523" s="149" t="s">
        <v>568</v>
      </c>
      <c r="F523" s="150" t="s">
        <v>569</v>
      </c>
      <c r="G523" s="151" t="s">
        <v>222</v>
      </c>
      <c r="H523" s="152">
        <v>10.590999999999999</v>
      </c>
      <c r="I523" s="153">
        <v>0</v>
      </c>
      <c r="J523" s="153">
        <f>ROUND(I523*H523,2)</f>
        <v>0</v>
      </c>
      <c r="K523" s="150" t="s">
        <v>154</v>
      </c>
      <c r="L523" s="31"/>
      <c r="M523" s="154" t="s">
        <v>1</v>
      </c>
      <c r="N523" s="155" t="s">
        <v>38</v>
      </c>
      <c r="O523" s="156">
        <v>0.16400000000000001</v>
      </c>
      <c r="P523" s="156">
        <f>O523*H523</f>
        <v>1.7369239999999999</v>
      </c>
      <c r="Q523" s="156">
        <v>0</v>
      </c>
      <c r="R523" s="156">
        <f>Q523*H523</f>
        <v>0</v>
      </c>
      <c r="S523" s="156">
        <v>0</v>
      </c>
      <c r="T523" s="157">
        <f>S523*H523</f>
        <v>0</v>
      </c>
      <c r="U523" s="30"/>
      <c r="V523" s="30"/>
      <c r="W523" s="30"/>
      <c r="X523" s="30"/>
      <c r="Y523" s="30"/>
      <c r="Z523" s="30"/>
      <c r="AA523" s="30"/>
      <c r="AB523" s="30"/>
      <c r="AC523" s="30"/>
      <c r="AD523" s="30"/>
      <c r="AE523" s="30"/>
      <c r="AR523" s="158" t="s">
        <v>155</v>
      </c>
      <c r="AT523" s="158" t="s">
        <v>150</v>
      </c>
      <c r="AU523" s="158" t="s">
        <v>81</v>
      </c>
      <c r="AY523" s="18" t="s">
        <v>148</v>
      </c>
      <c r="BE523" s="159">
        <f>IF(N523="základní",J523,0)</f>
        <v>0</v>
      </c>
      <c r="BF523" s="159">
        <f>IF(N523="snížená",J523,0)</f>
        <v>0</v>
      </c>
      <c r="BG523" s="159">
        <f>IF(N523="zákl. přenesená",J523,0)</f>
        <v>0</v>
      </c>
      <c r="BH523" s="159">
        <f>IF(N523="sníž. přenesená",J523,0)</f>
        <v>0</v>
      </c>
      <c r="BI523" s="159">
        <f>IF(N523="nulová",J523,0)</f>
        <v>0</v>
      </c>
      <c r="BJ523" s="18" t="s">
        <v>18</v>
      </c>
      <c r="BK523" s="159">
        <f>ROUND(I523*H523,2)</f>
        <v>0</v>
      </c>
      <c r="BL523" s="18" t="s">
        <v>155</v>
      </c>
      <c r="BM523" s="158" t="s">
        <v>570</v>
      </c>
    </row>
    <row r="524" spans="1:65" s="2" customFormat="1" ht="19.5">
      <c r="A524" s="30"/>
      <c r="B524" s="31"/>
      <c r="C524" s="30"/>
      <c r="D524" s="160" t="s">
        <v>157</v>
      </c>
      <c r="E524" s="30"/>
      <c r="F524" s="161" t="s">
        <v>571</v>
      </c>
      <c r="G524" s="30"/>
      <c r="H524" s="30"/>
      <c r="I524" s="30"/>
      <c r="J524" s="30"/>
      <c r="K524" s="30"/>
      <c r="L524" s="31"/>
      <c r="M524" s="162"/>
      <c r="N524" s="163"/>
      <c r="O524" s="56"/>
      <c r="P524" s="56"/>
      <c r="Q524" s="56"/>
      <c r="R524" s="56"/>
      <c r="S524" s="56"/>
      <c r="T524" s="57"/>
      <c r="U524" s="30"/>
      <c r="V524" s="30"/>
      <c r="W524" s="30"/>
      <c r="X524" s="30"/>
      <c r="Y524" s="30"/>
      <c r="Z524" s="30"/>
      <c r="AA524" s="30"/>
      <c r="AB524" s="30"/>
      <c r="AC524" s="30"/>
      <c r="AD524" s="30"/>
      <c r="AE524" s="30"/>
      <c r="AT524" s="18" t="s">
        <v>157</v>
      </c>
      <c r="AU524" s="18" t="s">
        <v>81</v>
      </c>
    </row>
    <row r="525" spans="1:65" s="2" customFormat="1" ht="33" customHeight="1">
      <c r="A525" s="30"/>
      <c r="B525" s="147"/>
      <c r="C525" s="148" t="s">
        <v>572</v>
      </c>
      <c r="D525" s="148" t="s">
        <v>150</v>
      </c>
      <c r="E525" s="149" t="s">
        <v>573</v>
      </c>
      <c r="F525" s="150" t="s">
        <v>574</v>
      </c>
      <c r="G525" s="151" t="s">
        <v>222</v>
      </c>
      <c r="H525" s="152">
        <v>1.55</v>
      </c>
      <c r="I525" s="153">
        <v>0</v>
      </c>
      <c r="J525" s="153">
        <f>ROUND(I525*H525,2)</f>
        <v>0</v>
      </c>
      <c r="K525" s="150" t="s">
        <v>154</v>
      </c>
      <c r="L525" s="31"/>
      <c r="M525" s="154" t="s">
        <v>1</v>
      </c>
      <c r="N525" s="155" t="s">
        <v>38</v>
      </c>
      <c r="O525" s="156">
        <v>0</v>
      </c>
      <c r="P525" s="156">
        <f>O525*H525</f>
        <v>0</v>
      </c>
      <c r="Q525" s="156">
        <v>0</v>
      </c>
      <c r="R525" s="156">
        <f>Q525*H525</f>
        <v>0</v>
      </c>
      <c r="S525" s="156">
        <v>0</v>
      </c>
      <c r="T525" s="157">
        <f>S525*H525</f>
        <v>0</v>
      </c>
      <c r="U525" s="30"/>
      <c r="V525" s="30"/>
      <c r="W525" s="30"/>
      <c r="X525" s="30"/>
      <c r="Y525" s="30"/>
      <c r="Z525" s="30"/>
      <c r="AA525" s="30"/>
      <c r="AB525" s="30"/>
      <c r="AC525" s="30"/>
      <c r="AD525" s="30"/>
      <c r="AE525" s="30"/>
      <c r="AR525" s="158" t="s">
        <v>155</v>
      </c>
      <c r="AT525" s="158" t="s">
        <v>150</v>
      </c>
      <c r="AU525" s="158" t="s">
        <v>81</v>
      </c>
      <c r="AY525" s="18" t="s">
        <v>148</v>
      </c>
      <c r="BE525" s="159">
        <f>IF(N525="základní",J525,0)</f>
        <v>0</v>
      </c>
      <c r="BF525" s="159">
        <f>IF(N525="snížená",J525,0)</f>
        <v>0</v>
      </c>
      <c r="BG525" s="159">
        <f>IF(N525="zákl. přenesená",J525,0)</f>
        <v>0</v>
      </c>
      <c r="BH525" s="159">
        <f>IF(N525="sníž. přenesená",J525,0)</f>
        <v>0</v>
      </c>
      <c r="BI525" s="159">
        <f>IF(N525="nulová",J525,0)</f>
        <v>0</v>
      </c>
      <c r="BJ525" s="18" t="s">
        <v>18</v>
      </c>
      <c r="BK525" s="159">
        <f>ROUND(I525*H525,2)</f>
        <v>0</v>
      </c>
      <c r="BL525" s="18" t="s">
        <v>155</v>
      </c>
      <c r="BM525" s="158" t="s">
        <v>575</v>
      </c>
    </row>
    <row r="526" spans="1:65" s="2" customFormat="1" ht="29.25">
      <c r="A526" s="30"/>
      <c r="B526" s="31"/>
      <c r="C526" s="30"/>
      <c r="D526" s="160" t="s">
        <v>157</v>
      </c>
      <c r="E526" s="30"/>
      <c r="F526" s="161" t="s">
        <v>576</v>
      </c>
      <c r="G526" s="30"/>
      <c r="H526" s="30"/>
      <c r="I526" s="30"/>
      <c r="J526" s="30"/>
      <c r="K526" s="30"/>
      <c r="L526" s="31"/>
      <c r="M526" s="162"/>
      <c r="N526" s="163"/>
      <c r="O526" s="56"/>
      <c r="P526" s="56"/>
      <c r="Q526" s="56"/>
      <c r="R526" s="56"/>
      <c r="S526" s="56"/>
      <c r="T526" s="57"/>
      <c r="U526" s="30"/>
      <c r="V526" s="30"/>
      <c r="W526" s="30"/>
      <c r="X526" s="30"/>
      <c r="Y526" s="30"/>
      <c r="Z526" s="30"/>
      <c r="AA526" s="30"/>
      <c r="AB526" s="30"/>
      <c r="AC526" s="30"/>
      <c r="AD526" s="30"/>
      <c r="AE526" s="30"/>
      <c r="AT526" s="18" t="s">
        <v>157</v>
      </c>
      <c r="AU526" s="18" t="s">
        <v>81</v>
      </c>
    </row>
    <row r="527" spans="1:65" s="2" customFormat="1" ht="33" customHeight="1">
      <c r="A527" s="30"/>
      <c r="B527" s="147"/>
      <c r="C527" s="148" t="s">
        <v>577</v>
      </c>
      <c r="D527" s="148" t="s">
        <v>150</v>
      </c>
      <c r="E527" s="149" t="s">
        <v>578</v>
      </c>
      <c r="F527" s="150" t="s">
        <v>224</v>
      </c>
      <c r="G527" s="151" t="s">
        <v>222</v>
      </c>
      <c r="H527" s="152">
        <v>9.0410000000000004</v>
      </c>
      <c r="I527" s="153">
        <v>0</v>
      </c>
      <c r="J527" s="153">
        <f>ROUND(I527*H527,2)</f>
        <v>0</v>
      </c>
      <c r="K527" s="150" t="s">
        <v>154</v>
      </c>
      <c r="L527" s="31"/>
      <c r="M527" s="154" t="s">
        <v>1</v>
      </c>
      <c r="N527" s="155" t="s">
        <v>38</v>
      </c>
      <c r="O527" s="156">
        <v>0</v>
      </c>
      <c r="P527" s="156">
        <f>O527*H527</f>
        <v>0</v>
      </c>
      <c r="Q527" s="156">
        <v>0</v>
      </c>
      <c r="R527" s="156">
        <f>Q527*H527</f>
        <v>0</v>
      </c>
      <c r="S527" s="156">
        <v>0</v>
      </c>
      <c r="T527" s="157">
        <f>S527*H527</f>
        <v>0</v>
      </c>
      <c r="U527" s="30"/>
      <c r="V527" s="30"/>
      <c r="W527" s="30"/>
      <c r="X527" s="30"/>
      <c r="Y527" s="30"/>
      <c r="Z527" s="30"/>
      <c r="AA527" s="30"/>
      <c r="AB527" s="30"/>
      <c r="AC527" s="30"/>
      <c r="AD527" s="30"/>
      <c r="AE527" s="30"/>
      <c r="AR527" s="158" t="s">
        <v>155</v>
      </c>
      <c r="AT527" s="158" t="s">
        <v>150</v>
      </c>
      <c r="AU527" s="158" t="s">
        <v>81</v>
      </c>
      <c r="AY527" s="18" t="s">
        <v>148</v>
      </c>
      <c r="BE527" s="159">
        <f>IF(N527="základní",J527,0)</f>
        <v>0</v>
      </c>
      <c r="BF527" s="159">
        <f>IF(N527="snížená",J527,0)</f>
        <v>0</v>
      </c>
      <c r="BG527" s="159">
        <f>IF(N527="zákl. přenesená",J527,0)</f>
        <v>0</v>
      </c>
      <c r="BH527" s="159">
        <f>IF(N527="sníž. přenesená",J527,0)</f>
        <v>0</v>
      </c>
      <c r="BI527" s="159">
        <f>IF(N527="nulová",J527,0)</f>
        <v>0</v>
      </c>
      <c r="BJ527" s="18" t="s">
        <v>18</v>
      </c>
      <c r="BK527" s="159">
        <f>ROUND(I527*H527,2)</f>
        <v>0</v>
      </c>
      <c r="BL527" s="18" t="s">
        <v>155</v>
      </c>
      <c r="BM527" s="158" t="s">
        <v>579</v>
      </c>
    </row>
    <row r="528" spans="1:65" s="2" customFormat="1" ht="29.25">
      <c r="A528" s="30"/>
      <c r="B528" s="31"/>
      <c r="C528" s="30"/>
      <c r="D528" s="160" t="s">
        <v>157</v>
      </c>
      <c r="E528" s="30"/>
      <c r="F528" s="161" t="s">
        <v>224</v>
      </c>
      <c r="G528" s="30"/>
      <c r="H528" s="30"/>
      <c r="I528" s="30"/>
      <c r="J528" s="30"/>
      <c r="K528" s="30"/>
      <c r="L528" s="31"/>
      <c r="M528" s="162"/>
      <c r="N528" s="163"/>
      <c r="O528" s="56"/>
      <c r="P528" s="56"/>
      <c r="Q528" s="56"/>
      <c r="R528" s="56"/>
      <c r="S528" s="56"/>
      <c r="T528" s="57"/>
      <c r="U528" s="30"/>
      <c r="V528" s="30"/>
      <c r="W528" s="30"/>
      <c r="X528" s="30"/>
      <c r="Y528" s="30"/>
      <c r="Z528" s="30"/>
      <c r="AA528" s="30"/>
      <c r="AB528" s="30"/>
      <c r="AC528" s="30"/>
      <c r="AD528" s="30"/>
      <c r="AE528" s="30"/>
      <c r="AT528" s="18" t="s">
        <v>157</v>
      </c>
      <c r="AU528" s="18" t="s">
        <v>81</v>
      </c>
    </row>
    <row r="529" spans="1:65" s="14" customFormat="1">
      <c r="B529" s="170"/>
      <c r="D529" s="160" t="s">
        <v>159</v>
      </c>
      <c r="E529" s="171" t="s">
        <v>1</v>
      </c>
      <c r="F529" s="172" t="s">
        <v>580</v>
      </c>
      <c r="H529" s="173">
        <v>9.0410000000000004</v>
      </c>
      <c r="L529" s="170"/>
      <c r="M529" s="174"/>
      <c r="N529" s="175"/>
      <c r="O529" s="175"/>
      <c r="P529" s="175"/>
      <c r="Q529" s="175"/>
      <c r="R529" s="175"/>
      <c r="S529" s="175"/>
      <c r="T529" s="176"/>
      <c r="AT529" s="171" t="s">
        <v>159</v>
      </c>
      <c r="AU529" s="171" t="s">
        <v>81</v>
      </c>
      <c r="AV529" s="14" t="s">
        <v>81</v>
      </c>
      <c r="AW529" s="14" t="s">
        <v>30</v>
      </c>
      <c r="AX529" s="14" t="s">
        <v>73</v>
      </c>
      <c r="AY529" s="171" t="s">
        <v>148</v>
      </c>
    </row>
    <row r="530" spans="1:65" s="15" customFormat="1">
      <c r="B530" s="177"/>
      <c r="D530" s="160" t="s">
        <v>159</v>
      </c>
      <c r="E530" s="178" t="s">
        <v>1</v>
      </c>
      <c r="F530" s="179" t="s">
        <v>164</v>
      </c>
      <c r="H530" s="180">
        <v>9.0410000000000004</v>
      </c>
      <c r="L530" s="177"/>
      <c r="M530" s="181"/>
      <c r="N530" s="182"/>
      <c r="O530" s="182"/>
      <c r="P530" s="182"/>
      <c r="Q530" s="182"/>
      <c r="R530" s="182"/>
      <c r="S530" s="182"/>
      <c r="T530" s="183"/>
      <c r="AT530" s="178" t="s">
        <v>159</v>
      </c>
      <c r="AU530" s="178" t="s">
        <v>81</v>
      </c>
      <c r="AV530" s="15" t="s">
        <v>155</v>
      </c>
      <c r="AW530" s="15" t="s">
        <v>30</v>
      </c>
      <c r="AX530" s="15" t="s">
        <v>18</v>
      </c>
      <c r="AY530" s="178" t="s">
        <v>148</v>
      </c>
    </row>
    <row r="531" spans="1:65" s="12" customFormat="1" ht="22.9" customHeight="1">
      <c r="B531" s="135"/>
      <c r="D531" s="136" t="s">
        <v>72</v>
      </c>
      <c r="E531" s="145" t="s">
        <v>581</v>
      </c>
      <c r="F531" s="145" t="s">
        <v>582</v>
      </c>
      <c r="J531" s="146">
        <f>BK531</f>
        <v>0</v>
      </c>
      <c r="L531" s="135"/>
      <c r="M531" s="139"/>
      <c r="N531" s="140"/>
      <c r="O531" s="140"/>
      <c r="P531" s="141">
        <f>SUM(P532:P535)</f>
        <v>244.23739500000002</v>
      </c>
      <c r="Q531" s="140"/>
      <c r="R531" s="141">
        <f>SUM(R532:R535)</f>
        <v>0</v>
      </c>
      <c r="S531" s="140"/>
      <c r="T531" s="142">
        <f>SUM(T532:T535)</f>
        <v>0</v>
      </c>
      <c r="AR531" s="136" t="s">
        <v>18</v>
      </c>
      <c r="AT531" s="143" t="s">
        <v>72</v>
      </c>
      <c r="AU531" s="143" t="s">
        <v>18</v>
      </c>
      <c r="AY531" s="136" t="s">
        <v>148</v>
      </c>
      <c r="BK531" s="144">
        <f>SUM(BK532:BK535)</f>
        <v>0</v>
      </c>
    </row>
    <row r="532" spans="1:65" s="2" customFormat="1" ht="21.75" customHeight="1">
      <c r="A532" s="30"/>
      <c r="B532" s="147"/>
      <c r="C532" s="148" t="s">
        <v>583</v>
      </c>
      <c r="D532" s="148" t="s">
        <v>150</v>
      </c>
      <c r="E532" s="149" t="s">
        <v>584</v>
      </c>
      <c r="F532" s="150" t="s">
        <v>585</v>
      </c>
      <c r="G532" s="151" t="s">
        <v>222</v>
      </c>
      <c r="H532" s="152">
        <v>300.41500000000002</v>
      </c>
      <c r="I532" s="153">
        <v>0</v>
      </c>
      <c r="J532" s="153">
        <f>ROUND(I532*H532,2)</f>
        <v>0</v>
      </c>
      <c r="K532" s="150" t="s">
        <v>154</v>
      </c>
      <c r="L532" s="31"/>
      <c r="M532" s="154" t="s">
        <v>1</v>
      </c>
      <c r="N532" s="155" t="s">
        <v>38</v>
      </c>
      <c r="O532" s="156">
        <v>0.45400000000000001</v>
      </c>
      <c r="P532" s="156">
        <f>O532*H532</f>
        <v>136.38841000000002</v>
      </c>
      <c r="Q532" s="156">
        <v>0</v>
      </c>
      <c r="R532" s="156">
        <f>Q532*H532</f>
        <v>0</v>
      </c>
      <c r="S532" s="156">
        <v>0</v>
      </c>
      <c r="T532" s="157">
        <f>S532*H532</f>
        <v>0</v>
      </c>
      <c r="U532" s="30"/>
      <c r="V532" s="30"/>
      <c r="W532" s="30"/>
      <c r="X532" s="30"/>
      <c r="Y532" s="30"/>
      <c r="Z532" s="30"/>
      <c r="AA532" s="30"/>
      <c r="AB532" s="30"/>
      <c r="AC532" s="30"/>
      <c r="AD532" s="30"/>
      <c r="AE532" s="30"/>
      <c r="AR532" s="158" t="s">
        <v>155</v>
      </c>
      <c r="AT532" s="158" t="s">
        <v>150</v>
      </c>
      <c r="AU532" s="158" t="s">
        <v>81</v>
      </c>
      <c r="AY532" s="18" t="s">
        <v>148</v>
      </c>
      <c r="BE532" s="159">
        <f>IF(N532="základní",J532,0)</f>
        <v>0</v>
      </c>
      <c r="BF532" s="159">
        <f>IF(N532="snížená",J532,0)</f>
        <v>0</v>
      </c>
      <c r="BG532" s="159">
        <f>IF(N532="zákl. přenesená",J532,0)</f>
        <v>0</v>
      </c>
      <c r="BH532" s="159">
        <f>IF(N532="sníž. přenesená",J532,0)</f>
        <v>0</v>
      </c>
      <c r="BI532" s="159">
        <f>IF(N532="nulová",J532,0)</f>
        <v>0</v>
      </c>
      <c r="BJ532" s="18" t="s">
        <v>18</v>
      </c>
      <c r="BK532" s="159">
        <f>ROUND(I532*H532,2)</f>
        <v>0</v>
      </c>
      <c r="BL532" s="18" t="s">
        <v>155</v>
      </c>
      <c r="BM532" s="158" t="s">
        <v>586</v>
      </c>
    </row>
    <row r="533" spans="1:65" s="2" customFormat="1" ht="29.25">
      <c r="A533" s="30"/>
      <c r="B533" s="31"/>
      <c r="C533" s="30"/>
      <c r="D533" s="160" t="s">
        <v>157</v>
      </c>
      <c r="E533" s="30"/>
      <c r="F533" s="161" t="s">
        <v>587</v>
      </c>
      <c r="G533" s="30"/>
      <c r="H533" s="30"/>
      <c r="I533" s="30"/>
      <c r="J533" s="30"/>
      <c r="K533" s="30"/>
      <c r="L533" s="31"/>
      <c r="M533" s="162"/>
      <c r="N533" s="163"/>
      <c r="O533" s="56"/>
      <c r="P533" s="56"/>
      <c r="Q533" s="56"/>
      <c r="R533" s="56"/>
      <c r="S533" s="56"/>
      <c r="T533" s="57"/>
      <c r="U533" s="30"/>
      <c r="V533" s="30"/>
      <c r="W533" s="30"/>
      <c r="X533" s="30"/>
      <c r="Y533" s="30"/>
      <c r="Z533" s="30"/>
      <c r="AA533" s="30"/>
      <c r="AB533" s="30"/>
      <c r="AC533" s="30"/>
      <c r="AD533" s="30"/>
      <c r="AE533" s="30"/>
      <c r="AT533" s="18" t="s">
        <v>157</v>
      </c>
      <c r="AU533" s="18" t="s">
        <v>81</v>
      </c>
    </row>
    <row r="534" spans="1:65" s="2" customFormat="1" ht="21.75" customHeight="1">
      <c r="A534" s="30"/>
      <c r="B534" s="147"/>
      <c r="C534" s="148" t="s">
        <v>588</v>
      </c>
      <c r="D534" s="148" t="s">
        <v>150</v>
      </c>
      <c r="E534" s="149" t="s">
        <v>589</v>
      </c>
      <c r="F534" s="150" t="s">
        <v>590</v>
      </c>
      <c r="G534" s="151" t="s">
        <v>222</v>
      </c>
      <c r="H534" s="152">
        <v>300.41500000000002</v>
      </c>
      <c r="I534" s="153">
        <v>0</v>
      </c>
      <c r="J534" s="153">
        <f>ROUND(I534*H534,2)</f>
        <v>0</v>
      </c>
      <c r="K534" s="150" t="s">
        <v>154</v>
      </c>
      <c r="L534" s="31"/>
      <c r="M534" s="154" t="s">
        <v>1</v>
      </c>
      <c r="N534" s="155" t="s">
        <v>38</v>
      </c>
      <c r="O534" s="156">
        <v>0.35899999999999999</v>
      </c>
      <c r="P534" s="156">
        <f>O534*H534</f>
        <v>107.848985</v>
      </c>
      <c r="Q534" s="156">
        <v>0</v>
      </c>
      <c r="R534" s="156">
        <f>Q534*H534</f>
        <v>0</v>
      </c>
      <c r="S534" s="156">
        <v>0</v>
      </c>
      <c r="T534" s="157">
        <f>S534*H534</f>
        <v>0</v>
      </c>
      <c r="U534" s="30"/>
      <c r="V534" s="30"/>
      <c r="W534" s="30"/>
      <c r="X534" s="30"/>
      <c r="Y534" s="30"/>
      <c r="Z534" s="30"/>
      <c r="AA534" s="30"/>
      <c r="AB534" s="30"/>
      <c r="AC534" s="30"/>
      <c r="AD534" s="30"/>
      <c r="AE534" s="30"/>
      <c r="AR534" s="158" t="s">
        <v>155</v>
      </c>
      <c r="AT534" s="158" t="s">
        <v>150</v>
      </c>
      <c r="AU534" s="158" t="s">
        <v>81</v>
      </c>
      <c r="AY534" s="18" t="s">
        <v>148</v>
      </c>
      <c r="BE534" s="159">
        <f>IF(N534="základní",J534,0)</f>
        <v>0</v>
      </c>
      <c r="BF534" s="159">
        <f>IF(N534="snížená",J534,0)</f>
        <v>0</v>
      </c>
      <c r="BG534" s="159">
        <f>IF(N534="zákl. přenesená",J534,0)</f>
        <v>0</v>
      </c>
      <c r="BH534" s="159">
        <f>IF(N534="sníž. přenesená",J534,0)</f>
        <v>0</v>
      </c>
      <c r="BI534" s="159">
        <f>IF(N534="nulová",J534,0)</f>
        <v>0</v>
      </c>
      <c r="BJ534" s="18" t="s">
        <v>18</v>
      </c>
      <c r="BK534" s="159">
        <f>ROUND(I534*H534,2)</f>
        <v>0</v>
      </c>
      <c r="BL534" s="18" t="s">
        <v>155</v>
      </c>
      <c r="BM534" s="158" t="s">
        <v>591</v>
      </c>
    </row>
    <row r="535" spans="1:65" s="2" customFormat="1" ht="29.25">
      <c r="A535" s="30"/>
      <c r="B535" s="31"/>
      <c r="C535" s="30"/>
      <c r="D535" s="160" t="s">
        <v>157</v>
      </c>
      <c r="E535" s="30"/>
      <c r="F535" s="161" t="s">
        <v>592</v>
      </c>
      <c r="G535" s="30"/>
      <c r="H535" s="30"/>
      <c r="I535" s="30"/>
      <c r="J535" s="30"/>
      <c r="K535" s="30"/>
      <c r="L535" s="31"/>
      <c r="M535" s="162"/>
      <c r="N535" s="163"/>
      <c r="O535" s="56"/>
      <c r="P535" s="56"/>
      <c r="Q535" s="56"/>
      <c r="R535" s="56"/>
      <c r="S535" s="56"/>
      <c r="T535" s="57"/>
      <c r="U535" s="30"/>
      <c r="V535" s="30"/>
      <c r="W535" s="30"/>
      <c r="X535" s="30"/>
      <c r="Y535" s="30"/>
      <c r="Z535" s="30"/>
      <c r="AA535" s="30"/>
      <c r="AB535" s="30"/>
      <c r="AC535" s="30"/>
      <c r="AD535" s="30"/>
      <c r="AE535" s="30"/>
      <c r="AT535" s="18" t="s">
        <v>157</v>
      </c>
      <c r="AU535" s="18" t="s">
        <v>81</v>
      </c>
    </row>
    <row r="536" spans="1:65" s="12" customFormat="1" ht="25.9" customHeight="1">
      <c r="B536" s="135"/>
      <c r="D536" s="136" t="s">
        <v>72</v>
      </c>
      <c r="E536" s="137" t="s">
        <v>593</v>
      </c>
      <c r="F536" s="137" t="s">
        <v>594</v>
      </c>
      <c r="J536" s="138">
        <f>BK536</f>
        <v>0</v>
      </c>
      <c r="L536" s="135"/>
      <c r="M536" s="139"/>
      <c r="N536" s="140"/>
      <c r="O536" s="140"/>
      <c r="P536" s="141">
        <f>P537</f>
        <v>0</v>
      </c>
      <c r="Q536" s="140"/>
      <c r="R536" s="141">
        <f>R537</f>
        <v>0</v>
      </c>
      <c r="S536" s="140"/>
      <c r="T536" s="142">
        <f>T537</f>
        <v>0</v>
      </c>
      <c r="AR536" s="136" t="s">
        <v>81</v>
      </c>
      <c r="AT536" s="143" t="s">
        <v>72</v>
      </c>
      <c r="AU536" s="143" t="s">
        <v>73</v>
      </c>
      <c r="AY536" s="136" t="s">
        <v>148</v>
      </c>
      <c r="BK536" s="144">
        <f>BK537</f>
        <v>0</v>
      </c>
    </row>
    <row r="537" spans="1:65" s="12" customFormat="1" ht="22.9" customHeight="1">
      <c r="B537" s="135"/>
      <c r="D537" s="136" t="s">
        <v>72</v>
      </c>
      <c r="E537" s="145" t="s">
        <v>595</v>
      </c>
      <c r="F537" s="145" t="s">
        <v>596</v>
      </c>
      <c r="J537" s="146">
        <f>BK537</f>
        <v>0</v>
      </c>
      <c r="L537" s="135"/>
      <c r="M537" s="139"/>
      <c r="N537" s="140"/>
      <c r="O537" s="140"/>
      <c r="P537" s="141">
        <f>SUM(P538:P551)</f>
        <v>0</v>
      </c>
      <c r="Q537" s="140"/>
      <c r="R537" s="141">
        <f>SUM(R538:R551)</f>
        <v>0</v>
      </c>
      <c r="S537" s="140"/>
      <c r="T537" s="142">
        <f>SUM(T538:T551)</f>
        <v>0</v>
      </c>
      <c r="AR537" s="136" t="s">
        <v>81</v>
      </c>
      <c r="AT537" s="143" t="s">
        <v>72</v>
      </c>
      <c r="AU537" s="143" t="s">
        <v>18</v>
      </c>
      <c r="AY537" s="136" t="s">
        <v>148</v>
      </c>
      <c r="BK537" s="144">
        <f>SUM(BK538:BK551)</f>
        <v>0</v>
      </c>
    </row>
    <row r="538" spans="1:65" s="2" customFormat="1" ht="21.75" customHeight="1">
      <c r="A538" s="30"/>
      <c r="B538" s="147"/>
      <c r="C538" s="148" t="s">
        <v>597</v>
      </c>
      <c r="D538" s="148" t="s">
        <v>150</v>
      </c>
      <c r="E538" s="149" t="s">
        <v>598</v>
      </c>
      <c r="F538" s="150" t="s">
        <v>599</v>
      </c>
      <c r="G538" s="151" t="s">
        <v>153</v>
      </c>
      <c r="H538" s="152">
        <v>75.295000000000002</v>
      </c>
      <c r="I538" s="153">
        <v>0</v>
      </c>
      <c r="J538" s="153">
        <f>ROUND(I538*H538,2)</f>
        <v>0</v>
      </c>
      <c r="K538" s="150" t="s">
        <v>1</v>
      </c>
      <c r="L538" s="31"/>
      <c r="M538" s="154" t="s">
        <v>1</v>
      </c>
      <c r="N538" s="155" t="s">
        <v>38</v>
      </c>
      <c r="O538" s="156">
        <v>0</v>
      </c>
      <c r="P538" s="156">
        <f>O538*H538</f>
        <v>0</v>
      </c>
      <c r="Q538" s="156">
        <v>0</v>
      </c>
      <c r="R538" s="156">
        <f>Q538*H538</f>
        <v>0</v>
      </c>
      <c r="S538" s="156">
        <v>0</v>
      </c>
      <c r="T538" s="157">
        <f>S538*H538</f>
        <v>0</v>
      </c>
      <c r="U538" s="30"/>
      <c r="V538" s="30"/>
      <c r="W538" s="30"/>
      <c r="X538" s="30"/>
      <c r="Y538" s="30"/>
      <c r="Z538" s="30"/>
      <c r="AA538" s="30"/>
      <c r="AB538" s="30"/>
      <c r="AC538" s="30"/>
      <c r="AD538" s="30"/>
      <c r="AE538" s="30"/>
      <c r="AR538" s="158" t="s">
        <v>155</v>
      </c>
      <c r="AT538" s="158" t="s">
        <v>150</v>
      </c>
      <c r="AU538" s="158" t="s">
        <v>81</v>
      </c>
      <c r="AY538" s="18" t="s">
        <v>148</v>
      </c>
      <c r="BE538" s="159">
        <f>IF(N538="základní",J538,0)</f>
        <v>0</v>
      </c>
      <c r="BF538" s="159">
        <f>IF(N538="snížená",J538,0)</f>
        <v>0</v>
      </c>
      <c r="BG538" s="159">
        <f>IF(N538="zákl. přenesená",J538,0)</f>
        <v>0</v>
      </c>
      <c r="BH538" s="159">
        <f>IF(N538="sníž. přenesená",J538,0)</f>
        <v>0</v>
      </c>
      <c r="BI538" s="159">
        <f>IF(N538="nulová",J538,0)</f>
        <v>0</v>
      </c>
      <c r="BJ538" s="18" t="s">
        <v>18</v>
      </c>
      <c r="BK538" s="159">
        <f>ROUND(I538*H538,2)</f>
        <v>0</v>
      </c>
      <c r="BL538" s="18" t="s">
        <v>155</v>
      </c>
      <c r="BM538" s="158" t="s">
        <v>600</v>
      </c>
    </row>
    <row r="539" spans="1:65" s="2" customFormat="1" ht="19.5">
      <c r="A539" s="30"/>
      <c r="B539" s="31"/>
      <c r="C539" s="30"/>
      <c r="D539" s="160" t="s">
        <v>157</v>
      </c>
      <c r="E539" s="30"/>
      <c r="F539" s="161" t="s">
        <v>599</v>
      </c>
      <c r="G539" s="30"/>
      <c r="H539" s="30"/>
      <c r="I539" s="30"/>
      <c r="J539" s="30"/>
      <c r="K539" s="30"/>
      <c r="L539" s="31"/>
      <c r="M539" s="162"/>
      <c r="N539" s="163"/>
      <c r="O539" s="56"/>
      <c r="P539" s="56"/>
      <c r="Q539" s="56"/>
      <c r="R539" s="56"/>
      <c r="S539" s="56"/>
      <c r="T539" s="57"/>
      <c r="U539" s="30"/>
      <c r="V539" s="30"/>
      <c r="W539" s="30"/>
      <c r="X539" s="30"/>
      <c r="Y539" s="30"/>
      <c r="Z539" s="30"/>
      <c r="AA539" s="30"/>
      <c r="AB539" s="30"/>
      <c r="AC539" s="30"/>
      <c r="AD539" s="30"/>
      <c r="AE539" s="30"/>
      <c r="AT539" s="18" t="s">
        <v>157</v>
      </c>
      <c r="AU539" s="18" t="s">
        <v>81</v>
      </c>
    </row>
    <row r="540" spans="1:65" s="13" customFormat="1">
      <c r="B540" s="164"/>
      <c r="D540" s="160" t="s">
        <v>159</v>
      </c>
      <c r="E540" s="165" t="s">
        <v>1</v>
      </c>
      <c r="F540" s="166" t="s">
        <v>601</v>
      </c>
      <c r="H540" s="165" t="s">
        <v>1</v>
      </c>
      <c r="L540" s="164"/>
      <c r="M540" s="167"/>
      <c r="N540" s="168"/>
      <c r="O540" s="168"/>
      <c r="P540" s="168"/>
      <c r="Q540" s="168"/>
      <c r="R540" s="168"/>
      <c r="S540" s="168"/>
      <c r="T540" s="169"/>
      <c r="AT540" s="165" t="s">
        <v>159</v>
      </c>
      <c r="AU540" s="165" t="s">
        <v>81</v>
      </c>
      <c r="AV540" s="13" t="s">
        <v>18</v>
      </c>
      <c r="AW540" s="13" t="s">
        <v>30</v>
      </c>
      <c r="AX540" s="13" t="s">
        <v>73</v>
      </c>
      <c r="AY540" s="165" t="s">
        <v>148</v>
      </c>
    </row>
    <row r="541" spans="1:65" s="14" customFormat="1">
      <c r="B541" s="170"/>
      <c r="D541" s="160" t="s">
        <v>159</v>
      </c>
      <c r="E541" s="171" t="s">
        <v>1</v>
      </c>
      <c r="F541" s="172" t="s">
        <v>451</v>
      </c>
      <c r="H541" s="173">
        <v>30.16</v>
      </c>
      <c r="L541" s="170"/>
      <c r="M541" s="174"/>
      <c r="N541" s="175"/>
      <c r="O541" s="175"/>
      <c r="P541" s="175"/>
      <c r="Q541" s="175"/>
      <c r="R541" s="175"/>
      <c r="S541" s="175"/>
      <c r="T541" s="176"/>
      <c r="AT541" s="171" t="s">
        <v>159</v>
      </c>
      <c r="AU541" s="171" t="s">
        <v>81</v>
      </c>
      <c r="AV541" s="14" t="s">
        <v>81</v>
      </c>
      <c r="AW541" s="14" t="s">
        <v>30</v>
      </c>
      <c r="AX541" s="14" t="s">
        <v>73</v>
      </c>
      <c r="AY541" s="171" t="s">
        <v>148</v>
      </c>
    </row>
    <row r="542" spans="1:65" s="13" customFormat="1">
      <c r="B542" s="164"/>
      <c r="D542" s="160" t="s">
        <v>159</v>
      </c>
      <c r="E542" s="165" t="s">
        <v>1</v>
      </c>
      <c r="F542" s="166" t="s">
        <v>602</v>
      </c>
      <c r="H542" s="165" t="s">
        <v>1</v>
      </c>
      <c r="L542" s="164"/>
      <c r="M542" s="167"/>
      <c r="N542" s="168"/>
      <c r="O542" s="168"/>
      <c r="P542" s="168"/>
      <c r="Q542" s="168"/>
      <c r="R542" s="168"/>
      <c r="S542" s="168"/>
      <c r="T542" s="169"/>
      <c r="AT542" s="165" t="s">
        <v>159</v>
      </c>
      <c r="AU542" s="165" t="s">
        <v>81</v>
      </c>
      <c r="AV542" s="13" t="s">
        <v>18</v>
      </c>
      <c r="AW542" s="13" t="s">
        <v>30</v>
      </c>
      <c r="AX542" s="13" t="s">
        <v>73</v>
      </c>
      <c r="AY542" s="165" t="s">
        <v>148</v>
      </c>
    </row>
    <row r="543" spans="1:65" s="14" customFormat="1">
      <c r="B543" s="170"/>
      <c r="D543" s="160" t="s">
        <v>159</v>
      </c>
      <c r="E543" s="171" t="s">
        <v>1</v>
      </c>
      <c r="F543" s="172" t="s">
        <v>603</v>
      </c>
      <c r="H543" s="173">
        <v>45.134999999999998</v>
      </c>
      <c r="L543" s="170"/>
      <c r="M543" s="174"/>
      <c r="N543" s="175"/>
      <c r="O543" s="175"/>
      <c r="P543" s="175"/>
      <c r="Q543" s="175"/>
      <c r="R543" s="175"/>
      <c r="S543" s="175"/>
      <c r="T543" s="176"/>
      <c r="AT543" s="171" t="s">
        <v>159</v>
      </c>
      <c r="AU543" s="171" t="s">
        <v>81</v>
      </c>
      <c r="AV543" s="14" t="s">
        <v>81</v>
      </c>
      <c r="AW543" s="14" t="s">
        <v>30</v>
      </c>
      <c r="AX543" s="14" t="s">
        <v>73</v>
      </c>
      <c r="AY543" s="171" t="s">
        <v>148</v>
      </c>
    </row>
    <row r="544" spans="1:65" s="15" customFormat="1">
      <c r="B544" s="177"/>
      <c r="D544" s="160" t="s">
        <v>159</v>
      </c>
      <c r="E544" s="178" t="s">
        <v>1</v>
      </c>
      <c r="F544" s="179" t="s">
        <v>164</v>
      </c>
      <c r="H544" s="180">
        <v>75.295000000000002</v>
      </c>
      <c r="L544" s="177"/>
      <c r="M544" s="181"/>
      <c r="N544" s="182"/>
      <c r="O544" s="182"/>
      <c r="P544" s="182"/>
      <c r="Q544" s="182"/>
      <c r="R544" s="182"/>
      <c r="S544" s="182"/>
      <c r="T544" s="183"/>
      <c r="AT544" s="178" t="s">
        <v>159</v>
      </c>
      <c r="AU544" s="178" t="s">
        <v>81</v>
      </c>
      <c r="AV544" s="15" t="s">
        <v>155</v>
      </c>
      <c r="AW544" s="15" t="s">
        <v>30</v>
      </c>
      <c r="AX544" s="15" t="s">
        <v>18</v>
      </c>
      <c r="AY544" s="178" t="s">
        <v>148</v>
      </c>
    </row>
    <row r="545" spans="1:65" s="2" customFormat="1" ht="21.75" customHeight="1">
      <c r="A545" s="30"/>
      <c r="B545" s="147"/>
      <c r="C545" s="148" t="s">
        <v>604</v>
      </c>
      <c r="D545" s="148" t="s">
        <v>150</v>
      </c>
      <c r="E545" s="149" t="s">
        <v>605</v>
      </c>
      <c r="F545" s="150" t="s">
        <v>606</v>
      </c>
      <c r="G545" s="151" t="s">
        <v>174</v>
      </c>
      <c r="H545" s="152">
        <v>11.6</v>
      </c>
      <c r="I545" s="153">
        <v>0</v>
      </c>
      <c r="J545" s="153">
        <f>ROUND(I545*H545,2)</f>
        <v>0</v>
      </c>
      <c r="K545" s="150" t="s">
        <v>1</v>
      </c>
      <c r="L545" s="31"/>
      <c r="M545" s="154" t="s">
        <v>1</v>
      </c>
      <c r="N545" s="155" t="s">
        <v>38</v>
      </c>
      <c r="O545" s="156">
        <v>0</v>
      </c>
      <c r="P545" s="156">
        <f>O545*H545</f>
        <v>0</v>
      </c>
      <c r="Q545" s="156">
        <v>0</v>
      </c>
      <c r="R545" s="156">
        <f>Q545*H545</f>
        <v>0</v>
      </c>
      <c r="S545" s="156">
        <v>0</v>
      </c>
      <c r="T545" s="157">
        <f>S545*H545</f>
        <v>0</v>
      </c>
      <c r="U545" s="30"/>
      <c r="V545" s="30"/>
      <c r="W545" s="30"/>
      <c r="X545" s="30"/>
      <c r="Y545" s="30"/>
      <c r="Z545" s="30"/>
      <c r="AA545" s="30"/>
      <c r="AB545" s="30"/>
      <c r="AC545" s="30"/>
      <c r="AD545" s="30"/>
      <c r="AE545" s="30"/>
      <c r="AR545" s="158" t="s">
        <v>155</v>
      </c>
      <c r="AT545" s="158" t="s">
        <v>150</v>
      </c>
      <c r="AU545" s="158" t="s">
        <v>81</v>
      </c>
      <c r="AY545" s="18" t="s">
        <v>148</v>
      </c>
      <c r="BE545" s="159">
        <f>IF(N545="základní",J545,0)</f>
        <v>0</v>
      </c>
      <c r="BF545" s="159">
        <f>IF(N545="snížená",J545,0)</f>
        <v>0</v>
      </c>
      <c r="BG545" s="159">
        <f>IF(N545="zákl. přenesená",J545,0)</f>
        <v>0</v>
      </c>
      <c r="BH545" s="159">
        <f>IF(N545="sníž. přenesená",J545,0)</f>
        <v>0</v>
      </c>
      <c r="BI545" s="159">
        <f>IF(N545="nulová",J545,0)</f>
        <v>0</v>
      </c>
      <c r="BJ545" s="18" t="s">
        <v>18</v>
      </c>
      <c r="BK545" s="159">
        <f>ROUND(I545*H545,2)</f>
        <v>0</v>
      </c>
      <c r="BL545" s="18" t="s">
        <v>155</v>
      </c>
      <c r="BM545" s="158" t="s">
        <v>607</v>
      </c>
    </row>
    <row r="546" spans="1:65" s="2" customFormat="1" ht="19.5">
      <c r="A546" s="30"/>
      <c r="B546" s="31"/>
      <c r="C546" s="30"/>
      <c r="D546" s="160" t="s">
        <v>157</v>
      </c>
      <c r="E546" s="30"/>
      <c r="F546" s="161" t="s">
        <v>606</v>
      </c>
      <c r="G546" s="30"/>
      <c r="H546" s="30"/>
      <c r="I546" s="30"/>
      <c r="J546" s="30"/>
      <c r="K546" s="30"/>
      <c r="L546" s="31"/>
      <c r="M546" s="162"/>
      <c r="N546" s="163"/>
      <c r="O546" s="56"/>
      <c r="P546" s="56"/>
      <c r="Q546" s="56"/>
      <c r="R546" s="56"/>
      <c r="S546" s="56"/>
      <c r="T546" s="57"/>
      <c r="U546" s="30"/>
      <c r="V546" s="30"/>
      <c r="W546" s="30"/>
      <c r="X546" s="30"/>
      <c r="Y546" s="30"/>
      <c r="Z546" s="30"/>
      <c r="AA546" s="30"/>
      <c r="AB546" s="30"/>
      <c r="AC546" s="30"/>
      <c r="AD546" s="30"/>
      <c r="AE546" s="30"/>
      <c r="AT546" s="18" t="s">
        <v>157</v>
      </c>
      <c r="AU546" s="18" t="s">
        <v>81</v>
      </c>
    </row>
    <row r="547" spans="1:65" s="2" customFormat="1" ht="19.5">
      <c r="A547" s="30"/>
      <c r="B547" s="31"/>
      <c r="C547" s="30"/>
      <c r="D547" s="160" t="s">
        <v>608</v>
      </c>
      <c r="E547" s="30"/>
      <c r="F547" s="200" t="s">
        <v>609</v>
      </c>
      <c r="G547" s="30"/>
      <c r="H547" s="30"/>
      <c r="I547" s="30"/>
      <c r="J547" s="30"/>
      <c r="K547" s="30"/>
      <c r="L547" s="31"/>
      <c r="M547" s="162"/>
      <c r="N547" s="163"/>
      <c r="O547" s="56"/>
      <c r="P547" s="56"/>
      <c r="Q547" s="56"/>
      <c r="R547" s="56"/>
      <c r="S547" s="56"/>
      <c r="T547" s="57"/>
      <c r="U547" s="30"/>
      <c r="V547" s="30"/>
      <c r="W547" s="30"/>
      <c r="X547" s="30"/>
      <c r="Y547" s="30"/>
      <c r="Z547" s="30"/>
      <c r="AA547" s="30"/>
      <c r="AB547" s="30"/>
      <c r="AC547" s="30"/>
      <c r="AD547" s="30"/>
      <c r="AE547" s="30"/>
      <c r="AT547" s="18" t="s">
        <v>608</v>
      </c>
      <c r="AU547" s="18" t="s">
        <v>81</v>
      </c>
    </row>
    <row r="548" spans="1:65" s="14" customFormat="1">
      <c r="B548" s="170"/>
      <c r="D548" s="160" t="s">
        <v>159</v>
      </c>
      <c r="E548" s="171" t="s">
        <v>1</v>
      </c>
      <c r="F548" s="172" t="s">
        <v>610</v>
      </c>
      <c r="H548" s="173">
        <v>11.6</v>
      </c>
      <c r="L548" s="170"/>
      <c r="M548" s="174"/>
      <c r="N548" s="175"/>
      <c r="O548" s="175"/>
      <c r="P548" s="175"/>
      <c r="Q548" s="175"/>
      <c r="R548" s="175"/>
      <c r="S548" s="175"/>
      <c r="T548" s="176"/>
      <c r="AT548" s="171" t="s">
        <v>159</v>
      </c>
      <c r="AU548" s="171" t="s">
        <v>81</v>
      </c>
      <c r="AV548" s="14" t="s">
        <v>81</v>
      </c>
      <c r="AW548" s="14" t="s">
        <v>30</v>
      </c>
      <c r="AX548" s="14" t="s">
        <v>73</v>
      </c>
      <c r="AY548" s="171" t="s">
        <v>148</v>
      </c>
    </row>
    <row r="549" spans="1:65" s="15" customFormat="1">
      <c r="B549" s="177"/>
      <c r="D549" s="160" t="s">
        <v>159</v>
      </c>
      <c r="E549" s="178" t="s">
        <v>1</v>
      </c>
      <c r="F549" s="179" t="s">
        <v>164</v>
      </c>
      <c r="H549" s="180">
        <v>11.6</v>
      </c>
      <c r="L549" s="177"/>
      <c r="M549" s="181"/>
      <c r="N549" s="182"/>
      <c r="O549" s="182"/>
      <c r="P549" s="182"/>
      <c r="Q549" s="182"/>
      <c r="R549" s="182"/>
      <c r="S549" s="182"/>
      <c r="T549" s="183"/>
      <c r="AT549" s="178" t="s">
        <v>159</v>
      </c>
      <c r="AU549" s="178" t="s">
        <v>81</v>
      </c>
      <c r="AV549" s="15" t="s">
        <v>155</v>
      </c>
      <c r="AW549" s="15" t="s">
        <v>30</v>
      </c>
      <c r="AX549" s="15" t="s">
        <v>18</v>
      </c>
      <c r="AY549" s="178" t="s">
        <v>148</v>
      </c>
    </row>
    <row r="550" spans="1:65" s="2" customFormat="1" ht="21.75" customHeight="1">
      <c r="A550" s="30"/>
      <c r="B550" s="147"/>
      <c r="C550" s="148" t="s">
        <v>611</v>
      </c>
      <c r="D550" s="148" t="s">
        <v>150</v>
      </c>
      <c r="E550" s="149" t="s">
        <v>612</v>
      </c>
      <c r="F550" s="150" t="s">
        <v>613</v>
      </c>
      <c r="G550" s="151" t="s">
        <v>614</v>
      </c>
      <c r="H550" s="152">
        <v>1012</v>
      </c>
      <c r="I550" s="153">
        <v>0</v>
      </c>
      <c r="J550" s="153">
        <f>ROUND(I550*H550,2)</f>
        <v>0</v>
      </c>
      <c r="K550" s="150" t="s">
        <v>154</v>
      </c>
      <c r="L550" s="31"/>
      <c r="M550" s="154" t="s">
        <v>1</v>
      </c>
      <c r="N550" s="155" t="s">
        <v>38</v>
      </c>
      <c r="O550" s="156">
        <v>0</v>
      </c>
      <c r="P550" s="156">
        <f>O550*H550</f>
        <v>0</v>
      </c>
      <c r="Q550" s="156">
        <v>0</v>
      </c>
      <c r="R550" s="156">
        <f>Q550*H550</f>
        <v>0</v>
      </c>
      <c r="S550" s="156">
        <v>0</v>
      </c>
      <c r="T550" s="157">
        <f>S550*H550</f>
        <v>0</v>
      </c>
      <c r="U550" s="30"/>
      <c r="V550" s="30"/>
      <c r="W550" s="30"/>
      <c r="X550" s="30"/>
      <c r="Y550" s="30"/>
      <c r="Z550" s="30"/>
      <c r="AA550" s="30"/>
      <c r="AB550" s="30"/>
      <c r="AC550" s="30"/>
      <c r="AD550" s="30"/>
      <c r="AE550" s="30"/>
      <c r="AR550" s="158" t="s">
        <v>256</v>
      </c>
      <c r="AT550" s="158" t="s">
        <v>150</v>
      </c>
      <c r="AU550" s="158" t="s">
        <v>81</v>
      </c>
      <c r="AY550" s="18" t="s">
        <v>148</v>
      </c>
      <c r="BE550" s="159">
        <f>IF(N550="základní",J550,0)</f>
        <v>0</v>
      </c>
      <c r="BF550" s="159">
        <f>IF(N550="snížená",J550,0)</f>
        <v>0</v>
      </c>
      <c r="BG550" s="159">
        <f>IF(N550="zákl. přenesená",J550,0)</f>
        <v>0</v>
      </c>
      <c r="BH550" s="159">
        <f>IF(N550="sníž. přenesená",J550,0)</f>
        <v>0</v>
      </c>
      <c r="BI550" s="159">
        <f>IF(N550="nulová",J550,0)</f>
        <v>0</v>
      </c>
      <c r="BJ550" s="18" t="s">
        <v>18</v>
      </c>
      <c r="BK550" s="159">
        <f>ROUND(I550*H550,2)</f>
        <v>0</v>
      </c>
      <c r="BL550" s="18" t="s">
        <v>256</v>
      </c>
      <c r="BM550" s="158" t="s">
        <v>615</v>
      </c>
    </row>
    <row r="551" spans="1:65" s="2" customFormat="1" ht="29.25">
      <c r="A551" s="30"/>
      <c r="B551" s="31"/>
      <c r="C551" s="30"/>
      <c r="D551" s="160" t="s">
        <v>157</v>
      </c>
      <c r="E551" s="30"/>
      <c r="F551" s="161" t="s">
        <v>616</v>
      </c>
      <c r="G551" s="30"/>
      <c r="H551" s="30"/>
      <c r="I551" s="30"/>
      <c r="J551" s="30"/>
      <c r="K551" s="30"/>
      <c r="L551" s="31"/>
      <c r="M551" s="201"/>
      <c r="N551" s="202"/>
      <c r="O551" s="203"/>
      <c r="P551" s="203"/>
      <c r="Q551" s="203"/>
      <c r="R551" s="203"/>
      <c r="S551" s="203"/>
      <c r="T551" s="204"/>
      <c r="U551" s="30"/>
      <c r="V551" s="30"/>
      <c r="W551" s="30"/>
      <c r="X551" s="30"/>
      <c r="Y551" s="30"/>
      <c r="Z551" s="30"/>
      <c r="AA551" s="30"/>
      <c r="AB551" s="30"/>
      <c r="AC551" s="30"/>
      <c r="AD551" s="30"/>
      <c r="AE551" s="30"/>
      <c r="AT551" s="18" t="s">
        <v>157</v>
      </c>
      <c r="AU551" s="18" t="s">
        <v>81</v>
      </c>
    </row>
    <row r="552" spans="1:65" s="2" customFormat="1" ht="6.95" customHeight="1">
      <c r="A552" s="30"/>
      <c r="B552" s="45"/>
      <c r="C552" s="46"/>
      <c r="D552" s="46"/>
      <c r="E552" s="46"/>
      <c r="F552" s="46"/>
      <c r="G552" s="46"/>
      <c r="H552" s="46"/>
      <c r="I552" s="46"/>
      <c r="J552" s="46"/>
      <c r="K552" s="46"/>
      <c r="L552" s="31"/>
      <c r="M552" s="30"/>
      <c r="O552" s="30"/>
      <c r="P552" s="30"/>
      <c r="Q552" s="30"/>
      <c r="R552" s="30"/>
      <c r="S552" s="30"/>
      <c r="T552" s="30"/>
      <c r="U552" s="30"/>
      <c r="V552" s="30"/>
      <c r="W552" s="30"/>
      <c r="X552" s="30"/>
      <c r="Y552" s="30"/>
      <c r="Z552" s="30"/>
      <c r="AA552" s="30"/>
      <c r="AB552" s="30"/>
      <c r="AC552" s="30"/>
      <c r="AD552" s="30"/>
      <c r="AE552" s="30"/>
    </row>
  </sheetData>
  <autoFilter ref="C130:K551"/>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H134" sqref="H134"/>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87</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114</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617</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ROUND(J124,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ROUND((SUM(BE124:BE139)),  2)</f>
        <v>0</v>
      </c>
      <c r="G35" s="30"/>
      <c r="H35" s="30"/>
      <c r="I35" s="105">
        <v>0.21</v>
      </c>
      <c r="J35" s="104">
        <f>ROUND(((SUM(BE124:BE139))*I35),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ROUND((SUM(BF124:BF139)),  2)</f>
        <v>0</v>
      </c>
      <c r="G36" s="30"/>
      <c r="H36" s="30"/>
      <c r="I36" s="105">
        <v>0.15</v>
      </c>
      <c r="J36" s="104">
        <f>ROUND(((SUM(BF124:BF139))*I36),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ROUND((SUM(BG124:BG139)),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ROUND((SUM(BH124:BH139)),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ROUND((SUM(BI124:BI139)),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114</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002 - VRN</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J124</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618</v>
      </c>
      <c r="E99" s="119"/>
      <c r="F99" s="119"/>
      <c r="G99" s="119"/>
      <c r="H99" s="119"/>
      <c r="I99" s="119"/>
      <c r="J99" s="120">
        <f>J125</f>
        <v>0</v>
      </c>
      <c r="L99" s="117"/>
    </row>
    <row r="100" spans="1:47" s="10" customFormat="1" ht="19.899999999999999" customHeight="1">
      <c r="B100" s="121"/>
      <c r="D100" s="122" t="s">
        <v>619</v>
      </c>
      <c r="E100" s="123"/>
      <c r="F100" s="123"/>
      <c r="G100" s="123"/>
      <c r="H100" s="123"/>
      <c r="I100" s="123"/>
      <c r="J100" s="124">
        <f>J126</f>
        <v>0</v>
      </c>
      <c r="L100" s="121"/>
    </row>
    <row r="101" spans="1:47" s="10" customFormat="1" ht="19.899999999999999" customHeight="1">
      <c r="B101" s="121"/>
      <c r="D101" s="122" t="s">
        <v>620</v>
      </c>
      <c r="E101" s="123"/>
      <c r="F101" s="123"/>
      <c r="G101" s="123"/>
      <c r="H101" s="123"/>
      <c r="I101" s="123"/>
      <c r="J101" s="124">
        <f>J132</f>
        <v>0</v>
      </c>
      <c r="L101" s="121"/>
    </row>
    <row r="102" spans="1:47" s="10" customFormat="1" ht="19.899999999999999" customHeight="1">
      <c r="B102" s="121"/>
      <c r="D102" s="122" t="s">
        <v>621</v>
      </c>
      <c r="E102" s="123"/>
      <c r="F102" s="123"/>
      <c r="G102" s="123"/>
      <c r="H102" s="123"/>
      <c r="I102" s="123"/>
      <c r="J102" s="124">
        <f>J136</f>
        <v>0</v>
      </c>
      <c r="L102" s="121"/>
    </row>
    <row r="103" spans="1:47" s="2" customFormat="1" ht="21.75" customHeight="1">
      <c r="A103" s="30"/>
      <c r="B103" s="31"/>
      <c r="C103" s="30"/>
      <c r="D103" s="30"/>
      <c r="E103" s="30"/>
      <c r="F103" s="30"/>
      <c r="G103" s="30"/>
      <c r="H103" s="30"/>
      <c r="I103" s="30"/>
      <c r="J103" s="30"/>
      <c r="K103" s="30"/>
      <c r="L103" s="40"/>
      <c r="S103" s="30"/>
      <c r="T103" s="30"/>
      <c r="U103" s="30"/>
      <c r="V103" s="30"/>
      <c r="W103" s="30"/>
      <c r="X103" s="30"/>
      <c r="Y103" s="30"/>
      <c r="Z103" s="30"/>
      <c r="AA103" s="30"/>
      <c r="AB103" s="30"/>
      <c r="AC103" s="30"/>
      <c r="AD103" s="30"/>
      <c r="AE103" s="30"/>
    </row>
    <row r="104" spans="1:47" s="2" customFormat="1" ht="6.95" customHeight="1">
      <c r="A104" s="30"/>
      <c r="B104" s="45"/>
      <c r="C104" s="46"/>
      <c r="D104" s="46"/>
      <c r="E104" s="46"/>
      <c r="F104" s="46"/>
      <c r="G104" s="46"/>
      <c r="H104" s="46"/>
      <c r="I104" s="46"/>
      <c r="J104" s="46"/>
      <c r="K104" s="46"/>
      <c r="L104" s="40"/>
      <c r="S104" s="30"/>
      <c r="T104" s="30"/>
      <c r="U104" s="30"/>
      <c r="V104" s="30"/>
      <c r="W104" s="30"/>
      <c r="X104" s="30"/>
      <c r="Y104" s="30"/>
      <c r="Z104" s="30"/>
      <c r="AA104" s="30"/>
      <c r="AB104" s="30"/>
      <c r="AC104" s="30"/>
      <c r="AD104" s="30"/>
      <c r="AE104" s="30"/>
    </row>
    <row r="108" spans="1:47" s="2" customFormat="1" ht="6.95" customHeight="1">
      <c r="A108" s="30"/>
      <c r="B108" s="47"/>
      <c r="C108" s="48"/>
      <c r="D108" s="48"/>
      <c r="E108" s="48"/>
      <c r="F108" s="48"/>
      <c r="G108" s="48"/>
      <c r="H108" s="48"/>
      <c r="I108" s="48"/>
      <c r="J108" s="48"/>
      <c r="K108" s="48"/>
      <c r="L108" s="40"/>
      <c r="S108" s="30"/>
      <c r="T108" s="30"/>
      <c r="U108" s="30"/>
      <c r="V108" s="30"/>
      <c r="W108" s="30"/>
      <c r="X108" s="30"/>
      <c r="Y108" s="30"/>
      <c r="Z108" s="30"/>
      <c r="AA108" s="30"/>
      <c r="AB108" s="30"/>
      <c r="AC108" s="30"/>
      <c r="AD108" s="30"/>
      <c r="AE108" s="30"/>
    </row>
    <row r="109" spans="1:47" s="2" customFormat="1" ht="24.95" customHeight="1">
      <c r="A109" s="30"/>
      <c r="B109" s="31"/>
      <c r="C109" s="22" t="s">
        <v>133</v>
      </c>
      <c r="D109" s="30"/>
      <c r="E109" s="30"/>
      <c r="F109" s="30"/>
      <c r="G109" s="30"/>
      <c r="H109" s="30"/>
      <c r="I109" s="30"/>
      <c r="J109" s="30"/>
      <c r="K109" s="30"/>
      <c r="L109" s="40"/>
      <c r="S109" s="30"/>
      <c r="T109" s="30"/>
      <c r="U109" s="30"/>
      <c r="V109" s="30"/>
      <c r="W109" s="30"/>
      <c r="X109" s="30"/>
      <c r="Y109" s="30"/>
      <c r="Z109" s="30"/>
      <c r="AA109" s="30"/>
      <c r="AB109" s="30"/>
      <c r="AC109" s="30"/>
      <c r="AD109" s="30"/>
      <c r="AE109" s="30"/>
    </row>
    <row r="110" spans="1:47" s="2" customFormat="1" ht="6.9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12" customHeight="1">
      <c r="A111" s="30"/>
      <c r="B111" s="31"/>
      <c r="C111" s="27" t="s">
        <v>14</v>
      </c>
      <c r="D111" s="30"/>
      <c r="E111" s="30"/>
      <c r="F111" s="30"/>
      <c r="G111" s="30"/>
      <c r="H111" s="30"/>
      <c r="I111" s="30"/>
      <c r="J111" s="30"/>
      <c r="K111" s="30"/>
      <c r="L111" s="40"/>
      <c r="S111" s="30"/>
      <c r="T111" s="30"/>
      <c r="U111" s="30"/>
      <c r="V111" s="30"/>
      <c r="W111" s="30"/>
      <c r="X111" s="30"/>
      <c r="Y111" s="30"/>
      <c r="Z111" s="30"/>
      <c r="AA111" s="30"/>
      <c r="AB111" s="30"/>
      <c r="AC111" s="30"/>
      <c r="AD111" s="30"/>
      <c r="AE111" s="30"/>
    </row>
    <row r="112" spans="1:47" s="2" customFormat="1" ht="16.5" customHeight="1">
      <c r="A112" s="30"/>
      <c r="B112" s="31"/>
      <c r="C112" s="30"/>
      <c r="D112" s="30"/>
      <c r="E112" s="476" t="str">
        <f>E7</f>
        <v>Oprava traťového úseku na trati 185 Horažďovice - Žichovice</v>
      </c>
      <c r="F112" s="477"/>
      <c r="G112" s="477"/>
      <c r="H112" s="477"/>
      <c r="I112" s="30"/>
      <c r="J112" s="30"/>
      <c r="K112" s="30"/>
      <c r="L112" s="40"/>
      <c r="S112" s="30"/>
      <c r="T112" s="30"/>
      <c r="U112" s="30"/>
      <c r="V112" s="30"/>
      <c r="W112" s="30"/>
      <c r="X112" s="30"/>
      <c r="Y112" s="30"/>
      <c r="Z112" s="30"/>
      <c r="AA112" s="30"/>
      <c r="AB112" s="30"/>
      <c r="AC112" s="30"/>
      <c r="AD112" s="30"/>
      <c r="AE112" s="30"/>
    </row>
    <row r="113" spans="1:65" s="1" customFormat="1" ht="12" customHeight="1">
      <c r="B113" s="21"/>
      <c r="C113" s="27" t="s">
        <v>113</v>
      </c>
      <c r="L113" s="21"/>
    </row>
    <row r="114" spans="1:65" s="2" customFormat="1" ht="16.5" customHeight="1">
      <c r="A114" s="30"/>
      <c r="B114" s="31"/>
      <c r="C114" s="30"/>
      <c r="D114" s="30"/>
      <c r="E114" s="476" t="s">
        <v>114</v>
      </c>
      <c r="F114" s="475"/>
      <c r="G114" s="475"/>
      <c r="H114" s="475"/>
      <c r="I114" s="30"/>
      <c r="J114" s="30"/>
      <c r="K114" s="30"/>
      <c r="L114" s="40"/>
      <c r="S114" s="30"/>
      <c r="T114" s="30"/>
      <c r="U114" s="30"/>
      <c r="V114" s="30"/>
      <c r="W114" s="30"/>
      <c r="X114" s="30"/>
      <c r="Y114" s="30"/>
      <c r="Z114" s="30"/>
      <c r="AA114" s="30"/>
      <c r="AB114" s="30"/>
      <c r="AC114" s="30"/>
      <c r="AD114" s="30"/>
      <c r="AE114" s="30"/>
    </row>
    <row r="115" spans="1:65" s="2" customFormat="1" ht="12" customHeight="1">
      <c r="A115" s="30"/>
      <c r="B115" s="31"/>
      <c r="C115" s="27" t="s">
        <v>115</v>
      </c>
      <c r="D115" s="30"/>
      <c r="E115" s="30"/>
      <c r="F115" s="30"/>
      <c r="G115" s="30"/>
      <c r="H115" s="30"/>
      <c r="I115" s="30"/>
      <c r="J115" s="30"/>
      <c r="K115" s="30"/>
      <c r="L115" s="40"/>
      <c r="S115" s="30"/>
      <c r="T115" s="30"/>
      <c r="U115" s="30"/>
      <c r="V115" s="30"/>
      <c r="W115" s="30"/>
      <c r="X115" s="30"/>
      <c r="Y115" s="30"/>
      <c r="Z115" s="30"/>
      <c r="AA115" s="30"/>
      <c r="AB115" s="30"/>
      <c r="AC115" s="30"/>
      <c r="AD115" s="30"/>
      <c r="AE115" s="30"/>
    </row>
    <row r="116" spans="1:65" s="2" customFormat="1" ht="16.5" customHeight="1">
      <c r="A116" s="30"/>
      <c r="B116" s="31"/>
      <c r="C116" s="30"/>
      <c r="D116" s="30"/>
      <c r="E116" s="432" t="str">
        <f>E11</f>
        <v>002 - VRN</v>
      </c>
      <c r="F116" s="475"/>
      <c r="G116" s="475"/>
      <c r="H116" s="475"/>
      <c r="I116" s="30"/>
      <c r="J116" s="30"/>
      <c r="K116" s="30"/>
      <c r="L116" s="40"/>
      <c r="S116" s="30"/>
      <c r="T116" s="30"/>
      <c r="U116" s="30"/>
      <c r="V116" s="30"/>
      <c r="W116" s="30"/>
      <c r="X116" s="30"/>
      <c r="Y116" s="30"/>
      <c r="Z116" s="30"/>
      <c r="AA116" s="30"/>
      <c r="AB116" s="30"/>
      <c r="AC116" s="30"/>
      <c r="AD116" s="30"/>
      <c r="AE116" s="30"/>
    </row>
    <row r="117" spans="1:65"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65" s="2" customFormat="1" ht="12" customHeight="1">
      <c r="A118" s="30"/>
      <c r="B118" s="31"/>
      <c r="C118" s="27" t="s">
        <v>19</v>
      </c>
      <c r="D118" s="30"/>
      <c r="E118" s="30"/>
      <c r="F118" s="25" t="str">
        <f>F14</f>
        <v xml:space="preserve"> </v>
      </c>
      <c r="G118" s="30"/>
      <c r="H118" s="30"/>
      <c r="I118" s="27" t="s">
        <v>21</v>
      </c>
      <c r="J118" s="53" t="str">
        <f>IF(J14="","",J14)</f>
        <v>26. 6. 2020</v>
      </c>
      <c r="K118" s="30"/>
      <c r="L118" s="40"/>
      <c r="S118" s="30"/>
      <c r="T118" s="30"/>
      <c r="U118" s="30"/>
      <c r="V118" s="30"/>
      <c r="W118" s="30"/>
      <c r="X118" s="30"/>
      <c r="Y118" s="30"/>
      <c r="Z118" s="30"/>
      <c r="AA118" s="30"/>
      <c r="AB118" s="30"/>
      <c r="AC118" s="30"/>
      <c r="AD118" s="30"/>
      <c r="AE118" s="30"/>
    </row>
    <row r="119" spans="1:65" s="2" customFormat="1" ht="6.95" customHeight="1">
      <c r="A119" s="30"/>
      <c r="B119" s="31"/>
      <c r="C119" s="30"/>
      <c r="D119" s="30"/>
      <c r="E119" s="30"/>
      <c r="F119" s="30"/>
      <c r="G119" s="30"/>
      <c r="H119" s="30"/>
      <c r="I119" s="30"/>
      <c r="J119" s="30"/>
      <c r="K119" s="30"/>
      <c r="L119" s="40"/>
      <c r="S119" s="30"/>
      <c r="T119" s="30"/>
      <c r="U119" s="30"/>
      <c r="V119" s="30"/>
      <c r="W119" s="30"/>
      <c r="X119" s="30"/>
      <c r="Y119" s="30"/>
      <c r="Z119" s="30"/>
      <c r="AA119" s="30"/>
      <c r="AB119" s="30"/>
      <c r="AC119" s="30"/>
      <c r="AD119" s="30"/>
      <c r="AE119" s="30"/>
    </row>
    <row r="120" spans="1:65" s="2" customFormat="1" ht="15.2" customHeight="1">
      <c r="A120" s="30"/>
      <c r="B120" s="31"/>
      <c r="C120" s="27" t="s">
        <v>25</v>
      </c>
      <c r="D120" s="30"/>
      <c r="E120" s="30"/>
      <c r="F120" s="25" t="str">
        <f>E17</f>
        <v xml:space="preserve"> </v>
      </c>
      <c r="G120" s="30"/>
      <c r="H120" s="30"/>
      <c r="I120" s="27" t="s">
        <v>29</v>
      </c>
      <c r="J120" s="28" t="str">
        <f>E23</f>
        <v xml:space="preserve"> </v>
      </c>
      <c r="K120" s="30"/>
      <c r="L120" s="40"/>
      <c r="S120" s="30"/>
      <c r="T120" s="30"/>
      <c r="U120" s="30"/>
      <c r="V120" s="30"/>
      <c r="W120" s="30"/>
      <c r="X120" s="30"/>
      <c r="Y120" s="30"/>
      <c r="Z120" s="30"/>
      <c r="AA120" s="30"/>
      <c r="AB120" s="30"/>
      <c r="AC120" s="30"/>
      <c r="AD120" s="30"/>
      <c r="AE120" s="30"/>
    </row>
    <row r="121" spans="1:65" s="2" customFormat="1" ht="15.2" customHeight="1">
      <c r="A121" s="30"/>
      <c r="B121" s="31"/>
      <c r="C121" s="27" t="s">
        <v>28</v>
      </c>
      <c r="D121" s="30"/>
      <c r="E121" s="30"/>
      <c r="F121" s="25" t="str">
        <f>IF(E20="","",E20)</f>
        <v xml:space="preserve"> </v>
      </c>
      <c r="G121" s="30"/>
      <c r="H121" s="30"/>
      <c r="I121" s="27" t="s">
        <v>31</v>
      </c>
      <c r="J121" s="28" t="str">
        <f>E26</f>
        <v xml:space="preserve"> </v>
      </c>
      <c r="K121" s="30"/>
      <c r="L121" s="40"/>
      <c r="S121" s="30"/>
      <c r="T121" s="30"/>
      <c r="U121" s="30"/>
      <c r="V121" s="30"/>
      <c r="W121" s="30"/>
      <c r="X121" s="30"/>
      <c r="Y121" s="30"/>
      <c r="Z121" s="30"/>
      <c r="AA121" s="30"/>
      <c r="AB121" s="30"/>
      <c r="AC121" s="30"/>
      <c r="AD121" s="30"/>
      <c r="AE121" s="30"/>
    </row>
    <row r="122" spans="1:65" s="2" customFormat="1" ht="10.35" customHeight="1">
      <c r="A122" s="30"/>
      <c r="B122" s="31"/>
      <c r="C122" s="30"/>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30"/>
      <c r="B124" s="31"/>
      <c r="C124" s="67" t="s">
        <v>145</v>
      </c>
      <c r="D124" s="30"/>
      <c r="E124" s="30"/>
      <c r="F124" s="30"/>
      <c r="G124" s="30"/>
      <c r="H124" s="30"/>
      <c r="I124" s="30"/>
      <c r="J124" s="131">
        <f>BK124</f>
        <v>0</v>
      </c>
      <c r="K124" s="30"/>
      <c r="L124" s="31"/>
      <c r="M124" s="63"/>
      <c r="N124" s="54"/>
      <c r="O124" s="64"/>
      <c r="P124" s="132">
        <f>P125</f>
        <v>0</v>
      </c>
      <c r="Q124" s="64"/>
      <c r="R124" s="132">
        <f>R125</f>
        <v>0</v>
      </c>
      <c r="S124" s="64"/>
      <c r="T124" s="133">
        <f>T125</f>
        <v>0</v>
      </c>
      <c r="U124" s="30"/>
      <c r="V124" s="30"/>
      <c r="W124" s="30"/>
      <c r="X124" s="30"/>
      <c r="Y124" s="30"/>
      <c r="Z124" s="30"/>
      <c r="AA124" s="30"/>
      <c r="AB124" s="30"/>
      <c r="AC124" s="30"/>
      <c r="AD124" s="30"/>
      <c r="AE124" s="30"/>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30"/>
      <c r="B127" s="147"/>
      <c r="C127" s="148" t="s">
        <v>18</v>
      </c>
      <c r="D127" s="148" t="s">
        <v>150</v>
      </c>
      <c r="E127" s="149" t="s">
        <v>625</v>
      </c>
      <c r="F127" s="150" t="s">
        <v>626</v>
      </c>
      <c r="G127" s="151" t="s">
        <v>627</v>
      </c>
      <c r="H127" s="152">
        <v>14106</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30"/>
      <c r="V127" s="30"/>
      <c r="W127" s="30"/>
      <c r="X127" s="30"/>
      <c r="Y127" s="30"/>
      <c r="Z127" s="30"/>
      <c r="AA127" s="30"/>
      <c r="AB127" s="30"/>
      <c r="AC127" s="30"/>
      <c r="AD127" s="30"/>
      <c r="AE127" s="30"/>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629</v>
      </c>
    </row>
    <row r="128" spans="1:65" s="2" customFormat="1">
      <c r="A128" s="30"/>
      <c r="B128" s="31"/>
      <c r="C128" s="30"/>
      <c r="D128" s="160" t="s">
        <v>157</v>
      </c>
      <c r="E128" s="30"/>
      <c r="F128" s="161" t="s">
        <v>626</v>
      </c>
      <c r="G128" s="30"/>
      <c r="H128" s="30"/>
      <c r="I128" s="30"/>
      <c r="J128" s="30"/>
      <c r="K128" s="30"/>
      <c r="L128" s="31"/>
      <c r="M128" s="162"/>
      <c r="N128" s="163"/>
      <c r="O128" s="56"/>
      <c r="P128" s="56"/>
      <c r="Q128" s="56"/>
      <c r="R128" s="56"/>
      <c r="S128" s="56"/>
      <c r="T128" s="57"/>
      <c r="U128" s="30"/>
      <c r="V128" s="30"/>
      <c r="W128" s="30"/>
      <c r="X128" s="30"/>
      <c r="Y128" s="30"/>
      <c r="Z128" s="30"/>
      <c r="AA128" s="30"/>
      <c r="AB128" s="30"/>
      <c r="AC128" s="30"/>
      <c r="AD128" s="30"/>
      <c r="AE128" s="30"/>
      <c r="AT128" s="18" t="s">
        <v>157</v>
      </c>
      <c r="AU128" s="18" t="s">
        <v>81</v>
      </c>
    </row>
    <row r="129" spans="1:65" s="2" customFormat="1" ht="16.5" customHeight="1">
      <c r="A129" s="30"/>
      <c r="B129" s="147"/>
      <c r="C129" s="148" t="s">
        <v>81</v>
      </c>
      <c r="D129" s="148" t="s">
        <v>150</v>
      </c>
      <c r="E129" s="149" t="s">
        <v>630</v>
      </c>
      <c r="F129" s="150" t="s">
        <v>631</v>
      </c>
      <c r="G129" s="151" t="s">
        <v>627</v>
      </c>
      <c r="H129" s="152">
        <v>14106</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30"/>
      <c r="V129" s="30"/>
      <c r="W129" s="30"/>
      <c r="X129" s="30"/>
      <c r="Y129" s="30"/>
      <c r="Z129" s="30"/>
      <c r="AA129" s="30"/>
      <c r="AB129" s="30"/>
      <c r="AC129" s="30"/>
      <c r="AD129" s="30"/>
      <c r="AE129" s="30"/>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632</v>
      </c>
    </row>
    <row r="130" spans="1:65" s="2" customFormat="1">
      <c r="A130" s="30"/>
      <c r="B130" s="31"/>
      <c r="C130" s="30"/>
      <c r="D130" s="160" t="s">
        <v>157</v>
      </c>
      <c r="E130" s="30"/>
      <c r="F130" s="161" t="s">
        <v>631</v>
      </c>
      <c r="G130" s="30"/>
      <c r="H130" s="30"/>
      <c r="I130" s="30"/>
      <c r="J130" s="30"/>
      <c r="K130" s="30"/>
      <c r="L130" s="31"/>
      <c r="M130" s="162"/>
      <c r="N130" s="163"/>
      <c r="O130" s="56"/>
      <c r="P130" s="56"/>
      <c r="Q130" s="56"/>
      <c r="R130" s="56"/>
      <c r="S130" s="56"/>
      <c r="T130" s="57"/>
      <c r="U130" s="30"/>
      <c r="V130" s="30"/>
      <c r="W130" s="30"/>
      <c r="X130" s="30"/>
      <c r="Y130" s="30"/>
      <c r="Z130" s="30"/>
      <c r="AA130" s="30"/>
      <c r="AB130" s="30"/>
      <c r="AC130" s="30"/>
      <c r="AD130" s="30"/>
      <c r="AE130" s="30"/>
      <c r="AT130" s="18" t="s">
        <v>157</v>
      </c>
      <c r="AU130" s="18" t="s">
        <v>81</v>
      </c>
    </row>
    <row r="131" spans="1:65" s="2" customFormat="1" ht="39">
      <c r="A131" s="30"/>
      <c r="B131" s="31"/>
      <c r="C131" s="30"/>
      <c r="D131" s="160" t="s">
        <v>608</v>
      </c>
      <c r="E131" s="30"/>
      <c r="F131" s="200" t="s">
        <v>633</v>
      </c>
      <c r="G131" s="30"/>
      <c r="H131" s="30"/>
      <c r="I131" s="30"/>
      <c r="J131" s="30"/>
      <c r="K131" s="30"/>
      <c r="L131" s="31"/>
      <c r="M131" s="162"/>
      <c r="N131" s="163"/>
      <c r="O131" s="56"/>
      <c r="P131" s="56"/>
      <c r="Q131" s="56"/>
      <c r="R131" s="56"/>
      <c r="S131" s="56"/>
      <c r="T131" s="57"/>
      <c r="U131" s="30"/>
      <c r="V131" s="30"/>
      <c r="W131" s="30"/>
      <c r="X131" s="30"/>
      <c r="Y131" s="30"/>
      <c r="Z131" s="30"/>
      <c r="AA131" s="30"/>
      <c r="AB131" s="30"/>
      <c r="AC131" s="30"/>
      <c r="AD131" s="30"/>
      <c r="AE131" s="30"/>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30"/>
      <c r="B133" s="147"/>
      <c r="C133" s="148" t="s">
        <v>171</v>
      </c>
      <c r="D133" s="148" t="s">
        <v>150</v>
      </c>
      <c r="E133" s="149" t="s">
        <v>636</v>
      </c>
      <c r="F133" s="150" t="s">
        <v>635</v>
      </c>
      <c r="G133" s="151" t="s">
        <v>627</v>
      </c>
      <c r="H133" s="152">
        <v>14106</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30"/>
      <c r="V133" s="30"/>
      <c r="W133" s="30"/>
      <c r="X133" s="30"/>
      <c r="Y133" s="30"/>
      <c r="Z133" s="30"/>
      <c r="AA133" s="30"/>
      <c r="AB133" s="30"/>
      <c r="AC133" s="30"/>
      <c r="AD133" s="30"/>
      <c r="AE133" s="30"/>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637</v>
      </c>
    </row>
    <row r="134" spans="1:65" s="2" customFormat="1">
      <c r="A134" s="30"/>
      <c r="B134" s="31"/>
      <c r="C134" s="30"/>
      <c r="D134" s="160" t="s">
        <v>157</v>
      </c>
      <c r="E134" s="30"/>
      <c r="F134" s="161" t="s">
        <v>635</v>
      </c>
      <c r="G134" s="30"/>
      <c r="H134" s="30"/>
      <c r="I134" s="30"/>
      <c r="J134" s="30"/>
      <c r="K134" s="30"/>
      <c r="L134" s="31"/>
      <c r="M134" s="162"/>
      <c r="N134" s="163"/>
      <c r="O134" s="56"/>
      <c r="P134" s="56"/>
      <c r="Q134" s="56"/>
      <c r="R134" s="56"/>
      <c r="S134" s="56"/>
      <c r="T134" s="57"/>
      <c r="U134" s="30"/>
      <c r="V134" s="30"/>
      <c r="W134" s="30"/>
      <c r="X134" s="30"/>
      <c r="Y134" s="30"/>
      <c r="Z134" s="30"/>
      <c r="AA134" s="30"/>
      <c r="AB134" s="30"/>
      <c r="AC134" s="30"/>
      <c r="AD134" s="30"/>
      <c r="AE134" s="30"/>
      <c r="AT134" s="18" t="s">
        <v>157</v>
      </c>
      <c r="AU134" s="18" t="s">
        <v>81</v>
      </c>
    </row>
    <row r="135" spans="1:65" s="2" customFormat="1" ht="48.75">
      <c r="A135" s="30"/>
      <c r="B135" s="31"/>
      <c r="C135" s="30"/>
      <c r="D135" s="160" t="s">
        <v>608</v>
      </c>
      <c r="E135" s="30"/>
      <c r="F135" s="200" t="s">
        <v>638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30"/>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30"/>
      <c r="V137" s="30"/>
      <c r="W137" s="30"/>
      <c r="X137" s="30"/>
      <c r="Y137" s="30"/>
      <c r="Z137" s="30"/>
      <c r="AA137" s="30"/>
      <c r="AB137" s="30"/>
      <c r="AC137" s="30"/>
      <c r="AD137" s="30"/>
      <c r="AE137" s="30"/>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643</v>
      </c>
    </row>
    <row r="138" spans="1:65" s="2" customFormat="1">
      <c r="A138" s="30"/>
      <c r="B138" s="31"/>
      <c r="C138" s="30"/>
      <c r="D138" s="160" t="s">
        <v>157</v>
      </c>
      <c r="E138" s="30"/>
      <c r="F138" s="161" t="s">
        <v>642</v>
      </c>
      <c r="G138" s="30"/>
      <c r="H138" s="30"/>
      <c r="I138" s="30"/>
      <c r="J138" s="30"/>
      <c r="K138" s="30"/>
      <c r="L138" s="31"/>
      <c r="M138" s="162"/>
      <c r="N138" s="163"/>
      <c r="O138" s="56"/>
      <c r="P138" s="56"/>
      <c r="Q138" s="56"/>
      <c r="R138" s="56"/>
      <c r="S138" s="56"/>
      <c r="T138" s="57"/>
      <c r="U138" s="30"/>
      <c r="V138" s="30"/>
      <c r="W138" s="30"/>
      <c r="X138" s="30"/>
      <c r="Y138" s="30"/>
      <c r="Z138" s="30"/>
      <c r="AA138" s="30"/>
      <c r="AB138" s="30"/>
      <c r="AC138" s="30"/>
      <c r="AD138" s="30"/>
      <c r="AE138" s="30"/>
      <c r="AT138" s="18" t="s">
        <v>157</v>
      </c>
      <c r="AU138" s="18" t="s">
        <v>81</v>
      </c>
    </row>
    <row r="139" spans="1:65" s="2" customFormat="1" ht="19.5">
      <c r="A139" s="30"/>
      <c r="B139" s="31"/>
      <c r="C139" s="30"/>
      <c r="D139" s="160" t="s">
        <v>608</v>
      </c>
      <c r="E139" s="30"/>
      <c r="F139" s="200" t="s">
        <v>644</v>
      </c>
      <c r="G139" s="30"/>
      <c r="H139" s="30"/>
      <c r="I139" s="30"/>
      <c r="J139" s="30"/>
      <c r="K139" s="30"/>
      <c r="L139" s="31"/>
      <c r="M139" s="201"/>
      <c r="N139" s="202"/>
      <c r="O139" s="203"/>
      <c r="P139" s="203"/>
      <c r="Q139" s="203"/>
      <c r="R139" s="203"/>
      <c r="S139" s="203"/>
      <c r="T139" s="204"/>
      <c r="U139" s="30"/>
      <c r="V139" s="30"/>
      <c r="W139" s="30"/>
      <c r="X139" s="30"/>
      <c r="Y139" s="30"/>
      <c r="Z139" s="30"/>
      <c r="AA139" s="30"/>
      <c r="AB139" s="30"/>
      <c r="AC139" s="30"/>
      <c r="AD139" s="30"/>
      <c r="AE139" s="30"/>
      <c r="AT139" s="18" t="s">
        <v>608</v>
      </c>
      <c r="AU139" s="18" t="s">
        <v>81</v>
      </c>
    </row>
    <row r="140" spans="1:65" s="2" customFormat="1" ht="6.95" customHeight="1">
      <c r="A140" s="30"/>
      <c r="B140" s="45"/>
      <c r="C140" s="46"/>
      <c r="D140" s="46"/>
      <c r="E140" s="46"/>
      <c r="F140" s="46"/>
      <c r="G140" s="46"/>
      <c r="H140" s="46"/>
      <c r="I140" s="46"/>
      <c r="J140" s="46"/>
      <c r="K140" s="46"/>
      <c r="L140" s="31"/>
      <c r="M140" s="30"/>
      <c r="O140" s="30"/>
      <c r="P140" s="30"/>
      <c r="Q140" s="30"/>
      <c r="R140" s="30"/>
      <c r="S140" s="30"/>
      <c r="T140" s="30"/>
      <c r="U140" s="30"/>
      <c r="V140" s="30"/>
      <c r="W140" s="30"/>
      <c r="X140" s="30"/>
      <c r="Y140" s="30"/>
      <c r="Z140" s="30"/>
      <c r="AA140" s="30"/>
      <c r="AB140" s="30"/>
      <c r="AC140" s="30"/>
      <c r="AD140" s="30"/>
      <c r="AE140" s="30"/>
    </row>
  </sheetData>
  <autoFilter ref="C123:K13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sheetPr>
    <pageSetUpPr fitToPage="1"/>
  </sheetPr>
  <dimension ref="A1:BM667"/>
  <sheetViews>
    <sheetView showGridLines="0" workbookViewId="0">
      <selection activeCell="X205" sqref="X205"/>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92</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3039</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645</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ROUND(J131,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ROUND((SUM(BE131:BE666)),  2)</f>
        <v>0</v>
      </c>
      <c r="G35" s="30"/>
      <c r="H35" s="30"/>
      <c r="I35" s="105">
        <v>0.21</v>
      </c>
      <c r="J35" s="104">
        <f>ROUND(((SUM(BE131:BE666))*I35),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ROUND((SUM(BF131:BF666)),  2)</f>
        <v>0</v>
      </c>
      <c r="G36" s="30"/>
      <c r="H36" s="30"/>
      <c r="I36" s="105">
        <v>0.15</v>
      </c>
      <c r="J36" s="104">
        <f>ROUND(((SUM(BF131:BF666))*I36),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ROUND((SUM(BG131:BG666)),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ROUND((SUM(BH131:BH666)),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ROUND((SUM(BI131:BI666)),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3039</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001 - propustek km 3,175</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J131</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122</v>
      </c>
      <c r="E99" s="119"/>
      <c r="F99" s="119"/>
      <c r="G99" s="119"/>
      <c r="H99" s="119"/>
      <c r="I99" s="119"/>
      <c r="J99" s="120">
        <f>J132</f>
        <v>0</v>
      </c>
      <c r="L99" s="117"/>
    </row>
    <row r="100" spans="1:47" s="10" customFormat="1" ht="19.899999999999999" customHeight="1">
      <c r="B100" s="121"/>
      <c r="D100" s="122" t="s">
        <v>123</v>
      </c>
      <c r="E100" s="123"/>
      <c r="F100" s="123"/>
      <c r="G100" s="123"/>
      <c r="H100" s="123"/>
      <c r="I100" s="123"/>
      <c r="J100" s="124">
        <f>J133</f>
        <v>0</v>
      </c>
      <c r="L100" s="121"/>
    </row>
    <row r="101" spans="1:47" s="10" customFormat="1" ht="19.899999999999999" customHeight="1">
      <c r="B101" s="121"/>
      <c r="D101" s="122" t="s">
        <v>124</v>
      </c>
      <c r="E101" s="123"/>
      <c r="F101" s="123"/>
      <c r="G101" s="123"/>
      <c r="H101" s="123"/>
      <c r="I101" s="123"/>
      <c r="J101" s="124">
        <f>J230</f>
        <v>0</v>
      </c>
      <c r="L101" s="121"/>
    </row>
    <row r="102" spans="1:47" s="10" customFormat="1" ht="19.899999999999999" customHeight="1">
      <c r="B102" s="121"/>
      <c r="D102" s="122" t="s">
        <v>125</v>
      </c>
      <c r="E102" s="123"/>
      <c r="F102" s="123"/>
      <c r="G102" s="123"/>
      <c r="H102" s="123"/>
      <c r="I102" s="123"/>
      <c r="J102" s="124">
        <f>J256</f>
        <v>0</v>
      </c>
      <c r="L102" s="121"/>
    </row>
    <row r="103" spans="1:47" s="10" customFormat="1" ht="19.899999999999999" customHeight="1">
      <c r="B103" s="121"/>
      <c r="D103" s="122" t="s">
        <v>126</v>
      </c>
      <c r="E103" s="123"/>
      <c r="F103" s="123"/>
      <c r="G103" s="123"/>
      <c r="H103" s="123"/>
      <c r="I103" s="123"/>
      <c r="J103" s="124">
        <f>J292</f>
        <v>0</v>
      </c>
      <c r="L103" s="121"/>
    </row>
    <row r="104" spans="1:47" s="10" customFormat="1" ht="19.899999999999999" customHeight="1">
      <c r="B104" s="121"/>
      <c r="D104" s="122" t="s">
        <v>127</v>
      </c>
      <c r="E104" s="123"/>
      <c r="F104" s="123"/>
      <c r="G104" s="123"/>
      <c r="H104" s="123"/>
      <c r="I104" s="123"/>
      <c r="J104" s="124">
        <f>J356</f>
        <v>0</v>
      </c>
      <c r="L104" s="121"/>
    </row>
    <row r="105" spans="1:47" s="10" customFormat="1" ht="19.899999999999999" customHeight="1">
      <c r="B105" s="121"/>
      <c r="D105" s="122" t="s">
        <v>128</v>
      </c>
      <c r="E105" s="123"/>
      <c r="F105" s="123"/>
      <c r="G105" s="123"/>
      <c r="H105" s="123"/>
      <c r="I105" s="123"/>
      <c r="J105" s="124">
        <f>J386</f>
        <v>0</v>
      </c>
      <c r="L105" s="121"/>
    </row>
    <row r="106" spans="1:47" s="10" customFormat="1" ht="19.899999999999999" customHeight="1">
      <c r="B106" s="121"/>
      <c r="D106" s="122" t="s">
        <v>129</v>
      </c>
      <c r="E106" s="123"/>
      <c r="F106" s="123"/>
      <c r="G106" s="123"/>
      <c r="H106" s="123"/>
      <c r="I106" s="123"/>
      <c r="J106" s="124">
        <f>J616</f>
        <v>0</v>
      </c>
      <c r="L106" s="121"/>
    </row>
    <row r="107" spans="1:47" s="10" customFormat="1" ht="19.899999999999999" customHeight="1">
      <c r="B107" s="121"/>
      <c r="D107" s="122" t="s">
        <v>130</v>
      </c>
      <c r="E107" s="123"/>
      <c r="F107" s="123"/>
      <c r="G107" s="123"/>
      <c r="H107" s="123"/>
      <c r="I107" s="123"/>
      <c r="J107" s="124">
        <f>J627</f>
        <v>0</v>
      </c>
      <c r="L107" s="121"/>
    </row>
    <row r="108" spans="1:47" s="9" customFormat="1" ht="24.95" customHeight="1">
      <c r="B108" s="117"/>
      <c r="D108" s="118" t="s">
        <v>131</v>
      </c>
      <c r="E108" s="119"/>
      <c r="F108" s="119"/>
      <c r="G108" s="119"/>
      <c r="H108" s="119"/>
      <c r="I108" s="119"/>
      <c r="J108" s="120">
        <f>J632</f>
        <v>0</v>
      </c>
      <c r="L108" s="117"/>
    </row>
    <row r="109" spans="1:47" s="10" customFormat="1" ht="19.899999999999999" customHeight="1">
      <c r="B109" s="121"/>
      <c r="D109" s="122" t="s">
        <v>132</v>
      </c>
      <c r="E109" s="123"/>
      <c r="F109" s="123"/>
      <c r="G109" s="123"/>
      <c r="H109" s="123"/>
      <c r="I109" s="123"/>
      <c r="J109" s="124">
        <f>J633</f>
        <v>0</v>
      </c>
      <c r="L109" s="121"/>
    </row>
    <row r="110" spans="1:47" s="2" customFormat="1" ht="21.7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6.95" customHeight="1">
      <c r="A111" s="30"/>
      <c r="B111" s="45"/>
      <c r="C111" s="46"/>
      <c r="D111" s="46"/>
      <c r="E111" s="46"/>
      <c r="F111" s="46"/>
      <c r="G111" s="46"/>
      <c r="H111" s="46"/>
      <c r="I111" s="46"/>
      <c r="J111" s="46"/>
      <c r="K111" s="46"/>
      <c r="L111" s="40"/>
      <c r="S111" s="30"/>
      <c r="T111" s="30"/>
      <c r="U111" s="30"/>
      <c r="V111" s="30"/>
      <c r="W111" s="30"/>
      <c r="X111" s="30"/>
      <c r="Y111" s="30"/>
      <c r="Z111" s="30"/>
      <c r="AA111" s="30"/>
      <c r="AB111" s="30"/>
      <c r="AC111" s="30"/>
      <c r="AD111" s="30"/>
      <c r="AE111" s="30"/>
    </row>
    <row r="115" spans="1:31" s="2" customFormat="1" ht="6.95" customHeight="1">
      <c r="A115" s="30"/>
      <c r="B115" s="47"/>
      <c r="C115" s="48"/>
      <c r="D115" s="48"/>
      <c r="E115" s="48"/>
      <c r="F115" s="48"/>
      <c r="G115" s="48"/>
      <c r="H115" s="48"/>
      <c r="I115" s="48"/>
      <c r="J115" s="48"/>
      <c r="K115" s="48"/>
      <c r="L115" s="40"/>
      <c r="S115" s="30"/>
      <c r="T115" s="30"/>
      <c r="U115" s="30"/>
      <c r="V115" s="30"/>
      <c r="W115" s="30"/>
      <c r="X115" s="30"/>
      <c r="Y115" s="30"/>
      <c r="Z115" s="30"/>
      <c r="AA115" s="30"/>
      <c r="AB115" s="30"/>
      <c r="AC115" s="30"/>
      <c r="AD115" s="30"/>
      <c r="AE115" s="30"/>
    </row>
    <row r="116" spans="1:31" s="2" customFormat="1" ht="24.95" customHeight="1">
      <c r="A116" s="30"/>
      <c r="B116" s="31"/>
      <c r="C116" s="22" t="s">
        <v>133</v>
      </c>
      <c r="D116" s="30"/>
      <c r="E116" s="30"/>
      <c r="F116" s="30"/>
      <c r="G116" s="30"/>
      <c r="H116" s="30"/>
      <c r="I116" s="30"/>
      <c r="J116" s="30"/>
      <c r="K116" s="30"/>
      <c r="L116" s="40"/>
      <c r="S116" s="30"/>
      <c r="T116" s="30"/>
      <c r="U116" s="30"/>
      <c r="V116" s="30"/>
      <c r="W116" s="30"/>
      <c r="X116" s="30"/>
      <c r="Y116" s="30"/>
      <c r="Z116" s="30"/>
      <c r="AA116" s="30"/>
      <c r="AB116" s="30"/>
      <c r="AC116" s="30"/>
      <c r="AD116" s="30"/>
      <c r="AE116" s="30"/>
    </row>
    <row r="117" spans="1:31"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31" s="2" customFormat="1" ht="12" customHeight="1">
      <c r="A118" s="30"/>
      <c r="B118" s="31"/>
      <c r="C118" s="27" t="s">
        <v>14</v>
      </c>
      <c r="D118" s="30"/>
      <c r="E118" s="30"/>
      <c r="F118" s="30"/>
      <c r="G118" s="30"/>
      <c r="H118" s="30"/>
      <c r="I118" s="30"/>
      <c r="J118" s="30"/>
      <c r="K118" s="30"/>
      <c r="L118" s="40"/>
      <c r="S118" s="30"/>
      <c r="T118" s="30"/>
      <c r="U118" s="30"/>
      <c r="V118" s="30"/>
      <c r="W118" s="30"/>
      <c r="X118" s="30"/>
      <c r="Y118" s="30"/>
      <c r="Z118" s="30"/>
      <c r="AA118" s="30"/>
      <c r="AB118" s="30"/>
      <c r="AC118" s="30"/>
      <c r="AD118" s="30"/>
      <c r="AE118" s="30"/>
    </row>
    <row r="119" spans="1:31" s="2" customFormat="1" ht="16.5" customHeight="1">
      <c r="A119" s="30"/>
      <c r="B119" s="31"/>
      <c r="C119" s="30"/>
      <c r="D119" s="30"/>
      <c r="E119" s="476" t="str">
        <f>E7</f>
        <v>Oprava traťového úseku na trati 185 Horažďovice - Žichovice</v>
      </c>
      <c r="F119" s="477"/>
      <c r="G119" s="477"/>
      <c r="H119" s="477"/>
      <c r="I119" s="30"/>
      <c r="J119" s="30"/>
      <c r="K119" s="30"/>
      <c r="L119" s="40"/>
      <c r="S119" s="30"/>
      <c r="T119" s="30"/>
      <c r="U119" s="30"/>
      <c r="V119" s="30"/>
      <c r="W119" s="30"/>
      <c r="X119" s="30"/>
      <c r="Y119" s="30"/>
      <c r="Z119" s="30"/>
      <c r="AA119" s="30"/>
      <c r="AB119" s="30"/>
      <c r="AC119" s="30"/>
      <c r="AD119" s="30"/>
      <c r="AE119" s="30"/>
    </row>
    <row r="120" spans="1:31" s="1" customFormat="1" ht="12" customHeight="1">
      <c r="B120" s="21"/>
      <c r="C120" s="27" t="s">
        <v>113</v>
      </c>
      <c r="L120" s="21"/>
    </row>
    <row r="121" spans="1:31" s="2" customFormat="1" ht="16.5" customHeight="1">
      <c r="A121" s="30"/>
      <c r="B121" s="31"/>
      <c r="C121" s="30"/>
      <c r="D121" s="30"/>
      <c r="E121" s="476" t="s">
        <v>3039</v>
      </c>
      <c r="F121" s="475"/>
      <c r="G121" s="475"/>
      <c r="H121" s="475"/>
      <c r="I121" s="30"/>
      <c r="J121" s="30"/>
      <c r="K121" s="30"/>
      <c r="L121" s="40"/>
      <c r="S121" s="30"/>
      <c r="T121" s="30"/>
      <c r="U121" s="30"/>
      <c r="V121" s="30"/>
      <c r="W121" s="30"/>
      <c r="X121" s="30"/>
      <c r="Y121" s="30"/>
      <c r="Z121" s="30"/>
      <c r="AA121" s="30"/>
      <c r="AB121" s="30"/>
      <c r="AC121" s="30"/>
      <c r="AD121" s="30"/>
      <c r="AE121" s="30"/>
    </row>
    <row r="122" spans="1:31" s="2" customFormat="1" ht="12" customHeight="1">
      <c r="A122" s="30"/>
      <c r="B122" s="31"/>
      <c r="C122" s="27" t="s">
        <v>115</v>
      </c>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31" s="2" customFormat="1" ht="16.5" customHeight="1">
      <c r="A123" s="30"/>
      <c r="B123" s="31"/>
      <c r="C123" s="30"/>
      <c r="D123" s="30"/>
      <c r="E123" s="432" t="str">
        <f>E11</f>
        <v>001 - propustek km 3,175</v>
      </c>
      <c r="F123" s="475"/>
      <c r="G123" s="475"/>
      <c r="H123" s="475"/>
      <c r="I123" s="30"/>
      <c r="J123" s="30"/>
      <c r="K123" s="30"/>
      <c r="L123" s="40"/>
      <c r="S123" s="30"/>
      <c r="T123" s="30"/>
      <c r="U123" s="30"/>
      <c r="V123" s="30"/>
      <c r="W123" s="30"/>
      <c r="X123" s="30"/>
      <c r="Y123" s="30"/>
      <c r="Z123" s="30"/>
      <c r="AA123" s="30"/>
      <c r="AB123" s="30"/>
      <c r="AC123" s="30"/>
      <c r="AD123" s="30"/>
      <c r="AE123" s="30"/>
    </row>
    <row r="124" spans="1:31" s="2" customFormat="1" ht="6.95" customHeight="1">
      <c r="A124" s="30"/>
      <c r="B124" s="31"/>
      <c r="C124" s="30"/>
      <c r="D124" s="30"/>
      <c r="E124" s="30"/>
      <c r="F124" s="30"/>
      <c r="G124" s="30"/>
      <c r="H124" s="30"/>
      <c r="I124" s="30"/>
      <c r="J124" s="30"/>
      <c r="K124" s="30"/>
      <c r="L124" s="40"/>
      <c r="S124" s="30"/>
      <c r="T124" s="30"/>
      <c r="U124" s="30"/>
      <c r="V124" s="30"/>
      <c r="W124" s="30"/>
      <c r="X124" s="30"/>
      <c r="Y124" s="30"/>
      <c r="Z124" s="30"/>
      <c r="AA124" s="30"/>
      <c r="AB124" s="30"/>
      <c r="AC124" s="30"/>
      <c r="AD124" s="30"/>
      <c r="AE124" s="30"/>
    </row>
    <row r="125" spans="1:31" s="2" customFormat="1" ht="12" customHeight="1">
      <c r="A125" s="30"/>
      <c r="B125" s="31"/>
      <c r="C125" s="27" t="s">
        <v>19</v>
      </c>
      <c r="D125" s="30"/>
      <c r="E125" s="30"/>
      <c r="F125" s="25" t="str">
        <f>F14</f>
        <v xml:space="preserve"> </v>
      </c>
      <c r="G125" s="30"/>
      <c r="H125" s="30"/>
      <c r="I125" s="27" t="s">
        <v>21</v>
      </c>
      <c r="J125" s="53" t="str">
        <f>IF(J14="","",J14)</f>
        <v>26. 6. 2020</v>
      </c>
      <c r="K125" s="30"/>
      <c r="L125" s="40"/>
      <c r="S125" s="30"/>
      <c r="T125" s="30"/>
      <c r="U125" s="30"/>
      <c r="V125" s="30"/>
      <c r="W125" s="30"/>
      <c r="X125" s="30"/>
      <c r="Y125" s="30"/>
      <c r="Z125" s="30"/>
      <c r="AA125" s="30"/>
      <c r="AB125" s="30"/>
      <c r="AC125" s="30"/>
      <c r="AD125" s="30"/>
      <c r="AE125" s="30"/>
    </row>
    <row r="126" spans="1:31" s="2" customFormat="1" ht="6.95" customHeight="1">
      <c r="A126" s="30"/>
      <c r="B126" s="31"/>
      <c r="C126" s="30"/>
      <c r="D126" s="30"/>
      <c r="E126" s="30"/>
      <c r="F126" s="30"/>
      <c r="G126" s="30"/>
      <c r="H126" s="30"/>
      <c r="I126" s="30"/>
      <c r="J126" s="30"/>
      <c r="K126" s="30"/>
      <c r="L126" s="40"/>
      <c r="S126" s="30"/>
      <c r="T126" s="30"/>
      <c r="U126" s="30"/>
      <c r="V126" s="30"/>
      <c r="W126" s="30"/>
      <c r="X126" s="30"/>
      <c r="Y126" s="30"/>
      <c r="Z126" s="30"/>
      <c r="AA126" s="30"/>
      <c r="AB126" s="30"/>
      <c r="AC126" s="30"/>
      <c r="AD126" s="30"/>
      <c r="AE126" s="30"/>
    </row>
    <row r="127" spans="1:31" s="2" customFormat="1" ht="15.2" customHeight="1">
      <c r="A127" s="30"/>
      <c r="B127" s="31"/>
      <c r="C127" s="27" t="s">
        <v>25</v>
      </c>
      <c r="D127" s="30"/>
      <c r="E127" s="30"/>
      <c r="F127" s="25" t="str">
        <f>E17</f>
        <v xml:space="preserve"> </v>
      </c>
      <c r="G127" s="30"/>
      <c r="H127" s="30"/>
      <c r="I127" s="27" t="s">
        <v>29</v>
      </c>
      <c r="J127" s="28" t="str">
        <f>E23</f>
        <v xml:space="preserve"> </v>
      </c>
      <c r="K127" s="30"/>
      <c r="L127" s="40"/>
      <c r="S127" s="30"/>
      <c r="T127" s="30"/>
      <c r="U127" s="30"/>
      <c r="V127" s="30"/>
      <c r="W127" s="30"/>
      <c r="X127" s="30"/>
      <c r="Y127" s="30"/>
      <c r="Z127" s="30"/>
      <c r="AA127" s="30"/>
      <c r="AB127" s="30"/>
      <c r="AC127" s="30"/>
      <c r="AD127" s="30"/>
      <c r="AE127" s="30"/>
    </row>
    <row r="128" spans="1:31" s="2" customFormat="1" ht="15.2" customHeight="1">
      <c r="A128" s="30"/>
      <c r="B128" s="31"/>
      <c r="C128" s="27" t="s">
        <v>28</v>
      </c>
      <c r="D128" s="30"/>
      <c r="E128" s="30"/>
      <c r="F128" s="25" t="str">
        <f>IF(E20="","",E20)</f>
        <v xml:space="preserve"> </v>
      </c>
      <c r="G128" s="30"/>
      <c r="H128" s="30"/>
      <c r="I128" s="27" t="s">
        <v>31</v>
      </c>
      <c r="J128" s="28" t="str">
        <f>E26</f>
        <v xml:space="preserve"> </v>
      </c>
      <c r="K128" s="30"/>
      <c r="L128" s="40"/>
      <c r="S128" s="30"/>
      <c r="T128" s="30"/>
      <c r="U128" s="30"/>
      <c r="V128" s="30"/>
      <c r="W128" s="30"/>
      <c r="X128" s="30"/>
      <c r="Y128" s="30"/>
      <c r="Z128" s="30"/>
      <c r="AA128" s="30"/>
      <c r="AB128" s="30"/>
      <c r="AC128" s="30"/>
      <c r="AD128" s="30"/>
      <c r="AE128" s="30"/>
    </row>
    <row r="129" spans="1:65" s="2" customFormat="1" ht="10.35" customHeight="1">
      <c r="A129" s="30"/>
      <c r="B129" s="31"/>
      <c r="C129" s="30"/>
      <c r="D129" s="30"/>
      <c r="E129" s="30"/>
      <c r="F129" s="30"/>
      <c r="G129" s="30"/>
      <c r="H129" s="30"/>
      <c r="I129" s="30"/>
      <c r="J129" s="30"/>
      <c r="K129" s="30"/>
      <c r="L129" s="40"/>
      <c r="S129" s="30"/>
      <c r="T129" s="30"/>
      <c r="U129" s="30"/>
      <c r="V129" s="30"/>
      <c r="W129" s="30"/>
      <c r="X129" s="30"/>
      <c r="Y129" s="30"/>
      <c r="Z129" s="30"/>
      <c r="AA129" s="30"/>
      <c r="AB129" s="30"/>
      <c r="AC129" s="30"/>
      <c r="AD129" s="30"/>
      <c r="AE129" s="30"/>
    </row>
    <row r="130" spans="1:65" s="11" customFormat="1" ht="29.25" customHeight="1">
      <c r="A130" s="125"/>
      <c r="B130" s="126"/>
      <c r="C130" s="127" t="s">
        <v>134</v>
      </c>
      <c r="D130" s="128" t="s">
        <v>58</v>
      </c>
      <c r="E130" s="128" t="s">
        <v>54</v>
      </c>
      <c r="F130" s="128" t="s">
        <v>55</v>
      </c>
      <c r="G130" s="128" t="s">
        <v>135</v>
      </c>
      <c r="H130" s="128" t="s">
        <v>136</v>
      </c>
      <c r="I130" s="128" t="s">
        <v>137</v>
      </c>
      <c r="J130" s="128" t="s">
        <v>119</v>
      </c>
      <c r="K130" s="129" t="s">
        <v>138</v>
      </c>
      <c r="L130" s="130"/>
      <c r="M130" s="60" t="s">
        <v>1</v>
      </c>
      <c r="N130" s="61" t="s">
        <v>37</v>
      </c>
      <c r="O130" s="61" t="s">
        <v>139</v>
      </c>
      <c r="P130" s="61" t="s">
        <v>140</v>
      </c>
      <c r="Q130" s="61" t="s">
        <v>141</v>
      </c>
      <c r="R130" s="61" t="s">
        <v>142</v>
      </c>
      <c r="S130" s="61" t="s">
        <v>143</v>
      </c>
      <c r="T130" s="62" t="s">
        <v>144</v>
      </c>
      <c r="U130" s="125"/>
      <c r="V130" s="125"/>
      <c r="W130" s="125"/>
      <c r="X130" s="125"/>
      <c r="Y130" s="125"/>
      <c r="Z130" s="125"/>
      <c r="AA130" s="125"/>
      <c r="AB130" s="125"/>
      <c r="AC130" s="125"/>
      <c r="AD130" s="125"/>
      <c r="AE130" s="125"/>
    </row>
    <row r="131" spans="1:65" s="2" customFormat="1" ht="22.9" customHeight="1">
      <c r="A131" s="30"/>
      <c r="B131" s="31"/>
      <c r="C131" s="67" t="s">
        <v>145</v>
      </c>
      <c r="D131" s="30"/>
      <c r="E131" s="30"/>
      <c r="F131" s="30"/>
      <c r="G131" s="30"/>
      <c r="H131" s="30"/>
      <c r="I131" s="30"/>
      <c r="J131" s="131">
        <f>BK131</f>
        <v>0</v>
      </c>
      <c r="K131" s="30"/>
      <c r="L131" s="31"/>
      <c r="M131" s="63"/>
      <c r="N131" s="54"/>
      <c r="O131" s="64"/>
      <c r="P131" s="132">
        <f>P132+P632</f>
        <v>1821.0003650000001</v>
      </c>
      <c r="Q131" s="64"/>
      <c r="R131" s="132">
        <f>R132+R632</f>
        <v>194.48812408705965</v>
      </c>
      <c r="S131" s="64"/>
      <c r="T131" s="133">
        <f>T132+T632</f>
        <v>45.429042999999993</v>
      </c>
      <c r="U131" s="30"/>
      <c r="V131" s="30"/>
      <c r="W131" s="30"/>
      <c r="X131" s="30"/>
      <c r="Y131" s="30"/>
      <c r="Z131" s="30"/>
      <c r="AA131" s="30"/>
      <c r="AB131" s="30"/>
      <c r="AC131" s="30"/>
      <c r="AD131" s="30"/>
      <c r="AE131" s="30"/>
      <c r="AT131" s="18" t="s">
        <v>72</v>
      </c>
      <c r="AU131" s="18" t="s">
        <v>121</v>
      </c>
      <c r="BK131" s="134">
        <f>BK132+BK632</f>
        <v>0</v>
      </c>
    </row>
    <row r="132" spans="1:65" s="12" customFormat="1" ht="25.9" customHeight="1">
      <c r="B132" s="135"/>
      <c r="D132" s="136" t="s">
        <v>72</v>
      </c>
      <c r="E132" s="137" t="s">
        <v>146</v>
      </c>
      <c r="F132" s="137" t="s">
        <v>147</v>
      </c>
      <c r="J132" s="138">
        <f>BK132</f>
        <v>0</v>
      </c>
      <c r="L132" s="135"/>
      <c r="M132" s="139"/>
      <c r="N132" s="140"/>
      <c r="O132" s="140"/>
      <c r="P132" s="141">
        <f>P133+P230+P256+P292+P356+P386+P616+P627</f>
        <v>1818.1587650000001</v>
      </c>
      <c r="Q132" s="140"/>
      <c r="R132" s="141">
        <f>R133+R230+R256+R292+R356+R386+R616+R627</f>
        <v>194.47412408705964</v>
      </c>
      <c r="S132" s="140"/>
      <c r="T132" s="142">
        <f>T133+T230+T256+T292+T356+T386+T616+T627</f>
        <v>45.429042999999993</v>
      </c>
      <c r="AR132" s="136" t="s">
        <v>18</v>
      </c>
      <c r="AT132" s="143" t="s">
        <v>72</v>
      </c>
      <c r="AU132" s="143" t="s">
        <v>73</v>
      </c>
      <c r="AY132" s="136" t="s">
        <v>148</v>
      </c>
      <c r="BK132" s="144">
        <f>BK133+BK230+BK256+BK292+BK356+BK386+BK616+BK627</f>
        <v>0</v>
      </c>
    </row>
    <row r="133" spans="1:65" s="12" customFormat="1" ht="22.9" customHeight="1">
      <c r="B133" s="135"/>
      <c r="D133" s="136" t="s">
        <v>72</v>
      </c>
      <c r="E133" s="145" t="s">
        <v>18</v>
      </c>
      <c r="F133" s="145" t="s">
        <v>149</v>
      </c>
      <c r="J133" s="146">
        <f>BK133</f>
        <v>0</v>
      </c>
      <c r="L133" s="135"/>
      <c r="M133" s="139"/>
      <c r="N133" s="140"/>
      <c r="O133" s="140"/>
      <c r="P133" s="141">
        <f>SUM(P134:P229)</f>
        <v>240.87652</v>
      </c>
      <c r="Q133" s="140"/>
      <c r="R133" s="141">
        <f>SUM(R134:R229)</f>
        <v>50.057434018799995</v>
      </c>
      <c r="S133" s="140"/>
      <c r="T133" s="142">
        <f>SUM(T134:T229)</f>
        <v>28.479599999999998</v>
      </c>
      <c r="AR133" s="136" t="s">
        <v>18</v>
      </c>
      <c r="AT133" s="143" t="s">
        <v>72</v>
      </c>
      <c r="AU133" s="143" t="s">
        <v>18</v>
      </c>
      <c r="AY133" s="136" t="s">
        <v>148</v>
      </c>
      <c r="BK133" s="144">
        <f>SUM(BK134:BK229)</f>
        <v>0</v>
      </c>
    </row>
    <row r="134" spans="1:65" s="2" customFormat="1" ht="33" customHeight="1">
      <c r="A134" s="30"/>
      <c r="B134" s="147"/>
      <c r="C134" s="148" t="s">
        <v>18</v>
      </c>
      <c r="D134" s="148" t="s">
        <v>150</v>
      </c>
      <c r="E134" s="149" t="s">
        <v>151</v>
      </c>
      <c r="F134" s="150" t="s">
        <v>152</v>
      </c>
      <c r="G134" s="151" t="s">
        <v>153</v>
      </c>
      <c r="H134" s="152">
        <v>180</v>
      </c>
      <c r="I134" s="153">
        <v>0</v>
      </c>
      <c r="J134" s="153">
        <f>ROUND(I134*H134,2)</f>
        <v>0</v>
      </c>
      <c r="K134" s="150" t="s">
        <v>154</v>
      </c>
      <c r="L134" s="31"/>
      <c r="M134" s="154" t="s">
        <v>1</v>
      </c>
      <c r="N134" s="155" t="s">
        <v>38</v>
      </c>
      <c r="O134" s="156">
        <v>0.13900000000000001</v>
      </c>
      <c r="P134" s="156">
        <f>O134*H134</f>
        <v>25.020000000000003</v>
      </c>
      <c r="Q134" s="156">
        <v>0</v>
      </c>
      <c r="R134" s="156">
        <f>Q134*H134</f>
        <v>0</v>
      </c>
      <c r="S134" s="156">
        <v>0</v>
      </c>
      <c r="T134" s="157">
        <f>S134*H134</f>
        <v>0</v>
      </c>
      <c r="U134" s="30"/>
      <c r="V134" s="30"/>
      <c r="W134" s="30"/>
      <c r="X134" s="30"/>
      <c r="Y134" s="30"/>
      <c r="Z134" s="30"/>
      <c r="AA134" s="30"/>
      <c r="AB134" s="30"/>
      <c r="AC134" s="30"/>
      <c r="AD134" s="30"/>
      <c r="AE134" s="30"/>
      <c r="AR134" s="158" t="s">
        <v>155</v>
      </c>
      <c r="AT134" s="158" t="s">
        <v>150</v>
      </c>
      <c r="AU134" s="158" t="s">
        <v>81</v>
      </c>
      <c r="AY134" s="18" t="s">
        <v>148</v>
      </c>
      <c r="BE134" s="159">
        <f>IF(N134="základní",J134,0)</f>
        <v>0</v>
      </c>
      <c r="BF134" s="159">
        <f>IF(N134="snížená",J134,0)</f>
        <v>0</v>
      </c>
      <c r="BG134" s="159">
        <f>IF(N134="zákl. přenesená",J134,0)</f>
        <v>0</v>
      </c>
      <c r="BH134" s="159">
        <f>IF(N134="sníž. přenesená",J134,0)</f>
        <v>0</v>
      </c>
      <c r="BI134" s="159">
        <f>IF(N134="nulová",J134,0)</f>
        <v>0</v>
      </c>
      <c r="BJ134" s="18" t="s">
        <v>18</v>
      </c>
      <c r="BK134" s="159">
        <f>ROUND(I134*H134,2)</f>
        <v>0</v>
      </c>
      <c r="BL134" s="18" t="s">
        <v>155</v>
      </c>
      <c r="BM134" s="158" t="s">
        <v>646</v>
      </c>
    </row>
    <row r="135" spans="1:65" s="2" customFormat="1" ht="29.25">
      <c r="A135" s="30"/>
      <c r="B135" s="31"/>
      <c r="C135" s="30"/>
      <c r="D135" s="160" t="s">
        <v>157</v>
      </c>
      <c r="E135" s="30"/>
      <c r="F135" s="161" t="s">
        <v>158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157</v>
      </c>
      <c r="AU135" s="18" t="s">
        <v>81</v>
      </c>
    </row>
    <row r="136" spans="1:65" s="13" customFormat="1">
      <c r="B136" s="164"/>
      <c r="D136" s="160" t="s">
        <v>159</v>
      </c>
      <c r="E136" s="165" t="s">
        <v>1</v>
      </c>
      <c r="F136" s="166" t="s">
        <v>160</v>
      </c>
      <c r="H136" s="165" t="s">
        <v>1</v>
      </c>
      <c r="L136" s="164"/>
      <c r="M136" s="167"/>
      <c r="N136" s="168"/>
      <c r="O136" s="168"/>
      <c r="P136" s="168"/>
      <c r="Q136" s="168"/>
      <c r="R136" s="168"/>
      <c r="S136" s="168"/>
      <c r="T136" s="169"/>
      <c r="AT136" s="165" t="s">
        <v>159</v>
      </c>
      <c r="AU136" s="165" t="s">
        <v>81</v>
      </c>
      <c r="AV136" s="13" t="s">
        <v>18</v>
      </c>
      <c r="AW136" s="13" t="s">
        <v>30</v>
      </c>
      <c r="AX136" s="13" t="s">
        <v>73</v>
      </c>
      <c r="AY136" s="165" t="s">
        <v>148</v>
      </c>
    </row>
    <row r="137" spans="1:65" s="14" customFormat="1">
      <c r="B137" s="170"/>
      <c r="D137" s="160" t="s">
        <v>159</v>
      </c>
      <c r="E137" s="171" t="s">
        <v>1</v>
      </c>
      <c r="F137" s="172" t="s">
        <v>647</v>
      </c>
      <c r="H137" s="173">
        <v>84</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3" customFormat="1">
      <c r="B138" s="164"/>
      <c r="D138" s="160" t="s">
        <v>159</v>
      </c>
      <c r="E138" s="165" t="s">
        <v>1</v>
      </c>
      <c r="F138" s="166" t="s">
        <v>162</v>
      </c>
      <c r="H138" s="165" t="s">
        <v>1</v>
      </c>
      <c r="L138" s="164"/>
      <c r="M138" s="167"/>
      <c r="N138" s="168"/>
      <c r="O138" s="168"/>
      <c r="P138" s="168"/>
      <c r="Q138" s="168"/>
      <c r="R138" s="168"/>
      <c r="S138" s="168"/>
      <c r="T138" s="169"/>
      <c r="AT138" s="165" t="s">
        <v>159</v>
      </c>
      <c r="AU138" s="165" t="s">
        <v>81</v>
      </c>
      <c r="AV138" s="13" t="s">
        <v>18</v>
      </c>
      <c r="AW138" s="13" t="s">
        <v>30</v>
      </c>
      <c r="AX138" s="13" t="s">
        <v>73</v>
      </c>
      <c r="AY138" s="165" t="s">
        <v>148</v>
      </c>
    </row>
    <row r="139" spans="1:65" s="14" customFormat="1">
      <c r="B139" s="170"/>
      <c r="D139" s="160" t="s">
        <v>159</v>
      </c>
      <c r="E139" s="171" t="s">
        <v>1</v>
      </c>
      <c r="F139" s="172" t="s">
        <v>648</v>
      </c>
      <c r="H139" s="173">
        <v>96</v>
      </c>
      <c r="L139" s="170"/>
      <c r="M139" s="174"/>
      <c r="N139" s="175"/>
      <c r="O139" s="175"/>
      <c r="P139" s="175"/>
      <c r="Q139" s="175"/>
      <c r="R139" s="175"/>
      <c r="S139" s="175"/>
      <c r="T139" s="176"/>
      <c r="AT139" s="171" t="s">
        <v>159</v>
      </c>
      <c r="AU139" s="171" t="s">
        <v>81</v>
      </c>
      <c r="AV139" s="14" t="s">
        <v>81</v>
      </c>
      <c r="AW139" s="14" t="s">
        <v>30</v>
      </c>
      <c r="AX139" s="14" t="s">
        <v>73</v>
      </c>
      <c r="AY139" s="171" t="s">
        <v>148</v>
      </c>
    </row>
    <row r="140" spans="1:65" s="15" customFormat="1">
      <c r="B140" s="177"/>
      <c r="D140" s="160" t="s">
        <v>159</v>
      </c>
      <c r="E140" s="178" t="s">
        <v>1</v>
      </c>
      <c r="F140" s="179" t="s">
        <v>164</v>
      </c>
      <c r="H140" s="180">
        <v>180</v>
      </c>
      <c r="L140" s="177"/>
      <c r="M140" s="181"/>
      <c r="N140" s="182"/>
      <c r="O140" s="182"/>
      <c r="P140" s="182"/>
      <c r="Q140" s="182"/>
      <c r="R140" s="182"/>
      <c r="S140" s="182"/>
      <c r="T140" s="183"/>
      <c r="AT140" s="178" t="s">
        <v>159</v>
      </c>
      <c r="AU140" s="178" t="s">
        <v>81</v>
      </c>
      <c r="AV140" s="15" t="s">
        <v>155</v>
      </c>
      <c r="AW140" s="15" t="s">
        <v>30</v>
      </c>
      <c r="AX140" s="15" t="s">
        <v>18</v>
      </c>
      <c r="AY140" s="178" t="s">
        <v>148</v>
      </c>
    </row>
    <row r="141" spans="1:65" s="2" customFormat="1" ht="21.75" customHeight="1">
      <c r="A141" s="30"/>
      <c r="B141" s="147"/>
      <c r="C141" s="148" t="s">
        <v>81</v>
      </c>
      <c r="D141" s="148" t="s">
        <v>150</v>
      </c>
      <c r="E141" s="149" t="s">
        <v>165</v>
      </c>
      <c r="F141" s="150" t="s">
        <v>166</v>
      </c>
      <c r="G141" s="151" t="s">
        <v>167</v>
      </c>
      <c r="H141" s="152">
        <v>5.4</v>
      </c>
      <c r="I141" s="153">
        <v>0</v>
      </c>
      <c r="J141" s="153">
        <f>ROUND(I141*H141,2)</f>
        <v>0</v>
      </c>
      <c r="K141" s="150" t="s">
        <v>154</v>
      </c>
      <c r="L141" s="31"/>
      <c r="M141" s="154" t="s">
        <v>1</v>
      </c>
      <c r="N141" s="155" t="s">
        <v>38</v>
      </c>
      <c r="O141" s="156">
        <v>5.1820000000000004</v>
      </c>
      <c r="P141" s="156">
        <f>O141*H141</f>
        <v>27.982800000000005</v>
      </c>
      <c r="Q141" s="156">
        <v>0</v>
      </c>
      <c r="R141" s="156">
        <f>Q141*H141</f>
        <v>0</v>
      </c>
      <c r="S141" s="156">
        <v>0</v>
      </c>
      <c r="T141" s="157">
        <f>S141*H141</f>
        <v>0</v>
      </c>
      <c r="U141" s="30"/>
      <c r="V141" s="30"/>
      <c r="W141" s="30"/>
      <c r="X141" s="30"/>
      <c r="Y141" s="30"/>
      <c r="Z141" s="30"/>
      <c r="AA141" s="30"/>
      <c r="AB141" s="30"/>
      <c r="AC141" s="30"/>
      <c r="AD141" s="30"/>
      <c r="AE141" s="30"/>
      <c r="AR141" s="158" t="s">
        <v>155</v>
      </c>
      <c r="AT141" s="158" t="s">
        <v>150</v>
      </c>
      <c r="AU141" s="158" t="s">
        <v>81</v>
      </c>
      <c r="AY141" s="18" t="s">
        <v>148</v>
      </c>
      <c r="BE141" s="159">
        <f>IF(N141="základní",J141,0)</f>
        <v>0</v>
      </c>
      <c r="BF141" s="159">
        <f>IF(N141="snížená",J141,0)</f>
        <v>0</v>
      </c>
      <c r="BG141" s="159">
        <f>IF(N141="zákl. přenesená",J141,0)</f>
        <v>0</v>
      </c>
      <c r="BH141" s="159">
        <f>IF(N141="sníž. přenesená",J141,0)</f>
        <v>0</v>
      </c>
      <c r="BI141" s="159">
        <f>IF(N141="nulová",J141,0)</f>
        <v>0</v>
      </c>
      <c r="BJ141" s="18" t="s">
        <v>18</v>
      </c>
      <c r="BK141" s="159">
        <f>ROUND(I141*H141,2)</f>
        <v>0</v>
      </c>
      <c r="BL141" s="18" t="s">
        <v>155</v>
      </c>
      <c r="BM141" s="158" t="s">
        <v>649</v>
      </c>
    </row>
    <row r="142" spans="1:65" s="2" customFormat="1" ht="29.25">
      <c r="A142" s="30"/>
      <c r="B142" s="31"/>
      <c r="C142" s="30"/>
      <c r="D142" s="160" t="s">
        <v>157</v>
      </c>
      <c r="E142" s="30"/>
      <c r="F142" s="161" t="s">
        <v>169</v>
      </c>
      <c r="G142" s="30"/>
      <c r="H142" s="30"/>
      <c r="I142" s="30"/>
      <c r="J142" s="30"/>
      <c r="K142" s="30"/>
      <c r="L142" s="31"/>
      <c r="M142" s="162"/>
      <c r="N142" s="163"/>
      <c r="O142" s="56"/>
      <c r="P142" s="56"/>
      <c r="Q142" s="56"/>
      <c r="R142" s="56"/>
      <c r="S142" s="56"/>
      <c r="T142" s="57"/>
      <c r="U142" s="30"/>
      <c r="V142" s="30"/>
      <c r="W142" s="30"/>
      <c r="X142" s="30"/>
      <c r="Y142" s="30"/>
      <c r="Z142" s="30"/>
      <c r="AA142" s="30"/>
      <c r="AB142" s="30"/>
      <c r="AC142" s="30"/>
      <c r="AD142" s="30"/>
      <c r="AE142" s="30"/>
      <c r="AT142" s="18" t="s">
        <v>157</v>
      </c>
      <c r="AU142" s="18" t="s">
        <v>81</v>
      </c>
    </row>
    <row r="143" spans="1:65" s="14" customFormat="1">
      <c r="B143" s="170"/>
      <c r="D143" s="160" t="s">
        <v>159</v>
      </c>
      <c r="E143" s="171" t="s">
        <v>1</v>
      </c>
      <c r="F143" s="172" t="s">
        <v>650</v>
      </c>
      <c r="H143" s="173">
        <v>5.4</v>
      </c>
      <c r="L143" s="170"/>
      <c r="M143" s="174"/>
      <c r="N143" s="175"/>
      <c r="O143" s="175"/>
      <c r="P143" s="175"/>
      <c r="Q143" s="175"/>
      <c r="R143" s="175"/>
      <c r="S143" s="175"/>
      <c r="T143" s="176"/>
      <c r="AT143" s="171" t="s">
        <v>159</v>
      </c>
      <c r="AU143" s="171" t="s">
        <v>81</v>
      </c>
      <c r="AV143" s="14" t="s">
        <v>81</v>
      </c>
      <c r="AW143" s="14" t="s">
        <v>30</v>
      </c>
      <c r="AX143" s="14" t="s">
        <v>18</v>
      </c>
      <c r="AY143" s="171" t="s">
        <v>148</v>
      </c>
    </row>
    <row r="144" spans="1:65" s="2" customFormat="1" ht="21.75" customHeight="1">
      <c r="A144" s="30"/>
      <c r="B144" s="147"/>
      <c r="C144" s="148" t="s">
        <v>171</v>
      </c>
      <c r="D144" s="148" t="s">
        <v>150</v>
      </c>
      <c r="E144" s="149" t="s">
        <v>651</v>
      </c>
      <c r="F144" s="150" t="s">
        <v>652</v>
      </c>
      <c r="G144" s="151" t="s">
        <v>153</v>
      </c>
      <c r="H144" s="152">
        <v>48.6</v>
      </c>
      <c r="I144" s="153">
        <v>0</v>
      </c>
      <c r="J144" s="153">
        <f>ROUND(I144*H144,2)</f>
        <v>0</v>
      </c>
      <c r="K144" s="150" t="s">
        <v>154</v>
      </c>
      <c r="L144" s="31"/>
      <c r="M144" s="154" t="s">
        <v>1</v>
      </c>
      <c r="N144" s="155" t="s">
        <v>38</v>
      </c>
      <c r="O144" s="156">
        <v>0.81100000000000005</v>
      </c>
      <c r="P144" s="156">
        <f>O144*H144</f>
        <v>39.414600000000007</v>
      </c>
      <c r="Q144" s="156">
        <v>0</v>
      </c>
      <c r="R144" s="156">
        <f>Q144*H144</f>
        <v>0</v>
      </c>
      <c r="S144" s="156">
        <v>0.58599999999999997</v>
      </c>
      <c r="T144" s="157">
        <f>S144*H144</f>
        <v>28.479599999999998</v>
      </c>
      <c r="U144" s="30"/>
      <c r="V144" s="30"/>
      <c r="W144" s="30"/>
      <c r="X144" s="30"/>
      <c r="Y144" s="30"/>
      <c r="Z144" s="30"/>
      <c r="AA144" s="30"/>
      <c r="AB144" s="30"/>
      <c r="AC144" s="30"/>
      <c r="AD144" s="30"/>
      <c r="AE144" s="30"/>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653</v>
      </c>
    </row>
    <row r="145" spans="1:65" s="2" customFormat="1" ht="39">
      <c r="A145" s="30"/>
      <c r="B145" s="31"/>
      <c r="C145" s="30"/>
      <c r="D145" s="160" t="s">
        <v>157</v>
      </c>
      <c r="E145" s="30"/>
      <c r="F145" s="161" t="s">
        <v>654</v>
      </c>
      <c r="G145" s="30"/>
      <c r="H145" s="30"/>
      <c r="I145" s="30"/>
      <c r="J145" s="30"/>
      <c r="K145" s="30"/>
      <c r="L145" s="31"/>
      <c r="M145" s="162"/>
      <c r="N145" s="163"/>
      <c r="O145" s="56"/>
      <c r="P145" s="56"/>
      <c r="Q145" s="56"/>
      <c r="R145" s="56"/>
      <c r="S145" s="56"/>
      <c r="T145" s="57"/>
      <c r="U145" s="30"/>
      <c r="V145" s="30"/>
      <c r="W145" s="30"/>
      <c r="X145" s="30"/>
      <c r="Y145" s="30"/>
      <c r="Z145" s="30"/>
      <c r="AA145" s="30"/>
      <c r="AB145" s="30"/>
      <c r="AC145" s="30"/>
      <c r="AD145" s="30"/>
      <c r="AE145" s="30"/>
      <c r="AT145" s="18" t="s">
        <v>157</v>
      </c>
      <c r="AU145" s="18" t="s">
        <v>81</v>
      </c>
    </row>
    <row r="146" spans="1:65" s="13" customFormat="1">
      <c r="B146" s="164"/>
      <c r="D146" s="160" t="s">
        <v>159</v>
      </c>
      <c r="E146" s="165" t="s">
        <v>1</v>
      </c>
      <c r="F146" s="166" t="s">
        <v>415</v>
      </c>
      <c r="H146" s="165" t="s">
        <v>1</v>
      </c>
      <c r="L146" s="164"/>
      <c r="M146" s="167"/>
      <c r="N146" s="168"/>
      <c r="O146" s="168"/>
      <c r="P146" s="168"/>
      <c r="Q146" s="168"/>
      <c r="R146" s="168"/>
      <c r="S146" s="168"/>
      <c r="T146" s="169"/>
      <c r="AT146" s="165" t="s">
        <v>159</v>
      </c>
      <c r="AU146" s="165" t="s">
        <v>81</v>
      </c>
      <c r="AV146" s="13" t="s">
        <v>18</v>
      </c>
      <c r="AW146" s="13" t="s">
        <v>30</v>
      </c>
      <c r="AX146" s="13" t="s">
        <v>73</v>
      </c>
      <c r="AY146" s="165" t="s">
        <v>148</v>
      </c>
    </row>
    <row r="147" spans="1:65" s="14" customFormat="1">
      <c r="B147" s="170"/>
      <c r="D147" s="160" t="s">
        <v>159</v>
      </c>
      <c r="E147" s="171" t="s">
        <v>1</v>
      </c>
      <c r="F147" s="172" t="s">
        <v>655</v>
      </c>
      <c r="H147" s="173">
        <v>9.1</v>
      </c>
      <c r="L147" s="170"/>
      <c r="M147" s="174"/>
      <c r="N147" s="175"/>
      <c r="O147" s="175"/>
      <c r="P147" s="175"/>
      <c r="Q147" s="175"/>
      <c r="R147" s="175"/>
      <c r="S147" s="175"/>
      <c r="T147" s="176"/>
      <c r="AT147" s="171" t="s">
        <v>159</v>
      </c>
      <c r="AU147" s="171" t="s">
        <v>81</v>
      </c>
      <c r="AV147" s="14" t="s">
        <v>81</v>
      </c>
      <c r="AW147" s="14" t="s">
        <v>30</v>
      </c>
      <c r="AX147" s="14" t="s">
        <v>73</v>
      </c>
      <c r="AY147" s="171" t="s">
        <v>148</v>
      </c>
    </row>
    <row r="148" spans="1:65" s="13" customFormat="1">
      <c r="B148" s="164"/>
      <c r="D148" s="160" t="s">
        <v>159</v>
      </c>
      <c r="E148" s="165" t="s">
        <v>1</v>
      </c>
      <c r="F148" s="166" t="s">
        <v>656</v>
      </c>
      <c r="H148" s="165" t="s">
        <v>1</v>
      </c>
      <c r="L148" s="164"/>
      <c r="M148" s="167"/>
      <c r="N148" s="168"/>
      <c r="O148" s="168"/>
      <c r="P148" s="168"/>
      <c r="Q148" s="168"/>
      <c r="R148" s="168"/>
      <c r="S148" s="168"/>
      <c r="T148" s="169"/>
      <c r="AT148" s="165" t="s">
        <v>159</v>
      </c>
      <c r="AU148" s="165" t="s">
        <v>81</v>
      </c>
      <c r="AV148" s="13" t="s">
        <v>18</v>
      </c>
      <c r="AW148" s="13" t="s">
        <v>30</v>
      </c>
      <c r="AX148" s="13" t="s">
        <v>73</v>
      </c>
      <c r="AY148" s="165" t="s">
        <v>148</v>
      </c>
    </row>
    <row r="149" spans="1:65" s="13" customFormat="1">
      <c r="B149" s="164"/>
      <c r="D149" s="160" t="s">
        <v>159</v>
      </c>
      <c r="E149" s="165" t="s">
        <v>1</v>
      </c>
      <c r="F149" s="166" t="s">
        <v>183</v>
      </c>
      <c r="H149" s="165" t="s">
        <v>1</v>
      </c>
      <c r="L149" s="164"/>
      <c r="M149" s="167"/>
      <c r="N149" s="168"/>
      <c r="O149" s="168"/>
      <c r="P149" s="168"/>
      <c r="Q149" s="168"/>
      <c r="R149" s="168"/>
      <c r="S149" s="168"/>
      <c r="T149" s="169"/>
      <c r="AT149" s="165" t="s">
        <v>159</v>
      </c>
      <c r="AU149" s="165" t="s">
        <v>81</v>
      </c>
      <c r="AV149" s="13" t="s">
        <v>18</v>
      </c>
      <c r="AW149" s="13" t="s">
        <v>30</v>
      </c>
      <c r="AX149" s="13" t="s">
        <v>73</v>
      </c>
      <c r="AY149" s="165" t="s">
        <v>148</v>
      </c>
    </row>
    <row r="150" spans="1:65" s="14" customFormat="1">
      <c r="B150" s="170"/>
      <c r="D150" s="160" t="s">
        <v>159</v>
      </c>
      <c r="E150" s="171" t="s">
        <v>1</v>
      </c>
      <c r="F150" s="172" t="s">
        <v>276</v>
      </c>
      <c r="H150" s="173">
        <v>19</v>
      </c>
      <c r="L150" s="170"/>
      <c r="M150" s="174"/>
      <c r="N150" s="175"/>
      <c r="O150" s="175"/>
      <c r="P150" s="175"/>
      <c r="Q150" s="175"/>
      <c r="R150" s="175"/>
      <c r="S150" s="175"/>
      <c r="T150" s="176"/>
      <c r="AT150" s="171" t="s">
        <v>159</v>
      </c>
      <c r="AU150" s="171" t="s">
        <v>81</v>
      </c>
      <c r="AV150" s="14" t="s">
        <v>81</v>
      </c>
      <c r="AW150" s="14" t="s">
        <v>30</v>
      </c>
      <c r="AX150" s="14" t="s">
        <v>73</v>
      </c>
      <c r="AY150" s="171" t="s">
        <v>148</v>
      </c>
    </row>
    <row r="151" spans="1:65" s="13" customFormat="1">
      <c r="B151" s="164"/>
      <c r="D151" s="160" t="s">
        <v>159</v>
      </c>
      <c r="E151" s="165" t="s">
        <v>1</v>
      </c>
      <c r="F151" s="166" t="s">
        <v>185</v>
      </c>
      <c r="H151" s="165" t="s">
        <v>1</v>
      </c>
      <c r="L151" s="164"/>
      <c r="M151" s="167"/>
      <c r="N151" s="168"/>
      <c r="O151" s="168"/>
      <c r="P151" s="168"/>
      <c r="Q151" s="168"/>
      <c r="R151" s="168"/>
      <c r="S151" s="168"/>
      <c r="T151" s="169"/>
      <c r="AT151" s="165" t="s">
        <v>159</v>
      </c>
      <c r="AU151" s="165" t="s">
        <v>81</v>
      </c>
      <c r="AV151" s="13" t="s">
        <v>18</v>
      </c>
      <c r="AW151" s="13" t="s">
        <v>30</v>
      </c>
      <c r="AX151" s="13" t="s">
        <v>73</v>
      </c>
      <c r="AY151" s="165" t="s">
        <v>148</v>
      </c>
    </row>
    <row r="152" spans="1:65" s="14" customFormat="1">
      <c r="B152" s="170"/>
      <c r="D152" s="160" t="s">
        <v>159</v>
      </c>
      <c r="E152" s="171" t="s">
        <v>1</v>
      </c>
      <c r="F152" s="172" t="s">
        <v>657</v>
      </c>
      <c r="H152" s="173">
        <v>20.5</v>
      </c>
      <c r="L152" s="170"/>
      <c r="M152" s="174"/>
      <c r="N152" s="175"/>
      <c r="O152" s="175"/>
      <c r="P152" s="175"/>
      <c r="Q152" s="175"/>
      <c r="R152" s="175"/>
      <c r="S152" s="175"/>
      <c r="T152" s="176"/>
      <c r="AT152" s="171" t="s">
        <v>159</v>
      </c>
      <c r="AU152" s="171" t="s">
        <v>81</v>
      </c>
      <c r="AV152" s="14" t="s">
        <v>81</v>
      </c>
      <c r="AW152" s="14" t="s">
        <v>30</v>
      </c>
      <c r="AX152" s="14" t="s">
        <v>73</v>
      </c>
      <c r="AY152" s="171" t="s">
        <v>148</v>
      </c>
    </row>
    <row r="153" spans="1:65" s="15" customFormat="1">
      <c r="B153" s="177"/>
      <c r="D153" s="160" t="s">
        <v>159</v>
      </c>
      <c r="E153" s="178" t="s">
        <v>1</v>
      </c>
      <c r="F153" s="179" t="s">
        <v>164</v>
      </c>
      <c r="H153" s="180">
        <v>48.6</v>
      </c>
      <c r="L153" s="177"/>
      <c r="M153" s="181"/>
      <c r="N153" s="182"/>
      <c r="O153" s="182"/>
      <c r="P153" s="182"/>
      <c r="Q153" s="182"/>
      <c r="R153" s="182"/>
      <c r="S153" s="182"/>
      <c r="T153" s="183"/>
      <c r="AT153" s="178" t="s">
        <v>159</v>
      </c>
      <c r="AU153" s="178" t="s">
        <v>81</v>
      </c>
      <c r="AV153" s="15" t="s">
        <v>155</v>
      </c>
      <c r="AW153" s="15" t="s">
        <v>30</v>
      </c>
      <c r="AX153" s="15" t="s">
        <v>18</v>
      </c>
      <c r="AY153" s="178" t="s">
        <v>148</v>
      </c>
    </row>
    <row r="154" spans="1:65" s="2" customFormat="1" ht="16.5" customHeight="1">
      <c r="A154" s="30"/>
      <c r="B154" s="147"/>
      <c r="C154" s="148" t="s">
        <v>155</v>
      </c>
      <c r="D154" s="148" t="s">
        <v>150</v>
      </c>
      <c r="E154" s="149" t="s">
        <v>658</v>
      </c>
      <c r="F154" s="150" t="s">
        <v>659</v>
      </c>
      <c r="G154" s="151" t="s">
        <v>174</v>
      </c>
      <c r="H154" s="152">
        <v>16</v>
      </c>
      <c r="I154" s="153">
        <v>0</v>
      </c>
      <c r="J154" s="153">
        <f>ROUND(I154*H154,2)</f>
        <v>0</v>
      </c>
      <c r="K154" s="150" t="s">
        <v>154</v>
      </c>
      <c r="L154" s="31"/>
      <c r="M154" s="154" t="s">
        <v>1</v>
      </c>
      <c r="N154" s="155" t="s">
        <v>38</v>
      </c>
      <c r="O154" s="156">
        <v>0.58199999999999996</v>
      </c>
      <c r="P154" s="156">
        <f>O154*H154</f>
        <v>9.3119999999999994</v>
      </c>
      <c r="Q154" s="156">
        <v>1.00433238E-2</v>
      </c>
      <c r="R154" s="156">
        <f>Q154*H154</f>
        <v>0.1606931808</v>
      </c>
      <c r="S154" s="156">
        <v>0</v>
      </c>
      <c r="T154" s="157">
        <f>S154*H154</f>
        <v>0</v>
      </c>
      <c r="U154" s="30"/>
      <c r="V154" s="30"/>
      <c r="W154" s="30"/>
      <c r="X154" s="30"/>
      <c r="Y154" s="30"/>
      <c r="Z154" s="30"/>
      <c r="AA154" s="30"/>
      <c r="AB154" s="30"/>
      <c r="AC154" s="30"/>
      <c r="AD154" s="30"/>
      <c r="AE154" s="30"/>
      <c r="AR154" s="158" t="s">
        <v>155</v>
      </c>
      <c r="AT154" s="158" t="s">
        <v>150</v>
      </c>
      <c r="AU154" s="158" t="s">
        <v>81</v>
      </c>
      <c r="AY154" s="18" t="s">
        <v>148</v>
      </c>
      <c r="BE154" s="159">
        <f>IF(N154="základní",J154,0)</f>
        <v>0</v>
      </c>
      <c r="BF154" s="159">
        <f>IF(N154="snížená",J154,0)</f>
        <v>0</v>
      </c>
      <c r="BG154" s="159">
        <f>IF(N154="zákl. přenesená",J154,0)</f>
        <v>0</v>
      </c>
      <c r="BH154" s="159">
        <f>IF(N154="sníž. přenesená",J154,0)</f>
        <v>0</v>
      </c>
      <c r="BI154" s="159">
        <f>IF(N154="nulová",J154,0)</f>
        <v>0</v>
      </c>
      <c r="BJ154" s="18" t="s">
        <v>18</v>
      </c>
      <c r="BK154" s="159">
        <f>ROUND(I154*H154,2)</f>
        <v>0</v>
      </c>
      <c r="BL154" s="18" t="s">
        <v>155</v>
      </c>
      <c r="BM154" s="158" t="s">
        <v>660</v>
      </c>
    </row>
    <row r="155" spans="1:65" s="2" customFormat="1">
      <c r="A155" s="30"/>
      <c r="B155" s="31"/>
      <c r="C155" s="30"/>
      <c r="D155" s="160" t="s">
        <v>157</v>
      </c>
      <c r="E155" s="30"/>
      <c r="F155" s="161" t="s">
        <v>661</v>
      </c>
      <c r="G155" s="30"/>
      <c r="H155" s="30"/>
      <c r="I155" s="30"/>
      <c r="J155" s="30"/>
      <c r="K155" s="30"/>
      <c r="L155" s="31"/>
      <c r="M155" s="162"/>
      <c r="N155" s="163"/>
      <c r="O155" s="56"/>
      <c r="P155" s="56"/>
      <c r="Q155" s="56"/>
      <c r="R155" s="56"/>
      <c r="S155" s="56"/>
      <c r="T155" s="57"/>
      <c r="U155" s="30"/>
      <c r="V155" s="30"/>
      <c r="W155" s="30"/>
      <c r="X155" s="30"/>
      <c r="Y155" s="30"/>
      <c r="Z155" s="30"/>
      <c r="AA155" s="30"/>
      <c r="AB155" s="30"/>
      <c r="AC155" s="30"/>
      <c r="AD155" s="30"/>
      <c r="AE155" s="30"/>
      <c r="AT155" s="18" t="s">
        <v>157</v>
      </c>
      <c r="AU155" s="18" t="s">
        <v>81</v>
      </c>
    </row>
    <row r="156" spans="1:65" s="13" customFormat="1">
      <c r="B156" s="164"/>
      <c r="D156" s="160" t="s">
        <v>159</v>
      </c>
      <c r="E156" s="165" t="s">
        <v>1</v>
      </c>
      <c r="F156" s="166" t="s">
        <v>662</v>
      </c>
      <c r="H156" s="165" t="s">
        <v>1</v>
      </c>
      <c r="L156" s="164"/>
      <c r="M156" s="167"/>
      <c r="N156" s="168"/>
      <c r="O156" s="168"/>
      <c r="P156" s="168"/>
      <c r="Q156" s="168"/>
      <c r="R156" s="168"/>
      <c r="S156" s="168"/>
      <c r="T156" s="169"/>
      <c r="AT156" s="165" t="s">
        <v>159</v>
      </c>
      <c r="AU156" s="165" t="s">
        <v>81</v>
      </c>
      <c r="AV156" s="13" t="s">
        <v>18</v>
      </c>
      <c r="AW156" s="13" t="s">
        <v>30</v>
      </c>
      <c r="AX156" s="13" t="s">
        <v>73</v>
      </c>
      <c r="AY156" s="165" t="s">
        <v>148</v>
      </c>
    </row>
    <row r="157" spans="1:65" s="14" customFormat="1">
      <c r="B157" s="170"/>
      <c r="D157" s="160" t="s">
        <v>159</v>
      </c>
      <c r="E157" s="171" t="s">
        <v>1</v>
      </c>
      <c r="F157" s="172" t="s">
        <v>256</v>
      </c>
      <c r="H157" s="173">
        <v>16</v>
      </c>
      <c r="L157" s="170"/>
      <c r="M157" s="174"/>
      <c r="N157" s="175"/>
      <c r="O157" s="175"/>
      <c r="P157" s="175"/>
      <c r="Q157" s="175"/>
      <c r="R157" s="175"/>
      <c r="S157" s="175"/>
      <c r="T157" s="176"/>
      <c r="AT157" s="171" t="s">
        <v>159</v>
      </c>
      <c r="AU157" s="171" t="s">
        <v>81</v>
      </c>
      <c r="AV157" s="14" t="s">
        <v>81</v>
      </c>
      <c r="AW157" s="14" t="s">
        <v>30</v>
      </c>
      <c r="AX157" s="14" t="s">
        <v>18</v>
      </c>
      <c r="AY157" s="171" t="s">
        <v>148</v>
      </c>
    </row>
    <row r="158" spans="1:65" s="2" customFormat="1" ht="21.75" customHeight="1">
      <c r="A158" s="30"/>
      <c r="B158" s="147"/>
      <c r="C158" s="148" t="s">
        <v>186</v>
      </c>
      <c r="D158" s="148" t="s">
        <v>150</v>
      </c>
      <c r="E158" s="149" t="s">
        <v>172</v>
      </c>
      <c r="F158" s="150" t="s">
        <v>173</v>
      </c>
      <c r="G158" s="151" t="s">
        <v>174</v>
      </c>
      <c r="H158" s="152">
        <v>13.14</v>
      </c>
      <c r="I158" s="153">
        <v>0</v>
      </c>
      <c r="J158" s="153">
        <f>ROUND(I158*H158,2)</f>
        <v>0</v>
      </c>
      <c r="K158" s="150" t="s">
        <v>154</v>
      </c>
      <c r="L158" s="31"/>
      <c r="M158" s="154" t="s">
        <v>1</v>
      </c>
      <c r="N158" s="155" t="s">
        <v>38</v>
      </c>
      <c r="O158" s="156">
        <v>0.753</v>
      </c>
      <c r="P158" s="156">
        <f>O158*H158</f>
        <v>9.8944200000000002</v>
      </c>
      <c r="Q158" s="156">
        <v>6.0526700000000003E-2</v>
      </c>
      <c r="R158" s="156">
        <f>Q158*H158</f>
        <v>0.79532083800000009</v>
      </c>
      <c r="S158" s="156">
        <v>0</v>
      </c>
      <c r="T158" s="157">
        <f>S158*H158</f>
        <v>0</v>
      </c>
      <c r="U158" s="30"/>
      <c r="V158" s="30"/>
      <c r="W158" s="30"/>
      <c r="X158" s="30"/>
      <c r="Y158" s="30"/>
      <c r="Z158" s="30"/>
      <c r="AA158" s="30"/>
      <c r="AB158" s="30"/>
      <c r="AC158" s="30"/>
      <c r="AD158" s="30"/>
      <c r="AE158" s="30"/>
      <c r="AR158" s="158" t="s">
        <v>155</v>
      </c>
      <c r="AT158" s="158" t="s">
        <v>150</v>
      </c>
      <c r="AU158" s="158" t="s">
        <v>81</v>
      </c>
      <c r="AY158" s="18" t="s">
        <v>148</v>
      </c>
      <c r="BE158" s="159">
        <f>IF(N158="základní",J158,0)</f>
        <v>0</v>
      </c>
      <c r="BF158" s="159">
        <f>IF(N158="snížená",J158,0)</f>
        <v>0</v>
      </c>
      <c r="BG158" s="159">
        <f>IF(N158="zákl. přenesená",J158,0)</f>
        <v>0</v>
      </c>
      <c r="BH158" s="159">
        <f>IF(N158="sníž. přenesená",J158,0)</f>
        <v>0</v>
      </c>
      <c r="BI158" s="159">
        <f>IF(N158="nulová",J158,0)</f>
        <v>0</v>
      </c>
      <c r="BJ158" s="18" t="s">
        <v>18</v>
      </c>
      <c r="BK158" s="159">
        <f>ROUND(I158*H158,2)</f>
        <v>0</v>
      </c>
      <c r="BL158" s="18" t="s">
        <v>155</v>
      </c>
      <c r="BM158" s="158" t="s">
        <v>663</v>
      </c>
    </row>
    <row r="159" spans="1:65" s="2" customFormat="1" ht="58.5">
      <c r="A159" s="30"/>
      <c r="B159" s="31"/>
      <c r="C159" s="30"/>
      <c r="D159" s="160" t="s">
        <v>157</v>
      </c>
      <c r="E159" s="30"/>
      <c r="F159" s="161" t="s">
        <v>176</v>
      </c>
      <c r="G159" s="30"/>
      <c r="H159" s="30"/>
      <c r="I159" s="30"/>
      <c r="J159" s="30"/>
      <c r="K159" s="30"/>
      <c r="L159" s="31"/>
      <c r="M159" s="162"/>
      <c r="N159" s="163"/>
      <c r="O159" s="56"/>
      <c r="P159" s="56"/>
      <c r="Q159" s="56"/>
      <c r="R159" s="56"/>
      <c r="S159" s="56"/>
      <c r="T159" s="57"/>
      <c r="U159" s="30"/>
      <c r="V159" s="30"/>
      <c r="W159" s="30"/>
      <c r="X159" s="30"/>
      <c r="Y159" s="30"/>
      <c r="Z159" s="30"/>
      <c r="AA159" s="30"/>
      <c r="AB159" s="30"/>
      <c r="AC159" s="30"/>
      <c r="AD159" s="30"/>
      <c r="AE159" s="30"/>
      <c r="AT159" s="18" t="s">
        <v>157</v>
      </c>
      <c r="AU159" s="18" t="s">
        <v>81</v>
      </c>
    </row>
    <row r="160" spans="1:65" s="13" customFormat="1">
      <c r="B160" s="164"/>
      <c r="D160" s="160" t="s">
        <v>159</v>
      </c>
      <c r="E160" s="165" t="s">
        <v>1</v>
      </c>
      <c r="F160" s="166" t="s">
        <v>177</v>
      </c>
      <c r="H160" s="165" t="s">
        <v>1</v>
      </c>
      <c r="L160" s="164"/>
      <c r="M160" s="167"/>
      <c r="N160" s="168"/>
      <c r="O160" s="168"/>
      <c r="P160" s="168"/>
      <c r="Q160" s="168"/>
      <c r="R160" s="168"/>
      <c r="S160" s="168"/>
      <c r="T160" s="169"/>
      <c r="AT160" s="165" t="s">
        <v>159</v>
      </c>
      <c r="AU160" s="165" t="s">
        <v>81</v>
      </c>
      <c r="AV160" s="13" t="s">
        <v>18</v>
      </c>
      <c r="AW160" s="13" t="s">
        <v>30</v>
      </c>
      <c r="AX160" s="13" t="s">
        <v>73</v>
      </c>
      <c r="AY160" s="165" t="s">
        <v>148</v>
      </c>
    </row>
    <row r="161" spans="1:65" s="14" customFormat="1">
      <c r="B161" s="170"/>
      <c r="D161" s="160" t="s">
        <v>159</v>
      </c>
      <c r="E161" s="171" t="s">
        <v>1</v>
      </c>
      <c r="F161" s="172" t="s">
        <v>664</v>
      </c>
      <c r="H161" s="173">
        <v>13.14</v>
      </c>
      <c r="L161" s="170"/>
      <c r="M161" s="174"/>
      <c r="N161" s="175"/>
      <c r="O161" s="175"/>
      <c r="P161" s="175"/>
      <c r="Q161" s="175"/>
      <c r="R161" s="175"/>
      <c r="S161" s="175"/>
      <c r="T161" s="176"/>
      <c r="AT161" s="171" t="s">
        <v>159</v>
      </c>
      <c r="AU161" s="171" t="s">
        <v>81</v>
      </c>
      <c r="AV161" s="14" t="s">
        <v>81</v>
      </c>
      <c r="AW161" s="14" t="s">
        <v>30</v>
      </c>
      <c r="AX161" s="14" t="s">
        <v>73</v>
      </c>
      <c r="AY161" s="171" t="s">
        <v>148</v>
      </c>
    </row>
    <row r="162" spans="1:65" s="15" customFormat="1">
      <c r="B162" s="177"/>
      <c r="D162" s="160" t="s">
        <v>159</v>
      </c>
      <c r="E162" s="178" t="s">
        <v>1</v>
      </c>
      <c r="F162" s="179" t="s">
        <v>164</v>
      </c>
      <c r="H162" s="180">
        <v>13.14</v>
      </c>
      <c r="L162" s="177"/>
      <c r="M162" s="181"/>
      <c r="N162" s="182"/>
      <c r="O162" s="182"/>
      <c r="P162" s="182"/>
      <c r="Q162" s="182"/>
      <c r="R162" s="182"/>
      <c r="S162" s="182"/>
      <c r="T162" s="183"/>
      <c r="AT162" s="178" t="s">
        <v>159</v>
      </c>
      <c r="AU162" s="178" t="s">
        <v>81</v>
      </c>
      <c r="AV162" s="15" t="s">
        <v>155</v>
      </c>
      <c r="AW162" s="15" t="s">
        <v>30</v>
      </c>
      <c r="AX162" s="15" t="s">
        <v>18</v>
      </c>
      <c r="AY162" s="178" t="s">
        <v>148</v>
      </c>
    </row>
    <row r="163" spans="1:65" s="2" customFormat="1" ht="21.75" customHeight="1">
      <c r="A163" s="30"/>
      <c r="B163" s="147"/>
      <c r="C163" s="148" t="s">
        <v>195</v>
      </c>
      <c r="D163" s="148" t="s">
        <v>150</v>
      </c>
      <c r="E163" s="149" t="s">
        <v>665</v>
      </c>
      <c r="F163" s="150" t="s">
        <v>666</v>
      </c>
      <c r="G163" s="151" t="s">
        <v>153</v>
      </c>
      <c r="H163" s="152">
        <v>14</v>
      </c>
      <c r="I163" s="153">
        <v>0</v>
      </c>
      <c r="J163" s="153">
        <f>ROUND(I163*H163,2)</f>
        <v>0</v>
      </c>
      <c r="K163" s="150" t="s">
        <v>154</v>
      </c>
      <c r="L163" s="31"/>
      <c r="M163" s="154" t="s">
        <v>1</v>
      </c>
      <c r="N163" s="155" t="s">
        <v>38</v>
      </c>
      <c r="O163" s="156">
        <v>7.5999999999999998E-2</v>
      </c>
      <c r="P163" s="156">
        <f>O163*H163</f>
        <v>1.0640000000000001</v>
      </c>
      <c r="Q163" s="156">
        <v>0</v>
      </c>
      <c r="R163" s="156">
        <f>Q163*H163</f>
        <v>0</v>
      </c>
      <c r="S163" s="156">
        <v>0</v>
      </c>
      <c r="T163" s="157">
        <f>S163*H163</f>
        <v>0</v>
      </c>
      <c r="U163" s="30"/>
      <c r="V163" s="30"/>
      <c r="W163" s="30"/>
      <c r="X163" s="30"/>
      <c r="Y163" s="30"/>
      <c r="Z163" s="30"/>
      <c r="AA163" s="30"/>
      <c r="AB163" s="30"/>
      <c r="AC163" s="30"/>
      <c r="AD163" s="30"/>
      <c r="AE163" s="30"/>
      <c r="AR163" s="158" t="s">
        <v>155</v>
      </c>
      <c r="AT163" s="158" t="s">
        <v>150</v>
      </c>
      <c r="AU163" s="158" t="s">
        <v>81</v>
      </c>
      <c r="AY163" s="18" t="s">
        <v>148</v>
      </c>
      <c r="BE163" s="159">
        <f>IF(N163="základní",J163,0)</f>
        <v>0</v>
      </c>
      <c r="BF163" s="159">
        <f>IF(N163="snížená",J163,0)</f>
        <v>0</v>
      </c>
      <c r="BG163" s="159">
        <f>IF(N163="zákl. přenesená",J163,0)</f>
        <v>0</v>
      </c>
      <c r="BH163" s="159">
        <f>IF(N163="sníž. přenesená",J163,0)</f>
        <v>0</v>
      </c>
      <c r="BI163" s="159">
        <f>IF(N163="nulová",J163,0)</f>
        <v>0</v>
      </c>
      <c r="BJ163" s="18" t="s">
        <v>18</v>
      </c>
      <c r="BK163" s="159">
        <f>ROUND(I163*H163,2)</f>
        <v>0</v>
      </c>
      <c r="BL163" s="18" t="s">
        <v>155</v>
      </c>
      <c r="BM163" s="158" t="s">
        <v>667</v>
      </c>
    </row>
    <row r="164" spans="1:65" s="2" customFormat="1" ht="19.5">
      <c r="A164" s="30"/>
      <c r="B164" s="31"/>
      <c r="C164" s="30"/>
      <c r="D164" s="160" t="s">
        <v>157</v>
      </c>
      <c r="E164" s="30"/>
      <c r="F164" s="161" t="s">
        <v>668</v>
      </c>
      <c r="G164" s="30"/>
      <c r="H164" s="30"/>
      <c r="I164" s="30"/>
      <c r="J164" s="30"/>
      <c r="K164" s="30"/>
      <c r="L164" s="31"/>
      <c r="M164" s="162"/>
      <c r="N164" s="163"/>
      <c r="O164" s="56"/>
      <c r="P164" s="56"/>
      <c r="Q164" s="56"/>
      <c r="R164" s="56"/>
      <c r="S164" s="56"/>
      <c r="T164" s="57"/>
      <c r="U164" s="30"/>
      <c r="V164" s="30"/>
      <c r="W164" s="30"/>
      <c r="X164" s="30"/>
      <c r="Y164" s="30"/>
      <c r="Z164" s="30"/>
      <c r="AA164" s="30"/>
      <c r="AB164" s="30"/>
      <c r="AC164" s="30"/>
      <c r="AD164" s="30"/>
      <c r="AE164" s="30"/>
      <c r="AT164" s="18" t="s">
        <v>157</v>
      </c>
      <c r="AU164" s="18" t="s">
        <v>81</v>
      </c>
    </row>
    <row r="165" spans="1:65" s="13" customFormat="1">
      <c r="B165" s="164"/>
      <c r="D165" s="160" t="s">
        <v>159</v>
      </c>
      <c r="E165" s="165" t="s">
        <v>1</v>
      </c>
      <c r="F165" s="166" t="s">
        <v>669</v>
      </c>
      <c r="H165" s="165" t="s">
        <v>1</v>
      </c>
      <c r="L165" s="164"/>
      <c r="M165" s="167"/>
      <c r="N165" s="168"/>
      <c r="O165" s="168"/>
      <c r="P165" s="168"/>
      <c r="Q165" s="168"/>
      <c r="R165" s="168"/>
      <c r="S165" s="168"/>
      <c r="T165" s="169"/>
      <c r="AT165" s="165" t="s">
        <v>159</v>
      </c>
      <c r="AU165" s="165" t="s">
        <v>81</v>
      </c>
      <c r="AV165" s="13" t="s">
        <v>18</v>
      </c>
      <c r="AW165" s="13" t="s">
        <v>30</v>
      </c>
      <c r="AX165" s="13" t="s">
        <v>73</v>
      </c>
      <c r="AY165" s="165" t="s">
        <v>148</v>
      </c>
    </row>
    <row r="166" spans="1:65" s="13" customFormat="1">
      <c r="B166" s="164"/>
      <c r="D166" s="160" t="s">
        <v>159</v>
      </c>
      <c r="E166" s="165" t="s">
        <v>1</v>
      </c>
      <c r="F166" s="166" t="s">
        <v>182</v>
      </c>
      <c r="H166" s="165" t="s">
        <v>1</v>
      </c>
      <c r="L166" s="164"/>
      <c r="M166" s="167"/>
      <c r="N166" s="168"/>
      <c r="O166" s="168"/>
      <c r="P166" s="168"/>
      <c r="Q166" s="168"/>
      <c r="R166" s="168"/>
      <c r="S166" s="168"/>
      <c r="T166" s="169"/>
      <c r="AT166" s="165" t="s">
        <v>159</v>
      </c>
      <c r="AU166" s="165" t="s">
        <v>81</v>
      </c>
      <c r="AV166" s="13" t="s">
        <v>18</v>
      </c>
      <c r="AW166" s="13" t="s">
        <v>30</v>
      </c>
      <c r="AX166" s="13" t="s">
        <v>73</v>
      </c>
      <c r="AY166" s="165" t="s">
        <v>148</v>
      </c>
    </row>
    <row r="167" spans="1:65" s="13" customFormat="1">
      <c r="B167" s="164"/>
      <c r="D167" s="160" t="s">
        <v>159</v>
      </c>
      <c r="E167" s="165" t="s">
        <v>1</v>
      </c>
      <c r="F167" s="166" t="s">
        <v>183</v>
      </c>
      <c r="H167" s="165" t="s">
        <v>1</v>
      </c>
      <c r="L167" s="164"/>
      <c r="M167" s="167"/>
      <c r="N167" s="168"/>
      <c r="O167" s="168"/>
      <c r="P167" s="168"/>
      <c r="Q167" s="168"/>
      <c r="R167" s="168"/>
      <c r="S167" s="168"/>
      <c r="T167" s="169"/>
      <c r="AT167" s="165" t="s">
        <v>159</v>
      </c>
      <c r="AU167" s="165" t="s">
        <v>81</v>
      </c>
      <c r="AV167" s="13" t="s">
        <v>18</v>
      </c>
      <c r="AW167" s="13" t="s">
        <v>30</v>
      </c>
      <c r="AX167" s="13" t="s">
        <v>73</v>
      </c>
      <c r="AY167" s="165" t="s">
        <v>148</v>
      </c>
    </row>
    <row r="168" spans="1:65" s="14" customFormat="1">
      <c r="B168" s="170"/>
      <c r="D168" s="160" t="s">
        <v>159</v>
      </c>
      <c r="E168" s="171" t="s">
        <v>1</v>
      </c>
      <c r="F168" s="172" t="s">
        <v>670</v>
      </c>
      <c r="H168" s="173">
        <v>6.5</v>
      </c>
      <c r="L168" s="170"/>
      <c r="M168" s="174"/>
      <c r="N168" s="175"/>
      <c r="O168" s="175"/>
      <c r="P168" s="175"/>
      <c r="Q168" s="175"/>
      <c r="R168" s="175"/>
      <c r="S168" s="175"/>
      <c r="T168" s="176"/>
      <c r="AT168" s="171" t="s">
        <v>159</v>
      </c>
      <c r="AU168" s="171" t="s">
        <v>81</v>
      </c>
      <c r="AV168" s="14" t="s">
        <v>81</v>
      </c>
      <c r="AW168" s="14" t="s">
        <v>30</v>
      </c>
      <c r="AX168" s="14" t="s">
        <v>73</v>
      </c>
      <c r="AY168" s="171" t="s">
        <v>148</v>
      </c>
    </row>
    <row r="169" spans="1:65" s="13" customFormat="1">
      <c r="B169" s="164"/>
      <c r="D169" s="160" t="s">
        <v>159</v>
      </c>
      <c r="E169" s="165" t="s">
        <v>1</v>
      </c>
      <c r="F169" s="166" t="s">
        <v>185</v>
      </c>
      <c r="H169" s="165" t="s">
        <v>1</v>
      </c>
      <c r="L169" s="164"/>
      <c r="M169" s="167"/>
      <c r="N169" s="168"/>
      <c r="O169" s="168"/>
      <c r="P169" s="168"/>
      <c r="Q169" s="168"/>
      <c r="R169" s="168"/>
      <c r="S169" s="168"/>
      <c r="T169" s="169"/>
      <c r="AT169" s="165" t="s">
        <v>159</v>
      </c>
      <c r="AU169" s="165" t="s">
        <v>81</v>
      </c>
      <c r="AV169" s="13" t="s">
        <v>18</v>
      </c>
      <c r="AW169" s="13" t="s">
        <v>30</v>
      </c>
      <c r="AX169" s="13" t="s">
        <v>73</v>
      </c>
      <c r="AY169" s="165" t="s">
        <v>148</v>
      </c>
    </row>
    <row r="170" spans="1:65" s="14" customFormat="1">
      <c r="B170" s="170"/>
      <c r="D170" s="160" t="s">
        <v>159</v>
      </c>
      <c r="E170" s="171" t="s">
        <v>1</v>
      </c>
      <c r="F170" s="172" t="s">
        <v>671</v>
      </c>
      <c r="H170" s="173">
        <v>7.5</v>
      </c>
      <c r="L170" s="170"/>
      <c r="M170" s="174"/>
      <c r="N170" s="175"/>
      <c r="O170" s="175"/>
      <c r="P170" s="175"/>
      <c r="Q170" s="175"/>
      <c r="R170" s="175"/>
      <c r="S170" s="175"/>
      <c r="T170" s="176"/>
      <c r="AT170" s="171" t="s">
        <v>159</v>
      </c>
      <c r="AU170" s="171" t="s">
        <v>81</v>
      </c>
      <c r="AV170" s="14" t="s">
        <v>81</v>
      </c>
      <c r="AW170" s="14" t="s">
        <v>30</v>
      </c>
      <c r="AX170" s="14" t="s">
        <v>73</v>
      </c>
      <c r="AY170" s="171" t="s">
        <v>148</v>
      </c>
    </row>
    <row r="171" spans="1:65" s="15" customFormat="1">
      <c r="B171" s="177"/>
      <c r="D171" s="160" t="s">
        <v>159</v>
      </c>
      <c r="E171" s="178" t="s">
        <v>1</v>
      </c>
      <c r="F171" s="179" t="s">
        <v>164</v>
      </c>
      <c r="H171" s="180">
        <v>14</v>
      </c>
      <c r="L171" s="177"/>
      <c r="M171" s="181"/>
      <c r="N171" s="182"/>
      <c r="O171" s="182"/>
      <c r="P171" s="182"/>
      <c r="Q171" s="182"/>
      <c r="R171" s="182"/>
      <c r="S171" s="182"/>
      <c r="T171" s="183"/>
      <c r="AT171" s="178" t="s">
        <v>159</v>
      </c>
      <c r="AU171" s="178" t="s">
        <v>81</v>
      </c>
      <c r="AV171" s="15" t="s">
        <v>155</v>
      </c>
      <c r="AW171" s="15" t="s">
        <v>30</v>
      </c>
      <c r="AX171" s="15" t="s">
        <v>18</v>
      </c>
      <c r="AY171" s="178" t="s">
        <v>148</v>
      </c>
    </row>
    <row r="172" spans="1:65" s="2" customFormat="1" ht="33" customHeight="1">
      <c r="A172" s="30"/>
      <c r="B172" s="147"/>
      <c r="C172" s="148" t="s">
        <v>200</v>
      </c>
      <c r="D172" s="148" t="s">
        <v>150</v>
      </c>
      <c r="E172" s="149" t="s">
        <v>187</v>
      </c>
      <c r="F172" s="150" t="s">
        <v>188</v>
      </c>
      <c r="G172" s="151" t="s">
        <v>167</v>
      </c>
      <c r="H172" s="152">
        <v>54.767000000000003</v>
      </c>
      <c r="I172" s="153">
        <v>0</v>
      </c>
      <c r="J172" s="153">
        <f>ROUND(I172*H172,2)</f>
        <v>0</v>
      </c>
      <c r="K172" s="150" t="s">
        <v>154</v>
      </c>
      <c r="L172" s="31"/>
      <c r="M172" s="154" t="s">
        <v>1</v>
      </c>
      <c r="N172" s="155" t="s">
        <v>38</v>
      </c>
      <c r="O172" s="156">
        <v>0.52900000000000003</v>
      </c>
      <c r="P172" s="156">
        <f>O172*H172</f>
        <v>28.971743000000004</v>
      </c>
      <c r="Q172" s="156">
        <v>0</v>
      </c>
      <c r="R172" s="156">
        <f>Q172*H172</f>
        <v>0</v>
      </c>
      <c r="S172" s="156">
        <v>0</v>
      </c>
      <c r="T172" s="157">
        <f>S172*H172</f>
        <v>0</v>
      </c>
      <c r="U172" s="30"/>
      <c r="V172" s="30"/>
      <c r="W172" s="30"/>
      <c r="X172" s="30"/>
      <c r="Y172" s="30"/>
      <c r="Z172" s="30"/>
      <c r="AA172" s="30"/>
      <c r="AB172" s="30"/>
      <c r="AC172" s="30"/>
      <c r="AD172" s="30"/>
      <c r="AE172" s="30"/>
      <c r="AR172" s="158" t="s">
        <v>155</v>
      </c>
      <c r="AT172" s="158" t="s">
        <v>150</v>
      </c>
      <c r="AU172" s="158" t="s">
        <v>81</v>
      </c>
      <c r="AY172" s="18" t="s">
        <v>148</v>
      </c>
      <c r="BE172" s="159">
        <f>IF(N172="základní",J172,0)</f>
        <v>0</v>
      </c>
      <c r="BF172" s="159">
        <f>IF(N172="snížená",J172,0)</f>
        <v>0</v>
      </c>
      <c r="BG172" s="159">
        <f>IF(N172="zákl. přenesená",J172,0)</f>
        <v>0</v>
      </c>
      <c r="BH172" s="159">
        <f>IF(N172="sníž. přenesená",J172,0)</f>
        <v>0</v>
      </c>
      <c r="BI172" s="159">
        <f>IF(N172="nulová",J172,0)</f>
        <v>0</v>
      </c>
      <c r="BJ172" s="18" t="s">
        <v>18</v>
      </c>
      <c r="BK172" s="159">
        <f>ROUND(I172*H172,2)</f>
        <v>0</v>
      </c>
      <c r="BL172" s="18" t="s">
        <v>155</v>
      </c>
      <c r="BM172" s="158" t="s">
        <v>672</v>
      </c>
    </row>
    <row r="173" spans="1:65" s="2" customFormat="1" ht="19.5">
      <c r="A173" s="30"/>
      <c r="B173" s="31"/>
      <c r="C173" s="30"/>
      <c r="D173" s="160" t="s">
        <v>157</v>
      </c>
      <c r="E173" s="30"/>
      <c r="F173" s="161" t="s">
        <v>190</v>
      </c>
      <c r="G173" s="30"/>
      <c r="H173" s="30"/>
      <c r="I173" s="30"/>
      <c r="J173" s="30"/>
      <c r="K173" s="30"/>
      <c r="L173" s="31"/>
      <c r="M173" s="162"/>
      <c r="N173" s="163"/>
      <c r="O173" s="56"/>
      <c r="P173" s="56"/>
      <c r="Q173" s="56"/>
      <c r="R173" s="56"/>
      <c r="S173" s="56"/>
      <c r="T173" s="57"/>
      <c r="U173" s="30"/>
      <c r="V173" s="30"/>
      <c r="W173" s="30"/>
      <c r="X173" s="30"/>
      <c r="Y173" s="30"/>
      <c r="Z173" s="30"/>
      <c r="AA173" s="30"/>
      <c r="AB173" s="30"/>
      <c r="AC173" s="30"/>
      <c r="AD173" s="30"/>
      <c r="AE173" s="30"/>
      <c r="AT173" s="18" t="s">
        <v>157</v>
      </c>
      <c r="AU173" s="18" t="s">
        <v>81</v>
      </c>
    </row>
    <row r="174" spans="1:65" s="13" customFormat="1">
      <c r="B174" s="164"/>
      <c r="D174" s="160" t="s">
        <v>159</v>
      </c>
      <c r="E174" s="165" t="s">
        <v>1</v>
      </c>
      <c r="F174" s="166" t="s">
        <v>673</v>
      </c>
      <c r="H174" s="165" t="s">
        <v>1</v>
      </c>
      <c r="L174" s="164"/>
      <c r="M174" s="167"/>
      <c r="N174" s="168"/>
      <c r="O174" s="168"/>
      <c r="P174" s="168"/>
      <c r="Q174" s="168"/>
      <c r="R174" s="168"/>
      <c r="S174" s="168"/>
      <c r="T174" s="169"/>
      <c r="AT174" s="165" t="s">
        <v>159</v>
      </c>
      <c r="AU174" s="165" t="s">
        <v>81</v>
      </c>
      <c r="AV174" s="13" t="s">
        <v>18</v>
      </c>
      <c r="AW174" s="13" t="s">
        <v>30</v>
      </c>
      <c r="AX174" s="13" t="s">
        <v>73</v>
      </c>
      <c r="AY174" s="165" t="s">
        <v>148</v>
      </c>
    </row>
    <row r="175" spans="1:65" s="14" customFormat="1">
      <c r="B175" s="170"/>
      <c r="D175" s="160" t="s">
        <v>159</v>
      </c>
      <c r="E175" s="171" t="s">
        <v>1</v>
      </c>
      <c r="F175" s="172" t="s">
        <v>674</v>
      </c>
      <c r="H175" s="173">
        <v>54.767000000000003</v>
      </c>
      <c r="L175" s="170"/>
      <c r="M175" s="174"/>
      <c r="N175" s="175"/>
      <c r="O175" s="175"/>
      <c r="P175" s="175"/>
      <c r="Q175" s="175"/>
      <c r="R175" s="175"/>
      <c r="S175" s="175"/>
      <c r="T175" s="176"/>
      <c r="AT175" s="171" t="s">
        <v>159</v>
      </c>
      <c r="AU175" s="171" t="s">
        <v>81</v>
      </c>
      <c r="AV175" s="14" t="s">
        <v>81</v>
      </c>
      <c r="AW175" s="14" t="s">
        <v>30</v>
      </c>
      <c r="AX175" s="14" t="s">
        <v>73</v>
      </c>
      <c r="AY175" s="171" t="s">
        <v>148</v>
      </c>
    </row>
    <row r="176" spans="1:65" s="15" customFormat="1">
      <c r="B176" s="177"/>
      <c r="D176" s="160" t="s">
        <v>159</v>
      </c>
      <c r="E176" s="178" t="s">
        <v>1</v>
      </c>
      <c r="F176" s="179" t="s">
        <v>164</v>
      </c>
      <c r="H176" s="180">
        <v>54.767000000000003</v>
      </c>
      <c r="L176" s="177"/>
      <c r="M176" s="181"/>
      <c r="N176" s="182"/>
      <c r="O176" s="182"/>
      <c r="P176" s="182"/>
      <c r="Q176" s="182"/>
      <c r="R176" s="182"/>
      <c r="S176" s="182"/>
      <c r="T176" s="183"/>
      <c r="AT176" s="178" t="s">
        <v>159</v>
      </c>
      <c r="AU176" s="178" t="s">
        <v>81</v>
      </c>
      <c r="AV176" s="15" t="s">
        <v>155</v>
      </c>
      <c r="AW176" s="15" t="s">
        <v>30</v>
      </c>
      <c r="AX176" s="15" t="s">
        <v>18</v>
      </c>
      <c r="AY176" s="178" t="s">
        <v>148</v>
      </c>
    </row>
    <row r="177" spans="1:65" s="2" customFormat="1" ht="33" customHeight="1">
      <c r="A177" s="30"/>
      <c r="B177" s="147"/>
      <c r="C177" s="148" t="s">
        <v>207</v>
      </c>
      <c r="D177" s="148" t="s">
        <v>150</v>
      </c>
      <c r="E177" s="149" t="s">
        <v>196</v>
      </c>
      <c r="F177" s="150" t="s">
        <v>197</v>
      </c>
      <c r="G177" s="151" t="s">
        <v>167</v>
      </c>
      <c r="H177" s="152">
        <v>54.767000000000003</v>
      </c>
      <c r="I177" s="153">
        <v>0</v>
      </c>
      <c r="J177" s="153">
        <f>ROUND(I177*H177,2)</f>
        <v>0</v>
      </c>
      <c r="K177" s="150" t="s">
        <v>154</v>
      </c>
      <c r="L177" s="31"/>
      <c r="M177" s="154" t="s">
        <v>1</v>
      </c>
      <c r="N177" s="155" t="s">
        <v>38</v>
      </c>
      <c r="O177" s="156">
        <v>4.2000000000000003E-2</v>
      </c>
      <c r="P177" s="156">
        <f>O177*H177</f>
        <v>2.3002140000000004</v>
      </c>
      <c r="Q177" s="156">
        <v>0</v>
      </c>
      <c r="R177" s="156">
        <f>Q177*H177</f>
        <v>0</v>
      </c>
      <c r="S177" s="156">
        <v>0</v>
      </c>
      <c r="T177" s="157">
        <f>S177*H177</f>
        <v>0</v>
      </c>
      <c r="U177" s="30"/>
      <c r="V177" s="30"/>
      <c r="W177" s="30"/>
      <c r="X177" s="30"/>
      <c r="Y177" s="30"/>
      <c r="Z177" s="30"/>
      <c r="AA177" s="30"/>
      <c r="AB177" s="30"/>
      <c r="AC177" s="30"/>
      <c r="AD177" s="30"/>
      <c r="AE177" s="30"/>
      <c r="AR177" s="158" t="s">
        <v>155</v>
      </c>
      <c r="AT177" s="158" t="s">
        <v>150</v>
      </c>
      <c r="AU177" s="158" t="s">
        <v>81</v>
      </c>
      <c r="AY177" s="18" t="s">
        <v>148</v>
      </c>
      <c r="BE177" s="159">
        <f>IF(N177="základní",J177,0)</f>
        <v>0</v>
      </c>
      <c r="BF177" s="159">
        <f>IF(N177="snížená",J177,0)</f>
        <v>0</v>
      </c>
      <c r="BG177" s="159">
        <f>IF(N177="zákl. přenesená",J177,0)</f>
        <v>0</v>
      </c>
      <c r="BH177" s="159">
        <f>IF(N177="sníž. přenesená",J177,0)</f>
        <v>0</v>
      </c>
      <c r="BI177" s="159">
        <f>IF(N177="nulová",J177,0)</f>
        <v>0</v>
      </c>
      <c r="BJ177" s="18" t="s">
        <v>18</v>
      </c>
      <c r="BK177" s="159">
        <f>ROUND(I177*H177,2)</f>
        <v>0</v>
      </c>
      <c r="BL177" s="18" t="s">
        <v>155</v>
      </c>
      <c r="BM177" s="158" t="s">
        <v>675</v>
      </c>
    </row>
    <row r="178" spans="1:65" s="2" customFormat="1" ht="29.25">
      <c r="A178" s="30"/>
      <c r="B178" s="31"/>
      <c r="C178" s="30"/>
      <c r="D178" s="160" t="s">
        <v>157</v>
      </c>
      <c r="E178" s="30"/>
      <c r="F178" s="161" t="s">
        <v>199</v>
      </c>
      <c r="G178" s="30"/>
      <c r="H178" s="30"/>
      <c r="I178" s="30"/>
      <c r="J178" s="30"/>
      <c r="K178" s="30"/>
      <c r="L178" s="31"/>
      <c r="M178" s="162"/>
      <c r="N178" s="163"/>
      <c r="O178" s="56"/>
      <c r="P178" s="56"/>
      <c r="Q178" s="56"/>
      <c r="R178" s="56"/>
      <c r="S178" s="56"/>
      <c r="T178" s="57"/>
      <c r="U178" s="30"/>
      <c r="V178" s="30"/>
      <c r="W178" s="30"/>
      <c r="X178" s="30"/>
      <c r="Y178" s="30"/>
      <c r="Z178" s="30"/>
      <c r="AA178" s="30"/>
      <c r="AB178" s="30"/>
      <c r="AC178" s="30"/>
      <c r="AD178" s="30"/>
      <c r="AE178" s="30"/>
      <c r="AT178" s="18" t="s">
        <v>157</v>
      </c>
      <c r="AU178" s="18" t="s">
        <v>81</v>
      </c>
    </row>
    <row r="179" spans="1:65" s="2" customFormat="1" ht="21.75" customHeight="1">
      <c r="A179" s="30"/>
      <c r="B179" s="147"/>
      <c r="C179" s="148" t="s">
        <v>214</v>
      </c>
      <c r="D179" s="148" t="s">
        <v>150</v>
      </c>
      <c r="E179" s="149" t="s">
        <v>201</v>
      </c>
      <c r="F179" s="150" t="s">
        <v>202</v>
      </c>
      <c r="G179" s="151" t="s">
        <v>167</v>
      </c>
      <c r="H179" s="152">
        <v>13</v>
      </c>
      <c r="I179" s="153">
        <v>0</v>
      </c>
      <c r="J179" s="153">
        <f>ROUND(I179*H179,2)</f>
        <v>0</v>
      </c>
      <c r="K179" s="150" t="s">
        <v>154</v>
      </c>
      <c r="L179" s="31"/>
      <c r="M179" s="154" t="s">
        <v>1</v>
      </c>
      <c r="N179" s="155" t="s">
        <v>38</v>
      </c>
      <c r="O179" s="156">
        <v>1.548</v>
      </c>
      <c r="P179" s="156">
        <f>O179*H179</f>
        <v>20.124000000000002</v>
      </c>
      <c r="Q179" s="156">
        <v>0</v>
      </c>
      <c r="R179" s="156">
        <f>Q179*H179</f>
        <v>0</v>
      </c>
      <c r="S179" s="156">
        <v>0</v>
      </c>
      <c r="T179" s="157">
        <f>S179*H179</f>
        <v>0</v>
      </c>
      <c r="U179" s="30"/>
      <c r="V179" s="30"/>
      <c r="W179" s="30"/>
      <c r="X179" s="30"/>
      <c r="Y179" s="30"/>
      <c r="Z179" s="30"/>
      <c r="AA179" s="30"/>
      <c r="AB179" s="30"/>
      <c r="AC179" s="30"/>
      <c r="AD179" s="30"/>
      <c r="AE179" s="30"/>
      <c r="AR179" s="158" t="s">
        <v>155</v>
      </c>
      <c r="AT179" s="158" t="s">
        <v>150</v>
      </c>
      <c r="AU179" s="158" t="s">
        <v>81</v>
      </c>
      <c r="AY179" s="18" t="s">
        <v>148</v>
      </c>
      <c r="BE179" s="159">
        <f>IF(N179="základní",J179,0)</f>
        <v>0</v>
      </c>
      <c r="BF179" s="159">
        <f>IF(N179="snížená",J179,0)</f>
        <v>0</v>
      </c>
      <c r="BG179" s="159">
        <f>IF(N179="zákl. přenesená",J179,0)</f>
        <v>0</v>
      </c>
      <c r="BH179" s="159">
        <f>IF(N179="sníž. přenesená",J179,0)</f>
        <v>0</v>
      </c>
      <c r="BI179" s="159">
        <f>IF(N179="nulová",J179,0)</f>
        <v>0</v>
      </c>
      <c r="BJ179" s="18" t="s">
        <v>18</v>
      </c>
      <c r="BK179" s="159">
        <f>ROUND(I179*H179,2)</f>
        <v>0</v>
      </c>
      <c r="BL179" s="18" t="s">
        <v>155</v>
      </c>
      <c r="BM179" s="158" t="s">
        <v>676</v>
      </c>
    </row>
    <row r="180" spans="1:65" s="2" customFormat="1" ht="19.5">
      <c r="A180" s="30"/>
      <c r="B180" s="31"/>
      <c r="C180" s="30"/>
      <c r="D180" s="160" t="s">
        <v>157</v>
      </c>
      <c r="E180" s="30"/>
      <c r="F180" s="161" t="s">
        <v>204</v>
      </c>
      <c r="G180" s="30"/>
      <c r="H180" s="30"/>
      <c r="I180" s="30"/>
      <c r="J180" s="30"/>
      <c r="K180" s="30"/>
      <c r="L180" s="31"/>
      <c r="M180" s="162"/>
      <c r="N180" s="163"/>
      <c r="O180" s="56"/>
      <c r="P180" s="56"/>
      <c r="Q180" s="56"/>
      <c r="R180" s="56"/>
      <c r="S180" s="56"/>
      <c r="T180" s="57"/>
      <c r="U180" s="30"/>
      <c r="V180" s="30"/>
      <c r="W180" s="30"/>
      <c r="X180" s="30"/>
      <c r="Y180" s="30"/>
      <c r="Z180" s="30"/>
      <c r="AA180" s="30"/>
      <c r="AB180" s="30"/>
      <c r="AC180" s="30"/>
      <c r="AD180" s="30"/>
      <c r="AE180" s="30"/>
      <c r="AT180" s="18" t="s">
        <v>157</v>
      </c>
      <c r="AU180" s="18" t="s">
        <v>81</v>
      </c>
    </row>
    <row r="181" spans="1:65" s="13" customFormat="1">
      <c r="B181" s="164"/>
      <c r="D181" s="160" t="s">
        <v>159</v>
      </c>
      <c r="E181" s="165" t="s">
        <v>1</v>
      </c>
      <c r="F181" s="166" t="s">
        <v>677</v>
      </c>
      <c r="H181" s="165" t="s">
        <v>1</v>
      </c>
      <c r="L181" s="164"/>
      <c r="M181" s="167"/>
      <c r="N181" s="168"/>
      <c r="O181" s="168"/>
      <c r="P181" s="168"/>
      <c r="Q181" s="168"/>
      <c r="R181" s="168"/>
      <c r="S181" s="168"/>
      <c r="T181" s="169"/>
      <c r="AT181" s="165" t="s">
        <v>159</v>
      </c>
      <c r="AU181" s="165" t="s">
        <v>81</v>
      </c>
      <c r="AV181" s="13" t="s">
        <v>18</v>
      </c>
      <c r="AW181" s="13" t="s">
        <v>30</v>
      </c>
      <c r="AX181" s="13" t="s">
        <v>73</v>
      </c>
      <c r="AY181" s="165" t="s">
        <v>148</v>
      </c>
    </row>
    <row r="182" spans="1:65" s="14" customFormat="1">
      <c r="B182" s="170"/>
      <c r="D182" s="160" t="s">
        <v>159</v>
      </c>
      <c r="E182" s="171" t="s">
        <v>1</v>
      </c>
      <c r="F182" s="172" t="s">
        <v>678</v>
      </c>
      <c r="H182" s="173">
        <v>13</v>
      </c>
      <c r="L182" s="170"/>
      <c r="M182" s="174"/>
      <c r="N182" s="175"/>
      <c r="O182" s="175"/>
      <c r="P182" s="175"/>
      <c r="Q182" s="175"/>
      <c r="R182" s="175"/>
      <c r="S182" s="175"/>
      <c r="T182" s="176"/>
      <c r="AT182" s="171" t="s">
        <v>159</v>
      </c>
      <c r="AU182" s="171" t="s">
        <v>81</v>
      </c>
      <c r="AV182" s="14" t="s">
        <v>81</v>
      </c>
      <c r="AW182" s="14" t="s">
        <v>30</v>
      </c>
      <c r="AX182" s="14" t="s">
        <v>18</v>
      </c>
      <c r="AY182" s="171" t="s">
        <v>148</v>
      </c>
    </row>
    <row r="183" spans="1:65" s="2" customFormat="1" ht="21.75" customHeight="1">
      <c r="A183" s="30"/>
      <c r="B183" s="147"/>
      <c r="C183" s="148" t="s">
        <v>23</v>
      </c>
      <c r="D183" s="148" t="s">
        <v>150</v>
      </c>
      <c r="E183" s="149" t="s">
        <v>679</v>
      </c>
      <c r="F183" s="150" t="s">
        <v>680</v>
      </c>
      <c r="G183" s="151" t="s">
        <v>222</v>
      </c>
      <c r="H183" s="152">
        <v>145.87799999999999</v>
      </c>
      <c r="I183" s="153">
        <v>0</v>
      </c>
      <c r="J183" s="153">
        <f>ROUND(I183*H183,2)</f>
        <v>0</v>
      </c>
      <c r="K183" s="150" t="s">
        <v>154</v>
      </c>
      <c r="L183" s="31"/>
      <c r="M183" s="154" t="s">
        <v>1</v>
      </c>
      <c r="N183" s="155" t="s">
        <v>38</v>
      </c>
      <c r="O183" s="156">
        <v>0.32400000000000001</v>
      </c>
      <c r="P183" s="156">
        <f>O183*H183</f>
        <v>47.264471999999998</v>
      </c>
      <c r="Q183" s="156">
        <v>0</v>
      </c>
      <c r="R183" s="156">
        <f>Q183*H183</f>
        <v>0</v>
      </c>
      <c r="S183" s="156">
        <v>0</v>
      </c>
      <c r="T183" s="157">
        <f>S183*H183</f>
        <v>0</v>
      </c>
      <c r="U183" s="30"/>
      <c r="V183" s="30"/>
      <c r="W183" s="30"/>
      <c r="X183" s="30"/>
      <c r="Y183" s="30"/>
      <c r="Z183" s="30"/>
      <c r="AA183" s="30"/>
      <c r="AB183" s="30"/>
      <c r="AC183" s="30"/>
      <c r="AD183" s="30"/>
      <c r="AE183" s="30"/>
      <c r="AR183" s="158" t="s">
        <v>155</v>
      </c>
      <c r="AT183" s="158" t="s">
        <v>150</v>
      </c>
      <c r="AU183" s="158" t="s">
        <v>81</v>
      </c>
      <c r="AY183" s="18" t="s">
        <v>148</v>
      </c>
      <c r="BE183" s="159">
        <f>IF(N183="základní",J183,0)</f>
        <v>0</v>
      </c>
      <c r="BF183" s="159">
        <f>IF(N183="snížená",J183,0)</f>
        <v>0</v>
      </c>
      <c r="BG183" s="159">
        <f>IF(N183="zákl. přenesená",J183,0)</f>
        <v>0</v>
      </c>
      <c r="BH183" s="159">
        <f>IF(N183="sníž. přenesená",J183,0)</f>
        <v>0</v>
      </c>
      <c r="BI183" s="159">
        <f>IF(N183="nulová",J183,0)</f>
        <v>0</v>
      </c>
      <c r="BJ183" s="18" t="s">
        <v>18</v>
      </c>
      <c r="BK183" s="159">
        <f>ROUND(I183*H183,2)</f>
        <v>0</v>
      </c>
      <c r="BL183" s="18" t="s">
        <v>155</v>
      </c>
      <c r="BM183" s="158" t="s">
        <v>681</v>
      </c>
    </row>
    <row r="184" spans="1:65" s="2" customFormat="1" ht="29.25">
      <c r="A184" s="30"/>
      <c r="B184" s="31"/>
      <c r="C184" s="30"/>
      <c r="D184" s="160" t="s">
        <v>157</v>
      </c>
      <c r="E184" s="30"/>
      <c r="F184" s="161" t="s">
        <v>682</v>
      </c>
      <c r="G184" s="30"/>
      <c r="H184" s="30"/>
      <c r="I184" s="30"/>
      <c r="J184" s="30"/>
      <c r="K184" s="30"/>
      <c r="L184" s="31"/>
      <c r="M184" s="162"/>
      <c r="N184" s="163"/>
      <c r="O184" s="56"/>
      <c r="P184" s="56"/>
      <c r="Q184" s="56"/>
      <c r="R184" s="56"/>
      <c r="S184" s="56"/>
      <c r="T184" s="57"/>
      <c r="U184" s="30"/>
      <c r="V184" s="30"/>
      <c r="W184" s="30"/>
      <c r="X184" s="30"/>
      <c r="Y184" s="30"/>
      <c r="Z184" s="30"/>
      <c r="AA184" s="30"/>
      <c r="AB184" s="30"/>
      <c r="AC184" s="30"/>
      <c r="AD184" s="30"/>
      <c r="AE184" s="30"/>
      <c r="AT184" s="18" t="s">
        <v>157</v>
      </c>
      <c r="AU184" s="18" t="s">
        <v>81</v>
      </c>
    </row>
    <row r="185" spans="1:65" s="13" customFormat="1">
      <c r="B185" s="164"/>
      <c r="D185" s="160" t="s">
        <v>159</v>
      </c>
      <c r="E185" s="165" t="s">
        <v>1</v>
      </c>
      <c r="F185" s="166" t="s">
        <v>683</v>
      </c>
      <c r="H185" s="165" t="s">
        <v>1</v>
      </c>
      <c r="L185" s="164"/>
      <c r="M185" s="167"/>
      <c r="N185" s="168"/>
      <c r="O185" s="168"/>
      <c r="P185" s="168"/>
      <c r="Q185" s="168"/>
      <c r="R185" s="168"/>
      <c r="S185" s="168"/>
      <c r="T185" s="169"/>
      <c r="AT185" s="165" t="s">
        <v>159</v>
      </c>
      <c r="AU185" s="165" t="s">
        <v>81</v>
      </c>
      <c r="AV185" s="13" t="s">
        <v>18</v>
      </c>
      <c r="AW185" s="13" t="s">
        <v>30</v>
      </c>
      <c r="AX185" s="13" t="s">
        <v>73</v>
      </c>
      <c r="AY185" s="165" t="s">
        <v>148</v>
      </c>
    </row>
    <row r="186" spans="1:65" s="13" customFormat="1">
      <c r="B186" s="164"/>
      <c r="D186" s="160" t="s">
        <v>159</v>
      </c>
      <c r="E186" s="165" t="s">
        <v>1</v>
      </c>
      <c r="F186" s="166" t="s">
        <v>684</v>
      </c>
      <c r="H186" s="165" t="s">
        <v>1</v>
      </c>
      <c r="L186" s="164"/>
      <c r="M186" s="167"/>
      <c r="N186" s="168"/>
      <c r="O186" s="168"/>
      <c r="P186" s="168"/>
      <c r="Q186" s="168"/>
      <c r="R186" s="168"/>
      <c r="S186" s="168"/>
      <c r="T186" s="169"/>
      <c r="AT186" s="165" t="s">
        <v>159</v>
      </c>
      <c r="AU186" s="165" t="s">
        <v>81</v>
      </c>
      <c r="AV186" s="13" t="s">
        <v>18</v>
      </c>
      <c r="AW186" s="13" t="s">
        <v>30</v>
      </c>
      <c r="AX186" s="13" t="s">
        <v>73</v>
      </c>
      <c r="AY186" s="165" t="s">
        <v>148</v>
      </c>
    </row>
    <row r="187" spans="1:65" s="14" customFormat="1">
      <c r="B187" s="170"/>
      <c r="D187" s="160" t="s">
        <v>159</v>
      </c>
      <c r="E187" s="171" t="s">
        <v>1</v>
      </c>
      <c r="F187" s="172" t="s">
        <v>685</v>
      </c>
      <c r="H187" s="173">
        <v>128.97399999999999</v>
      </c>
      <c r="L187" s="170"/>
      <c r="M187" s="174"/>
      <c r="N187" s="175"/>
      <c r="O187" s="175"/>
      <c r="P187" s="175"/>
      <c r="Q187" s="175"/>
      <c r="R187" s="175"/>
      <c r="S187" s="175"/>
      <c r="T187" s="176"/>
      <c r="AT187" s="171" t="s">
        <v>159</v>
      </c>
      <c r="AU187" s="171" t="s">
        <v>81</v>
      </c>
      <c r="AV187" s="14" t="s">
        <v>81</v>
      </c>
      <c r="AW187" s="14" t="s">
        <v>30</v>
      </c>
      <c r="AX187" s="14" t="s">
        <v>73</v>
      </c>
      <c r="AY187" s="171" t="s">
        <v>148</v>
      </c>
    </row>
    <row r="188" spans="1:65" s="13" customFormat="1">
      <c r="B188" s="164"/>
      <c r="D188" s="160" t="s">
        <v>159</v>
      </c>
      <c r="E188" s="165" t="s">
        <v>1</v>
      </c>
      <c r="F188" s="166" t="s">
        <v>686</v>
      </c>
      <c r="H188" s="165" t="s">
        <v>1</v>
      </c>
      <c r="L188" s="164"/>
      <c r="M188" s="167"/>
      <c r="N188" s="168"/>
      <c r="O188" s="168"/>
      <c r="P188" s="168"/>
      <c r="Q188" s="168"/>
      <c r="R188" s="168"/>
      <c r="S188" s="168"/>
      <c r="T188" s="169"/>
      <c r="AT188" s="165" t="s">
        <v>159</v>
      </c>
      <c r="AU188" s="165" t="s">
        <v>81</v>
      </c>
      <c r="AV188" s="13" t="s">
        <v>18</v>
      </c>
      <c r="AW188" s="13" t="s">
        <v>30</v>
      </c>
      <c r="AX188" s="13" t="s">
        <v>73</v>
      </c>
      <c r="AY188" s="165" t="s">
        <v>148</v>
      </c>
    </row>
    <row r="189" spans="1:65" s="14" customFormat="1">
      <c r="B189" s="170"/>
      <c r="D189" s="160" t="s">
        <v>159</v>
      </c>
      <c r="E189" s="171" t="s">
        <v>1</v>
      </c>
      <c r="F189" s="172" t="s">
        <v>687</v>
      </c>
      <c r="H189" s="173">
        <v>16.904</v>
      </c>
      <c r="L189" s="170"/>
      <c r="M189" s="174"/>
      <c r="N189" s="175"/>
      <c r="O189" s="175"/>
      <c r="P189" s="175"/>
      <c r="Q189" s="175"/>
      <c r="R189" s="175"/>
      <c r="S189" s="175"/>
      <c r="T189" s="176"/>
      <c r="AT189" s="171" t="s">
        <v>159</v>
      </c>
      <c r="AU189" s="171" t="s">
        <v>81</v>
      </c>
      <c r="AV189" s="14" t="s">
        <v>81</v>
      </c>
      <c r="AW189" s="14" t="s">
        <v>30</v>
      </c>
      <c r="AX189" s="14" t="s">
        <v>73</v>
      </c>
      <c r="AY189" s="171" t="s">
        <v>148</v>
      </c>
    </row>
    <row r="190" spans="1:65" s="15" customFormat="1">
      <c r="B190" s="177"/>
      <c r="D190" s="160" t="s">
        <v>159</v>
      </c>
      <c r="E190" s="178" t="s">
        <v>1</v>
      </c>
      <c r="F190" s="179" t="s">
        <v>164</v>
      </c>
      <c r="H190" s="180">
        <v>145.87799999999999</v>
      </c>
      <c r="L190" s="177"/>
      <c r="M190" s="181"/>
      <c r="N190" s="182"/>
      <c r="O190" s="182"/>
      <c r="P190" s="182"/>
      <c r="Q190" s="182"/>
      <c r="R190" s="182"/>
      <c r="S190" s="182"/>
      <c r="T190" s="183"/>
      <c r="AT190" s="178" t="s">
        <v>159</v>
      </c>
      <c r="AU190" s="178" t="s">
        <v>81</v>
      </c>
      <c r="AV190" s="15" t="s">
        <v>155</v>
      </c>
      <c r="AW190" s="15" t="s">
        <v>30</v>
      </c>
      <c r="AX190" s="15" t="s">
        <v>18</v>
      </c>
      <c r="AY190" s="178" t="s">
        <v>148</v>
      </c>
    </row>
    <row r="191" spans="1:65" s="2" customFormat="1" ht="21.75" customHeight="1">
      <c r="A191" s="30"/>
      <c r="B191" s="147"/>
      <c r="C191" s="148" t="s">
        <v>226</v>
      </c>
      <c r="D191" s="148" t="s">
        <v>150</v>
      </c>
      <c r="E191" s="149" t="s">
        <v>208</v>
      </c>
      <c r="F191" s="150" t="s">
        <v>209</v>
      </c>
      <c r="G191" s="151" t="s">
        <v>167</v>
      </c>
      <c r="H191" s="152">
        <v>64.486999999999995</v>
      </c>
      <c r="I191" s="153">
        <v>0</v>
      </c>
      <c r="J191" s="153">
        <f>ROUND(I191*H191,2)</f>
        <v>0</v>
      </c>
      <c r="K191" s="150" t="s">
        <v>154</v>
      </c>
      <c r="L191" s="31"/>
      <c r="M191" s="154" t="s">
        <v>1</v>
      </c>
      <c r="N191" s="155" t="s">
        <v>38</v>
      </c>
      <c r="O191" s="156">
        <v>8.6999999999999994E-2</v>
      </c>
      <c r="P191" s="156">
        <f>O191*H191</f>
        <v>5.6103689999999995</v>
      </c>
      <c r="Q191" s="156">
        <v>0</v>
      </c>
      <c r="R191" s="156">
        <f>Q191*H191</f>
        <v>0</v>
      </c>
      <c r="S191" s="156">
        <v>0</v>
      </c>
      <c r="T191" s="157">
        <f>S191*H191</f>
        <v>0</v>
      </c>
      <c r="U191" s="30"/>
      <c r="V191" s="30"/>
      <c r="W191" s="30"/>
      <c r="X191" s="30"/>
      <c r="Y191" s="30"/>
      <c r="Z191" s="30"/>
      <c r="AA191" s="30"/>
      <c r="AB191" s="30"/>
      <c r="AC191" s="30"/>
      <c r="AD191" s="30"/>
      <c r="AE191" s="30"/>
      <c r="AR191" s="158" t="s">
        <v>155</v>
      </c>
      <c r="AT191" s="158" t="s">
        <v>150</v>
      </c>
      <c r="AU191" s="158" t="s">
        <v>81</v>
      </c>
      <c r="AY191" s="18" t="s">
        <v>148</v>
      </c>
      <c r="BE191" s="159">
        <f>IF(N191="základní",J191,0)</f>
        <v>0</v>
      </c>
      <c r="BF191" s="159">
        <f>IF(N191="snížená",J191,0)</f>
        <v>0</v>
      </c>
      <c r="BG191" s="159">
        <f>IF(N191="zákl. přenesená",J191,0)</f>
        <v>0</v>
      </c>
      <c r="BH191" s="159">
        <f>IF(N191="sníž. přenesená",J191,0)</f>
        <v>0</v>
      </c>
      <c r="BI191" s="159">
        <f>IF(N191="nulová",J191,0)</f>
        <v>0</v>
      </c>
      <c r="BJ191" s="18" t="s">
        <v>18</v>
      </c>
      <c r="BK191" s="159">
        <f>ROUND(I191*H191,2)</f>
        <v>0</v>
      </c>
      <c r="BL191" s="18" t="s">
        <v>155</v>
      </c>
      <c r="BM191" s="158" t="s">
        <v>688</v>
      </c>
    </row>
    <row r="192" spans="1:65" s="2" customFormat="1" ht="39">
      <c r="A192" s="30"/>
      <c r="B192" s="31"/>
      <c r="C192" s="30"/>
      <c r="D192" s="160" t="s">
        <v>157</v>
      </c>
      <c r="E192" s="30"/>
      <c r="F192" s="161" t="s">
        <v>211</v>
      </c>
      <c r="G192" s="30"/>
      <c r="H192" s="30"/>
      <c r="I192" s="30"/>
      <c r="J192" s="30"/>
      <c r="K192" s="30"/>
      <c r="L192" s="31"/>
      <c r="M192" s="162"/>
      <c r="N192" s="163"/>
      <c r="O192" s="56"/>
      <c r="P192" s="56"/>
      <c r="Q192" s="56"/>
      <c r="R192" s="56"/>
      <c r="S192" s="56"/>
      <c r="T192" s="57"/>
      <c r="U192" s="30"/>
      <c r="V192" s="30"/>
      <c r="W192" s="30"/>
      <c r="X192" s="30"/>
      <c r="Y192" s="30"/>
      <c r="Z192" s="30"/>
      <c r="AA192" s="30"/>
      <c r="AB192" s="30"/>
      <c r="AC192" s="30"/>
      <c r="AD192" s="30"/>
      <c r="AE192" s="30"/>
      <c r="AT192" s="18" t="s">
        <v>157</v>
      </c>
      <c r="AU192" s="18" t="s">
        <v>81</v>
      </c>
    </row>
    <row r="193" spans="1:65" s="13" customFormat="1">
      <c r="B193" s="164"/>
      <c r="D193" s="160" t="s">
        <v>159</v>
      </c>
      <c r="E193" s="165" t="s">
        <v>1</v>
      </c>
      <c r="F193" s="166" t="s">
        <v>684</v>
      </c>
      <c r="H193" s="165" t="s">
        <v>1</v>
      </c>
      <c r="L193" s="164"/>
      <c r="M193" s="167"/>
      <c r="N193" s="168"/>
      <c r="O193" s="168"/>
      <c r="P193" s="168"/>
      <c r="Q193" s="168"/>
      <c r="R193" s="168"/>
      <c r="S193" s="168"/>
      <c r="T193" s="169"/>
      <c r="AT193" s="165" t="s">
        <v>159</v>
      </c>
      <c r="AU193" s="165" t="s">
        <v>81</v>
      </c>
      <c r="AV193" s="13" t="s">
        <v>18</v>
      </c>
      <c r="AW193" s="13" t="s">
        <v>30</v>
      </c>
      <c r="AX193" s="13" t="s">
        <v>73</v>
      </c>
      <c r="AY193" s="165" t="s">
        <v>148</v>
      </c>
    </row>
    <row r="194" spans="1:65" s="14" customFormat="1">
      <c r="B194" s="170"/>
      <c r="D194" s="160" t="s">
        <v>159</v>
      </c>
      <c r="E194" s="171" t="s">
        <v>1</v>
      </c>
      <c r="F194" s="172" t="s">
        <v>689</v>
      </c>
      <c r="H194" s="173">
        <v>64.486999999999995</v>
      </c>
      <c r="L194" s="170"/>
      <c r="M194" s="174"/>
      <c r="N194" s="175"/>
      <c r="O194" s="175"/>
      <c r="P194" s="175"/>
      <c r="Q194" s="175"/>
      <c r="R194" s="175"/>
      <c r="S194" s="175"/>
      <c r="T194" s="176"/>
      <c r="AT194" s="171" t="s">
        <v>159</v>
      </c>
      <c r="AU194" s="171" t="s">
        <v>81</v>
      </c>
      <c r="AV194" s="14" t="s">
        <v>81</v>
      </c>
      <c r="AW194" s="14" t="s">
        <v>30</v>
      </c>
      <c r="AX194" s="14" t="s">
        <v>73</v>
      </c>
      <c r="AY194" s="171" t="s">
        <v>148</v>
      </c>
    </row>
    <row r="195" spans="1:65" s="15" customFormat="1">
      <c r="B195" s="177"/>
      <c r="D195" s="160" t="s">
        <v>159</v>
      </c>
      <c r="E195" s="178" t="s">
        <v>1</v>
      </c>
      <c r="F195" s="179" t="s">
        <v>164</v>
      </c>
      <c r="H195" s="180">
        <v>64.486999999999995</v>
      </c>
      <c r="L195" s="177"/>
      <c r="M195" s="181"/>
      <c r="N195" s="182"/>
      <c r="O195" s="182"/>
      <c r="P195" s="182"/>
      <c r="Q195" s="182"/>
      <c r="R195" s="182"/>
      <c r="S195" s="182"/>
      <c r="T195" s="183"/>
      <c r="AT195" s="178" t="s">
        <v>159</v>
      </c>
      <c r="AU195" s="178" t="s">
        <v>81</v>
      </c>
      <c r="AV195" s="15" t="s">
        <v>155</v>
      </c>
      <c r="AW195" s="15" t="s">
        <v>30</v>
      </c>
      <c r="AX195" s="15" t="s">
        <v>18</v>
      </c>
      <c r="AY195" s="178" t="s">
        <v>148</v>
      </c>
    </row>
    <row r="196" spans="1:65" s="2" customFormat="1" ht="33" customHeight="1">
      <c r="A196" s="30"/>
      <c r="B196" s="147"/>
      <c r="C196" s="148" t="s">
        <v>234</v>
      </c>
      <c r="D196" s="148" t="s">
        <v>150</v>
      </c>
      <c r="E196" s="149" t="s">
        <v>215</v>
      </c>
      <c r="F196" s="150" t="s">
        <v>216</v>
      </c>
      <c r="G196" s="151" t="s">
        <v>167</v>
      </c>
      <c r="H196" s="152">
        <v>644.87</v>
      </c>
      <c r="I196" s="153">
        <v>0</v>
      </c>
      <c r="J196" s="153">
        <f>ROUND(I196*H196,2)</f>
        <v>0</v>
      </c>
      <c r="K196" s="150" t="s">
        <v>154</v>
      </c>
      <c r="L196" s="31"/>
      <c r="M196" s="154" t="s">
        <v>1</v>
      </c>
      <c r="N196" s="155" t="s">
        <v>38</v>
      </c>
      <c r="O196" s="156">
        <v>5.0000000000000001E-3</v>
      </c>
      <c r="P196" s="156">
        <f>O196*H196</f>
        <v>3.2243500000000003</v>
      </c>
      <c r="Q196" s="156">
        <v>0</v>
      </c>
      <c r="R196" s="156">
        <f>Q196*H196</f>
        <v>0</v>
      </c>
      <c r="S196" s="156">
        <v>0</v>
      </c>
      <c r="T196" s="157">
        <f>S196*H196</f>
        <v>0</v>
      </c>
      <c r="U196" s="30"/>
      <c r="V196" s="30"/>
      <c r="W196" s="30"/>
      <c r="X196" s="30"/>
      <c r="Y196" s="30"/>
      <c r="Z196" s="30"/>
      <c r="AA196" s="30"/>
      <c r="AB196" s="30"/>
      <c r="AC196" s="30"/>
      <c r="AD196" s="30"/>
      <c r="AE196" s="30"/>
      <c r="AR196" s="158" t="s">
        <v>155</v>
      </c>
      <c r="AT196" s="158" t="s">
        <v>150</v>
      </c>
      <c r="AU196" s="158" t="s">
        <v>81</v>
      </c>
      <c r="AY196" s="18" t="s">
        <v>148</v>
      </c>
      <c r="BE196" s="159">
        <f>IF(N196="základní",J196,0)</f>
        <v>0</v>
      </c>
      <c r="BF196" s="159">
        <f>IF(N196="snížená",J196,0)</f>
        <v>0</v>
      </c>
      <c r="BG196" s="159">
        <f>IF(N196="zákl. přenesená",J196,0)</f>
        <v>0</v>
      </c>
      <c r="BH196" s="159">
        <f>IF(N196="sníž. přenesená",J196,0)</f>
        <v>0</v>
      </c>
      <c r="BI196" s="159">
        <f>IF(N196="nulová",J196,0)</f>
        <v>0</v>
      </c>
      <c r="BJ196" s="18" t="s">
        <v>18</v>
      </c>
      <c r="BK196" s="159">
        <f>ROUND(I196*H196,2)</f>
        <v>0</v>
      </c>
      <c r="BL196" s="18" t="s">
        <v>155</v>
      </c>
      <c r="BM196" s="158" t="s">
        <v>690</v>
      </c>
    </row>
    <row r="197" spans="1:65" s="2" customFormat="1" ht="48.75">
      <c r="A197" s="30"/>
      <c r="B197" s="31"/>
      <c r="C197" s="30"/>
      <c r="D197" s="160" t="s">
        <v>157</v>
      </c>
      <c r="E197" s="30"/>
      <c r="F197" s="161" t="s">
        <v>218</v>
      </c>
      <c r="G197" s="30"/>
      <c r="H197" s="30"/>
      <c r="I197" s="30"/>
      <c r="J197" s="30"/>
      <c r="K197" s="30"/>
      <c r="L197" s="31"/>
      <c r="M197" s="162"/>
      <c r="N197" s="163"/>
      <c r="O197" s="56"/>
      <c r="P197" s="56"/>
      <c r="Q197" s="56"/>
      <c r="R197" s="56"/>
      <c r="S197" s="56"/>
      <c r="T197" s="57"/>
      <c r="U197" s="30"/>
      <c r="V197" s="30"/>
      <c r="W197" s="30"/>
      <c r="X197" s="30"/>
      <c r="Y197" s="30"/>
      <c r="Z197" s="30"/>
      <c r="AA197" s="30"/>
      <c r="AB197" s="30"/>
      <c r="AC197" s="30"/>
      <c r="AD197" s="30"/>
      <c r="AE197" s="30"/>
      <c r="AT197" s="18" t="s">
        <v>157</v>
      </c>
      <c r="AU197" s="18" t="s">
        <v>81</v>
      </c>
    </row>
    <row r="198" spans="1:65" s="14" customFormat="1">
      <c r="B198" s="170"/>
      <c r="D198" s="160" t="s">
        <v>159</v>
      </c>
      <c r="E198" s="171" t="s">
        <v>1</v>
      </c>
      <c r="F198" s="172" t="s">
        <v>691</v>
      </c>
      <c r="H198" s="173">
        <v>644.87</v>
      </c>
      <c r="L198" s="170"/>
      <c r="M198" s="174"/>
      <c r="N198" s="175"/>
      <c r="O198" s="175"/>
      <c r="P198" s="175"/>
      <c r="Q198" s="175"/>
      <c r="R198" s="175"/>
      <c r="S198" s="175"/>
      <c r="T198" s="176"/>
      <c r="AT198" s="171" t="s">
        <v>159</v>
      </c>
      <c r="AU198" s="171" t="s">
        <v>81</v>
      </c>
      <c r="AV198" s="14" t="s">
        <v>81</v>
      </c>
      <c r="AW198" s="14" t="s">
        <v>30</v>
      </c>
      <c r="AX198" s="14" t="s">
        <v>18</v>
      </c>
      <c r="AY198" s="171" t="s">
        <v>148</v>
      </c>
    </row>
    <row r="199" spans="1:65" s="2" customFormat="1" ht="21.75" customHeight="1">
      <c r="A199" s="30"/>
      <c r="B199" s="147"/>
      <c r="C199" s="148" t="s">
        <v>240</v>
      </c>
      <c r="D199" s="148" t="s">
        <v>150</v>
      </c>
      <c r="E199" s="149" t="s">
        <v>692</v>
      </c>
      <c r="F199" s="150" t="s">
        <v>693</v>
      </c>
      <c r="G199" s="151" t="s">
        <v>167</v>
      </c>
      <c r="H199" s="152">
        <v>1</v>
      </c>
      <c r="I199" s="153">
        <v>0</v>
      </c>
      <c r="J199" s="153">
        <f>ROUND(I199*H199,2)</f>
        <v>0</v>
      </c>
      <c r="K199" s="150" t="s">
        <v>154</v>
      </c>
      <c r="L199" s="31"/>
      <c r="M199" s="154" t="s">
        <v>1</v>
      </c>
      <c r="N199" s="155" t="s">
        <v>38</v>
      </c>
      <c r="O199" s="156">
        <v>0.39400000000000002</v>
      </c>
      <c r="P199" s="156">
        <f>O199*H199</f>
        <v>0.39400000000000002</v>
      </c>
      <c r="Q199" s="156">
        <v>0</v>
      </c>
      <c r="R199" s="156">
        <f>Q199*H199</f>
        <v>0</v>
      </c>
      <c r="S199" s="156">
        <v>0</v>
      </c>
      <c r="T199" s="157">
        <f>S199*H199</f>
        <v>0</v>
      </c>
      <c r="U199" s="30"/>
      <c r="V199" s="30"/>
      <c r="W199" s="30"/>
      <c r="X199" s="30"/>
      <c r="Y199" s="30"/>
      <c r="Z199" s="30"/>
      <c r="AA199" s="30"/>
      <c r="AB199" s="30"/>
      <c r="AC199" s="30"/>
      <c r="AD199" s="30"/>
      <c r="AE199" s="30"/>
      <c r="AR199" s="158" t="s">
        <v>155</v>
      </c>
      <c r="AT199" s="158" t="s">
        <v>150</v>
      </c>
      <c r="AU199" s="158" t="s">
        <v>81</v>
      </c>
      <c r="AY199" s="18" t="s">
        <v>148</v>
      </c>
      <c r="BE199" s="159">
        <f>IF(N199="základní",J199,0)</f>
        <v>0</v>
      </c>
      <c r="BF199" s="159">
        <f>IF(N199="snížená",J199,0)</f>
        <v>0</v>
      </c>
      <c r="BG199" s="159">
        <f>IF(N199="zákl. přenesená",J199,0)</f>
        <v>0</v>
      </c>
      <c r="BH199" s="159">
        <f>IF(N199="sníž. přenesená",J199,0)</f>
        <v>0</v>
      </c>
      <c r="BI199" s="159">
        <f>IF(N199="nulová",J199,0)</f>
        <v>0</v>
      </c>
      <c r="BJ199" s="18" t="s">
        <v>18</v>
      </c>
      <c r="BK199" s="159">
        <f>ROUND(I199*H199,2)</f>
        <v>0</v>
      </c>
      <c r="BL199" s="18" t="s">
        <v>155</v>
      </c>
      <c r="BM199" s="158" t="s">
        <v>694</v>
      </c>
    </row>
    <row r="200" spans="1:65" s="2" customFormat="1" ht="39">
      <c r="A200" s="30"/>
      <c r="B200" s="31"/>
      <c r="C200" s="30"/>
      <c r="D200" s="160" t="s">
        <v>157</v>
      </c>
      <c r="E200" s="30"/>
      <c r="F200" s="161" t="s">
        <v>695</v>
      </c>
      <c r="G200" s="30"/>
      <c r="H200" s="30"/>
      <c r="I200" s="30"/>
      <c r="J200" s="30"/>
      <c r="K200" s="30"/>
      <c r="L200" s="31"/>
      <c r="M200" s="162"/>
      <c r="N200" s="163"/>
      <c r="O200" s="56"/>
      <c r="P200" s="56"/>
      <c r="Q200" s="56"/>
      <c r="R200" s="56"/>
      <c r="S200" s="56"/>
      <c r="T200" s="57"/>
      <c r="U200" s="30"/>
      <c r="V200" s="30"/>
      <c r="W200" s="30"/>
      <c r="X200" s="30"/>
      <c r="Y200" s="30"/>
      <c r="Z200" s="30"/>
      <c r="AA200" s="30"/>
      <c r="AB200" s="30"/>
      <c r="AC200" s="30"/>
      <c r="AD200" s="30"/>
      <c r="AE200" s="30"/>
      <c r="AT200" s="18" t="s">
        <v>157</v>
      </c>
      <c r="AU200" s="18" t="s">
        <v>81</v>
      </c>
    </row>
    <row r="201" spans="1:65" s="13" customFormat="1">
      <c r="B201" s="164"/>
      <c r="D201" s="160" t="s">
        <v>159</v>
      </c>
      <c r="E201" s="165" t="s">
        <v>1</v>
      </c>
      <c r="F201" s="166" t="s">
        <v>662</v>
      </c>
      <c r="H201" s="165" t="s">
        <v>1</v>
      </c>
      <c r="L201" s="164"/>
      <c r="M201" s="167"/>
      <c r="N201" s="168"/>
      <c r="O201" s="168"/>
      <c r="P201" s="168"/>
      <c r="Q201" s="168"/>
      <c r="R201" s="168"/>
      <c r="S201" s="168"/>
      <c r="T201" s="169"/>
      <c r="AT201" s="165" t="s">
        <v>159</v>
      </c>
      <c r="AU201" s="165" t="s">
        <v>81</v>
      </c>
      <c r="AV201" s="13" t="s">
        <v>18</v>
      </c>
      <c r="AW201" s="13" t="s">
        <v>30</v>
      </c>
      <c r="AX201" s="13" t="s">
        <v>73</v>
      </c>
      <c r="AY201" s="165" t="s">
        <v>148</v>
      </c>
    </row>
    <row r="202" spans="1:65" s="14" customFormat="1">
      <c r="B202" s="170"/>
      <c r="D202" s="160" t="s">
        <v>159</v>
      </c>
      <c r="E202" s="171" t="s">
        <v>1</v>
      </c>
      <c r="F202" s="172" t="s">
        <v>18</v>
      </c>
      <c r="H202" s="173">
        <v>1</v>
      </c>
      <c r="L202" s="170"/>
      <c r="M202" s="174"/>
      <c r="N202" s="175"/>
      <c r="O202" s="175"/>
      <c r="P202" s="175"/>
      <c r="Q202" s="175"/>
      <c r="R202" s="175"/>
      <c r="S202" s="175"/>
      <c r="T202" s="176"/>
      <c r="AT202" s="171" t="s">
        <v>159</v>
      </c>
      <c r="AU202" s="171" t="s">
        <v>81</v>
      </c>
      <c r="AV202" s="14" t="s">
        <v>81</v>
      </c>
      <c r="AW202" s="14" t="s">
        <v>30</v>
      </c>
      <c r="AX202" s="14" t="s">
        <v>73</v>
      </c>
      <c r="AY202" s="171" t="s">
        <v>148</v>
      </c>
    </row>
    <row r="203" spans="1:65" s="15" customFormat="1">
      <c r="B203" s="177"/>
      <c r="D203" s="160" t="s">
        <v>159</v>
      </c>
      <c r="E203" s="178" t="s">
        <v>1</v>
      </c>
      <c r="F203" s="179" t="s">
        <v>164</v>
      </c>
      <c r="H203" s="180">
        <v>1</v>
      </c>
      <c r="L203" s="177"/>
      <c r="M203" s="181"/>
      <c r="N203" s="182"/>
      <c r="O203" s="182"/>
      <c r="P203" s="182"/>
      <c r="Q203" s="182"/>
      <c r="R203" s="182"/>
      <c r="S203" s="182"/>
      <c r="T203" s="183"/>
      <c r="AT203" s="178" t="s">
        <v>159</v>
      </c>
      <c r="AU203" s="178" t="s">
        <v>81</v>
      </c>
      <c r="AV203" s="15" t="s">
        <v>155</v>
      </c>
      <c r="AW203" s="15" t="s">
        <v>30</v>
      </c>
      <c r="AX203" s="15" t="s">
        <v>18</v>
      </c>
      <c r="AY203" s="178" t="s">
        <v>148</v>
      </c>
    </row>
    <row r="204" spans="1:65" s="2" customFormat="1" ht="21.75" customHeight="1">
      <c r="A204" s="30"/>
      <c r="B204" s="147"/>
      <c r="C204" s="148" t="s">
        <v>245</v>
      </c>
      <c r="D204" s="148" t="s">
        <v>150</v>
      </c>
      <c r="E204" s="149" t="s">
        <v>220</v>
      </c>
      <c r="F204" s="150" t="s">
        <v>221</v>
      </c>
      <c r="G204" s="151" t="s">
        <v>222</v>
      </c>
      <c r="H204" s="152">
        <v>128.97399999999999</v>
      </c>
      <c r="I204" s="153">
        <v>0</v>
      </c>
      <c r="J204" s="153">
        <f>ROUND(I204*H204,2)</f>
        <v>0</v>
      </c>
      <c r="K204" s="150" t="s">
        <v>154</v>
      </c>
      <c r="L204" s="31"/>
      <c r="M204" s="154" t="s">
        <v>1</v>
      </c>
      <c r="N204" s="155" t="s">
        <v>38</v>
      </c>
      <c r="O204" s="156">
        <v>0</v>
      </c>
      <c r="P204" s="156">
        <f>O204*H204</f>
        <v>0</v>
      </c>
      <c r="Q204" s="156">
        <v>0</v>
      </c>
      <c r="R204" s="156">
        <f>Q204*H204</f>
        <v>0</v>
      </c>
      <c r="S204" s="156">
        <v>0</v>
      </c>
      <c r="T204" s="157">
        <f>S204*H204</f>
        <v>0</v>
      </c>
      <c r="U204" s="30"/>
      <c r="V204" s="30"/>
      <c r="W204" s="30"/>
      <c r="X204" s="30"/>
      <c r="Y204" s="30"/>
      <c r="Z204" s="30"/>
      <c r="AA204" s="30"/>
      <c r="AB204" s="30"/>
      <c r="AC204" s="30"/>
      <c r="AD204" s="30"/>
      <c r="AE204" s="30"/>
      <c r="AR204" s="158" t="s">
        <v>155</v>
      </c>
      <c r="AT204" s="158" t="s">
        <v>150</v>
      </c>
      <c r="AU204" s="158" t="s">
        <v>81</v>
      </c>
      <c r="AY204" s="18" t="s">
        <v>148</v>
      </c>
      <c r="BE204" s="159">
        <f>IF(N204="základní",J204,0)</f>
        <v>0</v>
      </c>
      <c r="BF204" s="159">
        <f>IF(N204="snížená",J204,0)</f>
        <v>0</v>
      </c>
      <c r="BG204" s="159">
        <f>IF(N204="zákl. přenesená",J204,0)</f>
        <v>0</v>
      </c>
      <c r="BH204" s="159">
        <f>IF(N204="sníž. přenesená",J204,0)</f>
        <v>0</v>
      </c>
      <c r="BI204" s="159">
        <f>IF(N204="nulová",J204,0)</f>
        <v>0</v>
      </c>
      <c r="BJ204" s="18" t="s">
        <v>18</v>
      </c>
      <c r="BK204" s="159">
        <f>ROUND(I204*H204,2)</f>
        <v>0</v>
      </c>
      <c r="BL204" s="18" t="s">
        <v>155</v>
      </c>
      <c r="BM204" s="158" t="s">
        <v>696</v>
      </c>
    </row>
    <row r="205" spans="1:65" s="2" customFormat="1" ht="29.25">
      <c r="A205" s="30"/>
      <c r="B205" s="31"/>
      <c r="C205" s="30"/>
      <c r="D205" s="160" t="s">
        <v>157</v>
      </c>
      <c r="E205" s="30"/>
      <c r="F205" s="161" t="s">
        <v>224</v>
      </c>
      <c r="G205" s="30"/>
      <c r="H205" s="30"/>
      <c r="I205" s="30"/>
      <c r="J205" s="30"/>
      <c r="K205" s="30"/>
      <c r="L205" s="31"/>
      <c r="M205" s="162"/>
      <c r="N205" s="163"/>
      <c r="O205" s="56"/>
      <c r="P205" s="56"/>
      <c r="Q205" s="56"/>
      <c r="R205" s="56"/>
      <c r="S205" s="56"/>
      <c r="T205" s="57"/>
      <c r="U205" s="30"/>
      <c r="V205" s="30"/>
      <c r="W205" s="30"/>
      <c r="X205" s="30"/>
      <c r="Y205" s="30"/>
      <c r="Z205" s="30"/>
      <c r="AA205" s="30"/>
      <c r="AB205" s="30"/>
      <c r="AC205" s="30"/>
      <c r="AD205" s="30"/>
      <c r="AE205" s="30"/>
      <c r="AT205" s="18" t="s">
        <v>157</v>
      </c>
      <c r="AU205" s="18" t="s">
        <v>81</v>
      </c>
    </row>
    <row r="206" spans="1:65" s="14" customFormat="1">
      <c r="B206" s="170"/>
      <c r="D206" s="160" t="s">
        <v>159</v>
      </c>
      <c r="E206" s="171" t="s">
        <v>1</v>
      </c>
      <c r="F206" s="172" t="s">
        <v>697</v>
      </c>
      <c r="H206" s="173">
        <v>128.97399999999999</v>
      </c>
      <c r="L206" s="170"/>
      <c r="M206" s="174"/>
      <c r="N206" s="175"/>
      <c r="O206" s="175"/>
      <c r="P206" s="175"/>
      <c r="Q206" s="175"/>
      <c r="R206" s="175"/>
      <c r="S206" s="175"/>
      <c r="T206" s="176"/>
      <c r="AT206" s="171" t="s">
        <v>159</v>
      </c>
      <c r="AU206" s="171" t="s">
        <v>81</v>
      </c>
      <c r="AV206" s="14" t="s">
        <v>81</v>
      </c>
      <c r="AW206" s="14" t="s">
        <v>30</v>
      </c>
      <c r="AX206" s="14" t="s">
        <v>18</v>
      </c>
      <c r="AY206" s="171" t="s">
        <v>148</v>
      </c>
    </row>
    <row r="207" spans="1:65" s="2" customFormat="1" ht="21.75" customHeight="1">
      <c r="A207" s="30"/>
      <c r="B207" s="147"/>
      <c r="C207" s="148" t="s">
        <v>8</v>
      </c>
      <c r="D207" s="148" t="s">
        <v>150</v>
      </c>
      <c r="E207" s="149" t="s">
        <v>227</v>
      </c>
      <c r="F207" s="150" t="s">
        <v>228</v>
      </c>
      <c r="G207" s="151" t="s">
        <v>167</v>
      </c>
      <c r="H207" s="152">
        <v>30.687999999999999</v>
      </c>
      <c r="I207" s="153">
        <v>0</v>
      </c>
      <c r="J207" s="153">
        <f>ROUND(I207*H207,2)</f>
        <v>0</v>
      </c>
      <c r="K207" s="150" t="s">
        <v>154</v>
      </c>
      <c r="L207" s="31"/>
      <c r="M207" s="154" t="s">
        <v>1</v>
      </c>
      <c r="N207" s="155" t="s">
        <v>38</v>
      </c>
      <c r="O207" s="156">
        <v>0.60399999999999998</v>
      </c>
      <c r="P207" s="156">
        <f>O207*H207</f>
        <v>18.535551999999999</v>
      </c>
      <c r="Q207" s="156">
        <v>0</v>
      </c>
      <c r="R207" s="156">
        <f>Q207*H207</f>
        <v>0</v>
      </c>
      <c r="S207" s="156">
        <v>0</v>
      </c>
      <c r="T207" s="157">
        <f>S207*H207</f>
        <v>0</v>
      </c>
      <c r="U207" s="30"/>
      <c r="V207" s="30"/>
      <c r="W207" s="30"/>
      <c r="X207" s="30"/>
      <c r="Y207" s="30"/>
      <c r="Z207" s="30"/>
      <c r="AA207" s="30"/>
      <c r="AB207" s="30"/>
      <c r="AC207" s="30"/>
      <c r="AD207" s="30"/>
      <c r="AE207" s="30"/>
      <c r="AR207" s="158" t="s">
        <v>155</v>
      </c>
      <c r="AT207" s="158" t="s">
        <v>150</v>
      </c>
      <c r="AU207" s="158" t="s">
        <v>81</v>
      </c>
      <c r="AY207" s="18" t="s">
        <v>148</v>
      </c>
      <c r="BE207" s="159">
        <f>IF(N207="základní",J207,0)</f>
        <v>0</v>
      </c>
      <c r="BF207" s="159">
        <f>IF(N207="snížená",J207,0)</f>
        <v>0</v>
      </c>
      <c r="BG207" s="159">
        <f>IF(N207="zákl. přenesená",J207,0)</f>
        <v>0</v>
      </c>
      <c r="BH207" s="159">
        <f>IF(N207="sníž. přenesená",J207,0)</f>
        <v>0</v>
      </c>
      <c r="BI207" s="159">
        <f>IF(N207="nulová",J207,0)</f>
        <v>0</v>
      </c>
      <c r="BJ207" s="18" t="s">
        <v>18</v>
      </c>
      <c r="BK207" s="159">
        <f>ROUND(I207*H207,2)</f>
        <v>0</v>
      </c>
      <c r="BL207" s="18" t="s">
        <v>155</v>
      </c>
      <c r="BM207" s="158" t="s">
        <v>698</v>
      </c>
    </row>
    <row r="208" spans="1:65" s="2" customFormat="1" ht="19.5">
      <c r="A208" s="30"/>
      <c r="B208" s="31"/>
      <c r="C208" s="30"/>
      <c r="D208" s="160" t="s">
        <v>157</v>
      </c>
      <c r="E208" s="30"/>
      <c r="F208" s="161" t="s">
        <v>230</v>
      </c>
      <c r="G208" s="30"/>
      <c r="H208" s="30"/>
      <c r="I208" s="30"/>
      <c r="J208" s="30"/>
      <c r="K208" s="30"/>
      <c r="L208" s="31"/>
      <c r="M208" s="162"/>
      <c r="N208" s="163"/>
      <c r="O208" s="56"/>
      <c r="P208" s="56"/>
      <c r="Q208" s="56"/>
      <c r="R208" s="56"/>
      <c r="S208" s="56"/>
      <c r="T208" s="57"/>
      <c r="U208" s="30"/>
      <c r="V208" s="30"/>
      <c r="W208" s="30"/>
      <c r="X208" s="30"/>
      <c r="Y208" s="30"/>
      <c r="Z208" s="30"/>
      <c r="AA208" s="30"/>
      <c r="AB208" s="30"/>
      <c r="AC208" s="30"/>
      <c r="AD208" s="30"/>
      <c r="AE208" s="30"/>
      <c r="AT208" s="18" t="s">
        <v>157</v>
      </c>
      <c r="AU208" s="18" t="s">
        <v>81</v>
      </c>
    </row>
    <row r="209" spans="1:65" s="13" customFormat="1">
      <c r="B209" s="164"/>
      <c r="D209" s="160" t="s">
        <v>159</v>
      </c>
      <c r="E209" s="165" t="s">
        <v>1</v>
      </c>
      <c r="F209" s="166" t="s">
        <v>699</v>
      </c>
      <c r="H209" s="165" t="s">
        <v>1</v>
      </c>
      <c r="L209" s="164"/>
      <c r="M209" s="167"/>
      <c r="N209" s="168"/>
      <c r="O209" s="168"/>
      <c r="P209" s="168"/>
      <c r="Q209" s="168"/>
      <c r="R209" s="168"/>
      <c r="S209" s="168"/>
      <c r="T209" s="169"/>
      <c r="AT209" s="165" t="s">
        <v>159</v>
      </c>
      <c r="AU209" s="165" t="s">
        <v>81</v>
      </c>
      <c r="AV209" s="13" t="s">
        <v>18</v>
      </c>
      <c r="AW209" s="13" t="s">
        <v>30</v>
      </c>
      <c r="AX209" s="13" t="s">
        <v>73</v>
      </c>
      <c r="AY209" s="165" t="s">
        <v>148</v>
      </c>
    </row>
    <row r="210" spans="1:65" s="14" customFormat="1">
      <c r="B210" s="170"/>
      <c r="D210" s="160" t="s">
        <v>159</v>
      </c>
      <c r="E210" s="171" t="s">
        <v>1</v>
      </c>
      <c r="F210" s="172" t="s">
        <v>700</v>
      </c>
      <c r="H210" s="173">
        <v>30.687999999999999</v>
      </c>
      <c r="L210" s="170"/>
      <c r="M210" s="174"/>
      <c r="N210" s="175"/>
      <c r="O210" s="175"/>
      <c r="P210" s="175"/>
      <c r="Q210" s="175"/>
      <c r="R210" s="175"/>
      <c r="S210" s="175"/>
      <c r="T210" s="176"/>
      <c r="AT210" s="171" t="s">
        <v>159</v>
      </c>
      <c r="AU210" s="171" t="s">
        <v>81</v>
      </c>
      <c r="AV210" s="14" t="s">
        <v>81</v>
      </c>
      <c r="AW210" s="14" t="s">
        <v>30</v>
      </c>
      <c r="AX210" s="14" t="s">
        <v>73</v>
      </c>
      <c r="AY210" s="171" t="s">
        <v>148</v>
      </c>
    </row>
    <row r="211" spans="1:65" s="15" customFormat="1">
      <c r="B211" s="177"/>
      <c r="D211" s="160" t="s">
        <v>159</v>
      </c>
      <c r="E211" s="178" t="s">
        <v>1</v>
      </c>
      <c r="F211" s="179" t="s">
        <v>164</v>
      </c>
      <c r="H211" s="180">
        <v>30.687999999999999</v>
      </c>
      <c r="L211" s="177"/>
      <c r="M211" s="181"/>
      <c r="N211" s="182"/>
      <c r="O211" s="182"/>
      <c r="P211" s="182"/>
      <c r="Q211" s="182"/>
      <c r="R211" s="182"/>
      <c r="S211" s="182"/>
      <c r="T211" s="183"/>
      <c r="AT211" s="178" t="s">
        <v>159</v>
      </c>
      <c r="AU211" s="178" t="s">
        <v>81</v>
      </c>
      <c r="AV211" s="15" t="s">
        <v>155</v>
      </c>
      <c r="AW211" s="15" t="s">
        <v>30</v>
      </c>
      <c r="AX211" s="15" t="s">
        <v>18</v>
      </c>
      <c r="AY211" s="178" t="s">
        <v>148</v>
      </c>
    </row>
    <row r="212" spans="1:65" s="2" customFormat="1" ht="16.5" customHeight="1">
      <c r="A212" s="30"/>
      <c r="B212" s="147"/>
      <c r="C212" s="184" t="s">
        <v>256</v>
      </c>
      <c r="D212" s="184" t="s">
        <v>235</v>
      </c>
      <c r="E212" s="185" t="s">
        <v>236</v>
      </c>
      <c r="F212" s="186" t="s">
        <v>237</v>
      </c>
      <c r="G212" s="187" t="s">
        <v>222</v>
      </c>
      <c r="H212" s="188">
        <v>49.100999999999999</v>
      </c>
      <c r="I212" s="189">
        <v>0</v>
      </c>
      <c r="J212" s="189">
        <f>ROUND(I212*H212,2)</f>
        <v>0</v>
      </c>
      <c r="K212" s="186" t="s">
        <v>154</v>
      </c>
      <c r="L212" s="190"/>
      <c r="M212" s="191" t="s">
        <v>1</v>
      </c>
      <c r="N212" s="192" t="s">
        <v>38</v>
      </c>
      <c r="O212" s="156">
        <v>0</v>
      </c>
      <c r="P212" s="156">
        <f>O212*H212</f>
        <v>0</v>
      </c>
      <c r="Q212" s="156">
        <v>1</v>
      </c>
      <c r="R212" s="156">
        <f>Q212*H212</f>
        <v>49.100999999999999</v>
      </c>
      <c r="S212" s="156">
        <v>0</v>
      </c>
      <c r="T212" s="157">
        <f>S212*H212</f>
        <v>0</v>
      </c>
      <c r="U212" s="30"/>
      <c r="V212" s="30"/>
      <c r="W212" s="30"/>
      <c r="X212" s="30"/>
      <c r="Y212" s="30"/>
      <c r="Z212" s="30"/>
      <c r="AA212" s="30"/>
      <c r="AB212" s="30"/>
      <c r="AC212" s="30"/>
      <c r="AD212" s="30"/>
      <c r="AE212" s="30"/>
      <c r="AR212" s="158" t="s">
        <v>207</v>
      </c>
      <c r="AT212" s="158" t="s">
        <v>235</v>
      </c>
      <c r="AU212" s="158" t="s">
        <v>81</v>
      </c>
      <c r="AY212" s="18" t="s">
        <v>148</v>
      </c>
      <c r="BE212" s="159">
        <f>IF(N212="základní",J212,0)</f>
        <v>0</v>
      </c>
      <c r="BF212" s="159">
        <f>IF(N212="snížená",J212,0)</f>
        <v>0</v>
      </c>
      <c r="BG212" s="159">
        <f>IF(N212="zákl. přenesená",J212,0)</f>
        <v>0</v>
      </c>
      <c r="BH212" s="159">
        <f>IF(N212="sníž. přenesená",J212,0)</f>
        <v>0</v>
      </c>
      <c r="BI212" s="159">
        <f>IF(N212="nulová",J212,0)</f>
        <v>0</v>
      </c>
      <c r="BJ212" s="18" t="s">
        <v>18</v>
      </c>
      <c r="BK212" s="159">
        <f>ROUND(I212*H212,2)</f>
        <v>0</v>
      </c>
      <c r="BL212" s="18" t="s">
        <v>155</v>
      </c>
      <c r="BM212" s="158" t="s">
        <v>701</v>
      </c>
    </row>
    <row r="213" spans="1:65" s="2" customFormat="1">
      <c r="A213" s="30"/>
      <c r="B213" s="31"/>
      <c r="C213" s="30"/>
      <c r="D213" s="160" t="s">
        <v>157</v>
      </c>
      <c r="E213" s="30"/>
      <c r="F213" s="161" t="s">
        <v>237</v>
      </c>
      <c r="G213" s="30"/>
      <c r="H213" s="30"/>
      <c r="I213" s="30"/>
      <c r="J213" s="30"/>
      <c r="K213" s="30"/>
      <c r="L213" s="31"/>
      <c r="M213" s="162"/>
      <c r="N213" s="163"/>
      <c r="O213" s="56"/>
      <c r="P213" s="56"/>
      <c r="Q213" s="56"/>
      <c r="R213" s="56"/>
      <c r="S213" s="56"/>
      <c r="T213" s="57"/>
      <c r="U213" s="30"/>
      <c r="V213" s="30"/>
      <c r="W213" s="30"/>
      <c r="X213" s="30"/>
      <c r="Y213" s="30"/>
      <c r="Z213" s="30"/>
      <c r="AA213" s="30"/>
      <c r="AB213" s="30"/>
      <c r="AC213" s="30"/>
      <c r="AD213" s="30"/>
      <c r="AE213" s="30"/>
      <c r="AT213" s="18" t="s">
        <v>157</v>
      </c>
      <c r="AU213" s="18" t="s">
        <v>81</v>
      </c>
    </row>
    <row r="214" spans="1:65" s="14" customFormat="1">
      <c r="B214" s="170"/>
      <c r="D214" s="160" t="s">
        <v>159</v>
      </c>
      <c r="E214" s="171" t="s">
        <v>1</v>
      </c>
      <c r="F214" s="172" t="s">
        <v>702</v>
      </c>
      <c r="H214" s="173">
        <v>49.100999999999999</v>
      </c>
      <c r="L214" s="170"/>
      <c r="M214" s="174"/>
      <c r="N214" s="175"/>
      <c r="O214" s="175"/>
      <c r="P214" s="175"/>
      <c r="Q214" s="175"/>
      <c r="R214" s="175"/>
      <c r="S214" s="175"/>
      <c r="T214" s="176"/>
      <c r="AT214" s="171" t="s">
        <v>159</v>
      </c>
      <c r="AU214" s="171" t="s">
        <v>81</v>
      </c>
      <c r="AV214" s="14" t="s">
        <v>81</v>
      </c>
      <c r="AW214" s="14" t="s">
        <v>30</v>
      </c>
      <c r="AX214" s="14" t="s">
        <v>18</v>
      </c>
      <c r="AY214" s="171" t="s">
        <v>148</v>
      </c>
    </row>
    <row r="215" spans="1:65" s="2" customFormat="1" ht="21.75" customHeight="1">
      <c r="A215" s="30"/>
      <c r="B215" s="147"/>
      <c r="C215" s="148" t="s">
        <v>262</v>
      </c>
      <c r="D215" s="148" t="s">
        <v>150</v>
      </c>
      <c r="E215" s="149" t="s">
        <v>703</v>
      </c>
      <c r="F215" s="150" t="s">
        <v>704</v>
      </c>
      <c r="G215" s="151" t="s">
        <v>153</v>
      </c>
      <c r="H215" s="152">
        <v>14</v>
      </c>
      <c r="I215" s="153">
        <v>0</v>
      </c>
      <c r="J215" s="153">
        <f>ROUND(I215*H215,2)</f>
        <v>0</v>
      </c>
      <c r="K215" s="150" t="s">
        <v>154</v>
      </c>
      <c r="L215" s="31"/>
      <c r="M215" s="154" t="s">
        <v>1</v>
      </c>
      <c r="N215" s="155" t="s">
        <v>38</v>
      </c>
      <c r="O215" s="156">
        <v>0.114</v>
      </c>
      <c r="P215" s="156">
        <f>O215*H215</f>
        <v>1.5960000000000001</v>
      </c>
      <c r="Q215" s="156">
        <v>0</v>
      </c>
      <c r="R215" s="156">
        <f>Q215*H215</f>
        <v>0</v>
      </c>
      <c r="S215" s="156">
        <v>0</v>
      </c>
      <c r="T215" s="157">
        <f>S215*H215</f>
        <v>0</v>
      </c>
      <c r="U215" s="30"/>
      <c r="V215" s="30"/>
      <c r="W215" s="30"/>
      <c r="X215" s="30"/>
      <c r="Y215" s="30"/>
      <c r="Z215" s="30"/>
      <c r="AA215" s="30"/>
      <c r="AB215" s="30"/>
      <c r="AC215" s="30"/>
      <c r="AD215" s="30"/>
      <c r="AE215" s="30"/>
      <c r="AR215" s="158" t="s">
        <v>155</v>
      </c>
      <c r="AT215" s="158" t="s">
        <v>150</v>
      </c>
      <c r="AU215" s="158" t="s">
        <v>81</v>
      </c>
      <c r="AY215" s="18" t="s">
        <v>148</v>
      </c>
      <c r="BE215" s="159">
        <f>IF(N215="základní",J215,0)</f>
        <v>0</v>
      </c>
      <c r="BF215" s="159">
        <f>IF(N215="snížená",J215,0)</f>
        <v>0</v>
      </c>
      <c r="BG215" s="159">
        <f>IF(N215="zákl. přenesená",J215,0)</f>
        <v>0</v>
      </c>
      <c r="BH215" s="159">
        <f>IF(N215="sníž. přenesená",J215,0)</f>
        <v>0</v>
      </c>
      <c r="BI215" s="159">
        <f>IF(N215="nulová",J215,0)</f>
        <v>0</v>
      </c>
      <c r="BJ215" s="18" t="s">
        <v>18</v>
      </c>
      <c r="BK215" s="159">
        <f>ROUND(I215*H215,2)</f>
        <v>0</v>
      </c>
      <c r="BL215" s="18" t="s">
        <v>155</v>
      </c>
      <c r="BM215" s="158" t="s">
        <v>705</v>
      </c>
    </row>
    <row r="216" spans="1:65" s="2" customFormat="1" ht="19.5">
      <c r="A216" s="30"/>
      <c r="B216" s="31"/>
      <c r="C216" s="30"/>
      <c r="D216" s="160" t="s">
        <v>157</v>
      </c>
      <c r="E216" s="30"/>
      <c r="F216" s="161" t="s">
        <v>706</v>
      </c>
      <c r="G216" s="30"/>
      <c r="H216" s="30"/>
      <c r="I216" s="30"/>
      <c r="J216" s="30"/>
      <c r="K216" s="30"/>
      <c r="L216" s="31"/>
      <c r="M216" s="162"/>
      <c r="N216" s="163"/>
      <c r="O216" s="56"/>
      <c r="P216" s="56"/>
      <c r="Q216" s="56"/>
      <c r="R216" s="56"/>
      <c r="S216" s="56"/>
      <c r="T216" s="57"/>
      <c r="U216" s="30"/>
      <c r="V216" s="30"/>
      <c r="W216" s="30"/>
      <c r="X216" s="30"/>
      <c r="Y216" s="30"/>
      <c r="Z216" s="30"/>
      <c r="AA216" s="30"/>
      <c r="AB216" s="30"/>
      <c r="AC216" s="30"/>
      <c r="AD216" s="30"/>
      <c r="AE216" s="30"/>
      <c r="AT216" s="18" t="s">
        <v>157</v>
      </c>
      <c r="AU216" s="18" t="s">
        <v>81</v>
      </c>
    </row>
    <row r="217" spans="1:65" s="13" customFormat="1">
      <c r="B217" s="164"/>
      <c r="D217" s="160" t="s">
        <v>159</v>
      </c>
      <c r="E217" s="165" t="s">
        <v>1</v>
      </c>
      <c r="F217" s="166" t="s">
        <v>707</v>
      </c>
      <c r="H217" s="165" t="s">
        <v>1</v>
      </c>
      <c r="L217" s="164"/>
      <c r="M217" s="167"/>
      <c r="N217" s="168"/>
      <c r="O217" s="168"/>
      <c r="P217" s="168"/>
      <c r="Q217" s="168"/>
      <c r="R217" s="168"/>
      <c r="S217" s="168"/>
      <c r="T217" s="169"/>
      <c r="AT217" s="165" t="s">
        <v>159</v>
      </c>
      <c r="AU217" s="165" t="s">
        <v>81</v>
      </c>
      <c r="AV217" s="13" t="s">
        <v>18</v>
      </c>
      <c r="AW217" s="13" t="s">
        <v>30</v>
      </c>
      <c r="AX217" s="13" t="s">
        <v>73</v>
      </c>
      <c r="AY217" s="165" t="s">
        <v>148</v>
      </c>
    </row>
    <row r="218" spans="1:65" s="13" customFormat="1">
      <c r="B218" s="164"/>
      <c r="D218" s="160" t="s">
        <v>159</v>
      </c>
      <c r="E218" s="165" t="s">
        <v>1</v>
      </c>
      <c r="F218" s="166" t="s">
        <v>182</v>
      </c>
      <c r="H218" s="165" t="s">
        <v>1</v>
      </c>
      <c r="L218" s="164"/>
      <c r="M218" s="167"/>
      <c r="N218" s="168"/>
      <c r="O218" s="168"/>
      <c r="P218" s="168"/>
      <c r="Q218" s="168"/>
      <c r="R218" s="168"/>
      <c r="S218" s="168"/>
      <c r="T218" s="169"/>
      <c r="AT218" s="165" t="s">
        <v>159</v>
      </c>
      <c r="AU218" s="165" t="s">
        <v>81</v>
      </c>
      <c r="AV218" s="13" t="s">
        <v>18</v>
      </c>
      <c r="AW218" s="13" t="s">
        <v>30</v>
      </c>
      <c r="AX218" s="13" t="s">
        <v>73</v>
      </c>
      <c r="AY218" s="165" t="s">
        <v>148</v>
      </c>
    </row>
    <row r="219" spans="1:65" s="13" customFormat="1">
      <c r="B219" s="164"/>
      <c r="D219" s="160" t="s">
        <v>159</v>
      </c>
      <c r="E219" s="165" t="s">
        <v>1</v>
      </c>
      <c r="F219" s="166" t="s">
        <v>183</v>
      </c>
      <c r="H219" s="165" t="s">
        <v>1</v>
      </c>
      <c r="L219" s="164"/>
      <c r="M219" s="167"/>
      <c r="N219" s="168"/>
      <c r="O219" s="168"/>
      <c r="P219" s="168"/>
      <c r="Q219" s="168"/>
      <c r="R219" s="168"/>
      <c r="S219" s="168"/>
      <c r="T219" s="169"/>
      <c r="AT219" s="165" t="s">
        <v>159</v>
      </c>
      <c r="AU219" s="165" t="s">
        <v>81</v>
      </c>
      <c r="AV219" s="13" t="s">
        <v>18</v>
      </c>
      <c r="AW219" s="13" t="s">
        <v>30</v>
      </c>
      <c r="AX219" s="13" t="s">
        <v>73</v>
      </c>
      <c r="AY219" s="165" t="s">
        <v>148</v>
      </c>
    </row>
    <row r="220" spans="1:65" s="14" customFormat="1">
      <c r="B220" s="170"/>
      <c r="D220" s="160" t="s">
        <v>159</v>
      </c>
      <c r="E220" s="171" t="s">
        <v>1</v>
      </c>
      <c r="F220" s="172" t="s">
        <v>670</v>
      </c>
      <c r="H220" s="173">
        <v>6.5</v>
      </c>
      <c r="L220" s="170"/>
      <c r="M220" s="174"/>
      <c r="N220" s="175"/>
      <c r="O220" s="175"/>
      <c r="P220" s="175"/>
      <c r="Q220" s="175"/>
      <c r="R220" s="175"/>
      <c r="S220" s="175"/>
      <c r="T220" s="176"/>
      <c r="AT220" s="171" t="s">
        <v>159</v>
      </c>
      <c r="AU220" s="171" t="s">
        <v>81</v>
      </c>
      <c r="AV220" s="14" t="s">
        <v>81</v>
      </c>
      <c r="AW220" s="14" t="s">
        <v>30</v>
      </c>
      <c r="AX220" s="14" t="s">
        <v>73</v>
      </c>
      <c r="AY220" s="171" t="s">
        <v>148</v>
      </c>
    </row>
    <row r="221" spans="1:65" s="13" customFormat="1">
      <c r="B221" s="164"/>
      <c r="D221" s="160" t="s">
        <v>159</v>
      </c>
      <c r="E221" s="165" t="s">
        <v>1</v>
      </c>
      <c r="F221" s="166" t="s">
        <v>185</v>
      </c>
      <c r="H221" s="165" t="s">
        <v>1</v>
      </c>
      <c r="L221" s="164"/>
      <c r="M221" s="167"/>
      <c r="N221" s="168"/>
      <c r="O221" s="168"/>
      <c r="P221" s="168"/>
      <c r="Q221" s="168"/>
      <c r="R221" s="168"/>
      <c r="S221" s="168"/>
      <c r="T221" s="169"/>
      <c r="AT221" s="165" t="s">
        <v>159</v>
      </c>
      <c r="AU221" s="165" t="s">
        <v>81</v>
      </c>
      <c r="AV221" s="13" t="s">
        <v>18</v>
      </c>
      <c r="AW221" s="13" t="s">
        <v>30</v>
      </c>
      <c r="AX221" s="13" t="s">
        <v>73</v>
      </c>
      <c r="AY221" s="165" t="s">
        <v>148</v>
      </c>
    </row>
    <row r="222" spans="1:65" s="14" customFormat="1">
      <c r="B222" s="170"/>
      <c r="D222" s="160" t="s">
        <v>159</v>
      </c>
      <c r="E222" s="171" t="s">
        <v>1</v>
      </c>
      <c r="F222" s="172" t="s">
        <v>671</v>
      </c>
      <c r="H222" s="173">
        <v>7.5</v>
      </c>
      <c r="L222" s="170"/>
      <c r="M222" s="174"/>
      <c r="N222" s="175"/>
      <c r="O222" s="175"/>
      <c r="P222" s="175"/>
      <c r="Q222" s="175"/>
      <c r="R222" s="175"/>
      <c r="S222" s="175"/>
      <c r="T222" s="176"/>
      <c r="AT222" s="171" t="s">
        <v>159</v>
      </c>
      <c r="AU222" s="171" t="s">
        <v>81</v>
      </c>
      <c r="AV222" s="14" t="s">
        <v>81</v>
      </c>
      <c r="AW222" s="14" t="s">
        <v>30</v>
      </c>
      <c r="AX222" s="14" t="s">
        <v>73</v>
      </c>
      <c r="AY222" s="171" t="s">
        <v>148</v>
      </c>
    </row>
    <row r="223" spans="1:65" s="15" customFormat="1">
      <c r="B223" s="177"/>
      <c r="D223" s="160" t="s">
        <v>159</v>
      </c>
      <c r="E223" s="178" t="s">
        <v>1</v>
      </c>
      <c r="F223" s="179" t="s">
        <v>164</v>
      </c>
      <c r="H223" s="180">
        <v>14</v>
      </c>
      <c r="L223" s="177"/>
      <c r="M223" s="181"/>
      <c r="N223" s="182"/>
      <c r="O223" s="182"/>
      <c r="P223" s="182"/>
      <c r="Q223" s="182"/>
      <c r="R223" s="182"/>
      <c r="S223" s="182"/>
      <c r="T223" s="183"/>
      <c r="AT223" s="178" t="s">
        <v>159</v>
      </c>
      <c r="AU223" s="178" t="s">
        <v>81</v>
      </c>
      <c r="AV223" s="15" t="s">
        <v>155</v>
      </c>
      <c r="AW223" s="15" t="s">
        <v>30</v>
      </c>
      <c r="AX223" s="15" t="s">
        <v>18</v>
      </c>
      <c r="AY223" s="178" t="s">
        <v>148</v>
      </c>
    </row>
    <row r="224" spans="1:65" s="2" customFormat="1" ht="21.75" customHeight="1">
      <c r="A224" s="30"/>
      <c r="B224" s="147"/>
      <c r="C224" s="148" t="s">
        <v>269</v>
      </c>
      <c r="D224" s="148" t="s">
        <v>150</v>
      </c>
      <c r="E224" s="149" t="s">
        <v>246</v>
      </c>
      <c r="F224" s="150" t="s">
        <v>247</v>
      </c>
      <c r="G224" s="151" t="s">
        <v>153</v>
      </c>
      <c r="H224" s="152">
        <v>14</v>
      </c>
      <c r="I224" s="153">
        <v>0</v>
      </c>
      <c r="J224" s="153">
        <f>ROUND(I224*H224,2)</f>
        <v>0</v>
      </c>
      <c r="K224" s="150" t="s">
        <v>154</v>
      </c>
      <c r="L224" s="31"/>
      <c r="M224" s="154" t="s">
        <v>1</v>
      </c>
      <c r="N224" s="155" t="s">
        <v>38</v>
      </c>
      <c r="O224" s="156">
        <v>1.2E-2</v>
      </c>
      <c r="P224" s="156">
        <f>O224*H224</f>
        <v>0.16800000000000001</v>
      </c>
      <c r="Q224" s="156">
        <v>0</v>
      </c>
      <c r="R224" s="156">
        <f>Q224*H224</f>
        <v>0</v>
      </c>
      <c r="S224" s="156">
        <v>0</v>
      </c>
      <c r="T224" s="157">
        <f>S224*H224</f>
        <v>0</v>
      </c>
      <c r="U224" s="30"/>
      <c r="V224" s="30"/>
      <c r="W224" s="30"/>
      <c r="X224" s="30"/>
      <c r="Y224" s="30"/>
      <c r="Z224" s="30"/>
      <c r="AA224" s="30"/>
      <c r="AB224" s="30"/>
      <c r="AC224" s="30"/>
      <c r="AD224" s="30"/>
      <c r="AE224" s="30"/>
      <c r="AR224" s="158" t="s">
        <v>155</v>
      </c>
      <c r="AT224" s="158" t="s">
        <v>150</v>
      </c>
      <c r="AU224" s="158" t="s">
        <v>81</v>
      </c>
      <c r="AY224" s="18" t="s">
        <v>148</v>
      </c>
      <c r="BE224" s="159">
        <f>IF(N224="základní",J224,0)</f>
        <v>0</v>
      </c>
      <c r="BF224" s="159">
        <f>IF(N224="snížená",J224,0)</f>
        <v>0</v>
      </c>
      <c r="BG224" s="159">
        <f>IF(N224="zákl. přenesená",J224,0)</f>
        <v>0</v>
      </c>
      <c r="BH224" s="159">
        <f>IF(N224="sníž. přenesená",J224,0)</f>
        <v>0</v>
      </c>
      <c r="BI224" s="159">
        <f>IF(N224="nulová",J224,0)</f>
        <v>0</v>
      </c>
      <c r="BJ224" s="18" t="s">
        <v>18</v>
      </c>
      <c r="BK224" s="159">
        <f>ROUND(I224*H224,2)</f>
        <v>0</v>
      </c>
      <c r="BL224" s="18" t="s">
        <v>155</v>
      </c>
      <c r="BM224" s="158" t="s">
        <v>708</v>
      </c>
    </row>
    <row r="225" spans="1:65" s="2" customFormat="1" ht="19.5">
      <c r="A225" s="30"/>
      <c r="B225" s="31"/>
      <c r="C225" s="30"/>
      <c r="D225" s="160" t="s">
        <v>157</v>
      </c>
      <c r="E225" s="30"/>
      <c r="F225" s="161" t="s">
        <v>249</v>
      </c>
      <c r="G225" s="30"/>
      <c r="H225" s="30"/>
      <c r="I225" s="30"/>
      <c r="J225" s="30"/>
      <c r="K225" s="30"/>
      <c r="L225" s="31"/>
      <c r="M225" s="162"/>
      <c r="N225" s="163"/>
      <c r="O225" s="56"/>
      <c r="P225" s="56"/>
      <c r="Q225" s="56"/>
      <c r="R225" s="56"/>
      <c r="S225" s="56"/>
      <c r="T225" s="57"/>
      <c r="U225" s="30"/>
      <c r="V225" s="30"/>
      <c r="W225" s="30"/>
      <c r="X225" s="30"/>
      <c r="Y225" s="30"/>
      <c r="Z225" s="30"/>
      <c r="AA225" s="30"/>
      <c r="AB225" s="30"/>
      <c r="AC225" s="30"/>
      <c r="AD225" s="30"/>
      <c r="AE225" s="30"/>
      <c r="AT225" s="18" t="s">
        <v>157</v>
      </c>
      <c r="AU225" s="18" t="s">
        <v>81</v>
      </c>
    </row>
    <row r="226" spans="1:65" s="2" customFormat="1" ht="16.5" customHeight="1">
      <c r="A226" s="30"/>
      <c r="B226" s="147"/>
      <c r="C226" s="184" t="s">
        <v>276</v>
      </c>
      <c r="D226" s="184" t="s">
        <v>235</v>
      </c>
      <c r="E226" s="185" t="s">
        <v>250</v>
      </c>
      <c r="F226" s="186" t="s">
        <v>251</v>
      </c>
      <c r="G226" s="187" t="s">
        <v>252</v>
      </c>
      <c r="H226" s="188">
        <v>0.42</v>
      </c>
      <c r="I226" s="189">
        <v>0</v>
      </c>
      <c r="J226" s="189">
        <f>ROUND(I226*H226,2)</f>
        <v>0</v>
      </c>
      <c r="K226" s="186" t="s">
        <v>154</v>
      </c>
      <c r="L226" s="190"/>
      <c r="M226" s="191" t="s">
        <v>1</v>
      </c>
      <c r="N226" s="192" t="s">
        <v>38</v>
      </c>
      <c r="O226" s="156">
        <v>0</v>
      </c>
      <c r="P226" s="156">
        <f>O226*H226</f>
        <v>0</v>
      </c>
      <c r="Q226" s="156">
        <v>1E-3</v>
      </c>
      <c r="R226" s="156">
        <f>Q226*H226</f>
        <v>4.2000000000000002E-4</v>
      </c>
      <c r="S226" s="156">
        <v>0</v>
      </c>
      <c r="T226" s="157">
        <f>S226*H226</f>
        <v>0</v>
      </c>
      <c r="U226" s="30"/>
      <c r="V226" s="30"/>
      <c r="W226" s="30"/>
      <c r="X226" s="30"/>
      <c r="Y226" s="30"/>
      <c r="Z226" s="30"/>
      <c r="AA226" s="30"/>
      <c r="AB226" s="30"/>
      <c r="AC226" s="30"/>
      <c r="AD226" s="30"/>
      <c r="AE226" s="30"/>
      <c r="AR226" s="158" t="s">
        <v>207</v>
      </c>
      <c r="AT226" s="158" t="s">
        <v>235</v>
      </c>
      <c r="AU226" s="158" t="s">
        <v>81</v>
      </c>
      <c r="AY226" s="18" t="s">
        <v>148</v>
      </c>
      <c r="BE226" s="159">
        <f>IF(N226="základní",J226,0)</f>
        <v>0</v>
      </c>
      <c r="BF226" s="159">
        <f>IF(N226="snížená",J226,0)</f>
        <v>0</v>
      </c>
      <c r="BG226" s="159">
        <f>IF(N226="zákl. přenesená",J226,0)</f>
        <v>0</v>
      </c>
      <c r="BH226" s="159">
        <f>IF(N226="sníž. přenesená",J226,0)</f>
        <v>0</v>
      </c>
      <c r="BI226" s="159">
        <f>IF(N226="nulová",J226,0)</f>
        <v>0</v>
      </c>
      <c r="BJ226" s="18" t="s">
        <v>18</v>
      </c>
      <c r="BK226" s="159">
        <f>ROUND(I226*H226,2)</f>
        <v>0</v>
      </c>
      <c r="BL226" s="18" t="s">
        <v>155</v>
      </c>
      <c r="BM226" s="158" t="s">
        <v>709</v>
      </c>
    </row>
    <row r="227" spans="1:65" s="2" customFormat="1">
      <c r="A227" s="30"/>
      <c r="B227" s="31"/>
      <c r="C227" s="30"/>
      <c r="D227" s="160" t="s">
        <v>157</v>
      </c>
      <c r="E227" s="30"/>
      <c r="F227" s="161" t="s">
        <v>251</v>
      </c>
      <c r="G227" s="30"/>
      <c r="H227" s="30"/>
      <c r="I227" s="30"/>
      <c r="J227" s="30"/>
      <c r="K227" s="30"/>
      <c r="L227" s="31"/>
      <c r="M227" s="162"/>
      <c r="N227" s="163"/>
      <c r="O227" s="56"/>
      <c r="P227" s="56"/>
      <c r="Q227" s="56"/>
      <c r="R227" s="56"/>
      <c r="S227" s="56"/>
      <c r="T227" s="57"/>
      <c r="U227" s="30"/>
      <c r="V227" s="30"/>
      <c r="W227" s="30"/>
      <c r="X227" s="30"/>
      <c r="Y227" s="30"/>
      <c r="Z227" s="30"/>
      <c r="AA227" s="30"/>
      <c r="AB227" s="30"/>
      <c r="AC227" s="30"/>
      <c r="AD227" s="30"/>
      <c r="AE227" s="30"/>
      <c r="AT227" s="18" t="s">
        <v>157</v>
      </c>
      <c r="AU227" s="18" t="s">
        <v>81</v>
      </c>
    </row>
    <row r="228" spans="1:65" s="14" customFormat="1">
      <c r="B228" s="170"/>
      <c r="D228" s="160" t="s">
        <v>159</v>
      </c>
      <c r="E228" s="171" t="s">
        <v>1</v>
      </c>
      <c r="F228" s="172" t="s">
        <v>710</v>
      </c>
      <c r="H228" s="173">
        <v>0.42</v>
      </c>
      <c r="L228" s="170"/>
      <c r="M228" s="174"/>
      <c r="N228" s="175"/>
      <c r="O228" s="175"/>
      <c r="P228" s="175"/>
      <c r="Q228" s="175"/>
      <c r="R228" s="175"/>
      <c r="S228" s="175"/>
      <c r="T228" s="176"/>
      <c r="AT228" s="171" t="s">
        <v>159</v>
      </c>
      <c r="AU228" s="171" t="s">
        <v>81</v>
      </c>
      <c r="AV228" s="14" t="s">
        <v>81</v>
      </c>
      <c r="AW228" s="14" t="s">
        <v>30</v>
      </c>
      <c r="AX228" s="14" t="s">
        <v>73</v>
      </c>
      <c r="AY228" s="171" t="s">
        <v>148</v>
      </c>
    </row>
    <row r="229" spans="1:65" s="15" customFormat="1">
      <c r="B229" s="177"/>
      <c r="D229" s="160" t="s">
        <v>159</v>
      </c>
      <c r="E229" s="178" t="s">
        <v>1</v>
      </c>
      <c r="F229" s="179" t="s">
        <v>164</v>
      </c>
      <c r="H229" s="180">
        <v>0.42</v>
      </c>
      <c r="L229" s="177"/>
      <c r="M229" s="181"/>
      <c r="N229" s="182"/>
      <c r="O229" s="182"/>
      <c r="P229" s="182"/>
      <c r="Q229" s="182"/>
      <c r="R229" s="182"/>
      <c r="S229" s="182"/>
      <c r="T229" s="183"/>
      <c r="AT229" s="178" t="s">
        <v>159</v>
      </c>
      <c r="AU229" s="178" t="s">
        <v>81</v>
      </c>
      <c r="AV229" s="15" t="s">
        <v>155</v>
      </c>
      <c r="AW229" s="15" t="s">
        <v>30</v>
      </c>
      <c r="AX229" s="15" t="s">
        <v>18</v>
      </c>
      <c r="AY229" s="178" t="s">
        <v>148</v>
      </c>
    </row>
    <row r="230" spans="1:65" s="12" customFormat="1" ht="22.9" customHeight="1">
      <c r="B230" s="135"/>
      <c r="D230" s="136" t="s">
        <v>72</v>
      </c>
      <c r="E230" s="145" t="s">
        <v>81</v>
      </c>
      <c r="F230" s="145" t="s">
        <v>255</v>
      </c>
      <c r="J230" s="146">
        <f>BK230</f>
        <v>0</v>
      </c>
      <c r="L230" s="135"/>
      <c r="M230" s="139"/>
      <c r="N230" s="140"/>
      <c r="O230" s="140"/>
      <c r="P230" s="141">
        <f>SUM(P231:P255)</f>
        <v>330.32711</v>
      </c>
      <c r="Q230" s="140"/>
      <c r="R230" s="141">
        <f>SUM(R231:R255)</f>
        <v>50.006908307360007</v>
      </c>
      <c r="S230" s="140"/>
      <c r="T230" s="142">
        <f>SUM(T231:T255)</f>
        <v>0</v>
      </c>
      <c r="AR230" s="136" t="s">
        <v>18</v>
      </c>
      <c r="AT230" s="143" t="s">
        <v>72</v>
      </c>
      <c r="AU230" s="143" t="s">
        <v>18</v>
      </c>
      <c r="AY230" s="136" t="s">
        <v>148</v>
      </c>
      <c r="BK230" s="144">
        <f>SUM(BK231:BK255)</f>
        <v>0</v>
      </c>
    </row>
    <row r="231" spans="1:65" s="2" customFormat="1" ht="21.75" customHeight="1">
      <c r="A231" s="30"/>
      <c r="B231" s="147"/>
      <c r="C231" s="148" t="s">
        <v>283</v>
      </c>
      <c r="D231" s="148" t="s">
        <v>150</v>
      </c>
      <c r="E231" s="149" t="s">
        <v>257</v>
      </c>
      <c r="F231" s="150" t="s">
        <v>258</v>
      </c>
      <c r="G231" s="151" t="s">
        <v>174</v>
      </c>
      <c r="H231" s="152">
        <v>17.2</v>
      </c>
      <c r="I231" s="153">
        <v>0</v>
      </c>
      <c r="J231" s="153">
        <f>ROUND(I231*H231,2)</f>
        <v>0</v>
      </c>
      <c r="K231" s="150" t="s">
        <v>154</v>
      </c>
      <c r="L231" s="31"/>
      <c r="M231" s="154" t="s">
        <v>1</v>
      </c>
      <c r="N231" s="155" t="s">
        <v>38</v>
      </c>
      <c r="O231" s="156">
        <v>1.3819999999999999</v>
      </c>
      <c r="P231" s="156">
        <f>O231*H231</f>
        <v>23.770399999999999</v>
      </c>
      <c r="Q231" s="156">
        <v>1.5247660000000001</v>
      </c>
      <c r="R231" s="156">
        <f>Q231*H231</f>
        <v>26.225975200000001</v>
      </c>
      <c r="S231" s="156">
        <v>0</v>
      </c>
      <c r="T231" s="157">
        <f>S231*H231</f>
        <v>0</v>
      </c>
      <c r="U231" s="30"/>
      <c r="V231" s="30"/>
      <c r="W231" s="30"/>
      <c r="X231" s="30"/>
      <c r="Y231" s="30"/>
      <c r="Z231" s="30"/>
      <c r="AA231" s="30"/>
      <c r="AB231" s="30"/>
      <c r="AC231" s="30"/>
      <c r="AD231" s="30"/>
      <c r="AE231" s="30"/>
      <c r="AR231" s="158" t="s">
        <v>155</v>
      </c>
      <c r="AT231" s="158" t="s">
        <v>150</v>
      </c>
      <c r="AU231" s="158" t="s">
        <v>81</v>
      </c>
      <c r="AY231" s="18" t="s">
        <v>148</v>
      </c>
      <c r="BE231" s="159">
        <f>IF(N231="základní",J231,0)</f>
        <v>0</v>
      </c>
      <c r="BF231" s="159">
        <f>IF(N231="snížená",J231,0)</f>
        <v>0</v>
      </c>
      <c r="BG231" s="159">
        <f>IF(N231="zákl. přenesená",J231,0)</f>
        <v>0</v>
      </c>
      <c r="BH231" s="159">
        <f>IF(N231="sníž. přenesená",J231,0)</f>
        <v>0</v>
      </c>
      <c r="BI231" s="159">
        <f>IF(N231="nulová",J231,0)</f>
        <v>0</v>
      </c>
      <c r="BJ231" s="18" t="s">
        <v>18</v>
      </c>
      <c r="BK231" s="159">
        <f>ROUND(I231*H231,2)</f>
        <v>0</v>
      </c>
      <c r="BL231" s="18" t="s">
        <v>155</v>
      </c>
      <c r="BM231" s="158" t="s">
        <v>711</v>
      </c>
    </row>
    <row r="232" spans="1:65" s="2" customFormat="1">
      <c r="A232" s="30"/>
      <c r="B232" s="31"/>
      <c r="C232" s="30"/>
      <c r="D232" s="160" t="s">
        <v>157</v>
      </c>
      <c r="E232" s="30"/>
      <c r="F232" s="161" t="s">
        <v>260</v>
      </c>
      <c r="G232" s="30"/>
      <c r="H232" s="30"/>
      <c r="I232" s="30"/>
      <c r="J232" s="30"/>
      <c r="K232" s="30"/>
      <c r="L232" s="31"/>
      <c r="M232" s="162"/>
      <c r="N232" s="163"/>
      <c r="O232" s="56"/>
      <c r="P232" s="56"/>
      <c r="Q232" s="56"/>
      <c r="R232" s="56"/>
      <c r="S232" s="56"/>
      <c r="T232" s="57"/>
      <c r="U232" s="30"/>
      <c r="V232" s="30"/>
      <c r="W232" s="30"/>
      <c r="X232" s="30"/>
      <c r="Y232" s="30"/>
      <c r="Z232" s="30"/>
      <c r="AA232" s="30"/>
      <c r="AB232" s="30"/>
      <c r="AC232" s="30"/>
      <c r="AD232" s="30"/>
      <c r="AE232" s="30"/>
      <c r="AT232" s="18" t="s">
        <v>157</v>
      </c>
      <c r="AU232" s="18" t="s">
        <v>81</v>
      </c>
    </row>
    <row r="233" spans="1:65" s="14" customFormat="1">
      <c r="B233" s="170"/>
      <c r="D233" s="160" t="s">
        <v>159</v>
      </c>
      <c r="E233" s="171" t="s">
        <v>1</v>
      </c>
      <c r="F233" s="172" t="s">
        <v>712</v>
      </c>
      <c r="H233" s="173">
        <v>17.2</v>
      </c>
      <c r="L233" s="170"/>
      <c r="M233" s="174"/>
      <c r="N233" s="175"/>
      <c r="O233" s="175"/>
      <c r="P233" s="175"/>
      <c r="Q233" s="175"/>
      <c r="R233" s="175"/>
      <c r="S233" s="175"/>
      <c r="T233" s="176"/>
      <c r="AT233" s="171" t="s">
        <v>159</v>
      </c>
      <c r="AU233" s="171" t="s">
        <v>81</v>
      </c>
      <c r="AV233" s="14" t="s">
        <v>81</v>
      </c>
      <c r="AW233" s="14" t="s">
        <v>30</v>
      </c>
      <c r="AX233" s="14" t="s">
        <v>73</v>
      </c>
      <c r="AY233" s="171" t="s">
        <v>148</v>
      </c>
    </row>
    <row r="234" spans="1:65" s="15" customFormat="1">
      <c r="B234" s="177"/>
      <c r="D234" s="160" t="s">
        <v>159</v>
      </c>
      <c r="E234" s="178" t="s">
        <v>1</v>
      </c>
      <c r="F234" s="179" t="s">
        <v>164</v>
      </c>
      <c r="H234" s="180">
        <v>17.2</v>
      </c>
      <c r="L234" s="177"/>
      <c r="M234" s="181"/>
      <c r="N234" s="182"/>
      <c r="O234" s="182"/>
      <c r="P234" s="182"/>
      <c r="Q234" s="182"/>
      <c r="R234" s="182"/>
      <c r="S234" s="182"/>
      <c r="T234" s="183"/>
      <c r="AT234" s="178" t="s">
        <v>159</v>
      </c>
      <c r="AU234" s="178" t="s">
        <v>81</v>
      </c>
      <c r="AV234" s="15" t="s">
        <v>155</v>
      </c>
      <c r="AW234" s="15" t="s">
        <v>30</v>
      </c>
      <c r="AX234" s="15" t="s">
        <v>18</v>
      </c>
      <c r="AY234" s="178" t="s">
        <v>148</v>
      </c>
    </row>
    <row r="235" spans="1:65" s="2" customFormat="1" ht="21.75" customHeight="1">
      <c r="A235" s="30"/>
      <c r="B235" s="147"/>
      <c r="C235" s="148" t="s">
        <v>7</v>
      </c>
      <c r="D235" s="148" t="s">
        <v>150</v>
      </c>
      <c r="E235" s="149" t="s">
        <v>263</v>
      </c>
      <c r="F235" s="150" t="s">
        <v>264</v>
      </c>
      <c r="G235" s="151" t="s">
        <v>174</v>
      </c>
      <c r="H235" s="152">
        <v>123.2</v>
      </c>
      <c r="I235" s="153">
        <v>0</v>
      </c>
      <c r="J235" s="153">
        <f>ROUND(I235*H235,2)</f>
        <v>0</v>
      </c>
      <c r="K235" s="150" t="s">
        <v>154</v>
      </c>
      <c r="L235" s="31"/>
      <c r="M235" s="154" t="s">
        <v>1</v>
      </c>
      <c r="N235" s="155" t="s">
        <v>38</v>
      </c>
      <c r="O235" s="156">
        <v>1.661</v>
      </c>
      <c r="P235" s="156">
        <f>O235*H235</f>
        <v>204.6352</v>
      </c>
      <c r="Q235" s="156">
        <v>1.8048000000000001E-4</v>
      </c>
      <c r="R235" s="156">
        <f>Q235*H235</f>
        <v>2.2235136000000003E-2</v>
      </c>
      <c r="S235" s="156">
        <v>0</v>
      </c>
      <c r="T235" s="157">
        <f>S235*H235</f>
        <v>0</v>
      </c>
      <c r="U235" s="30"/>
      <c r="V235" s="30"/>
      <c r="W235" s="30"/>
      <c r="X235" s="30"/>
      <c r="Y235" s="30"/>
      <c r="Z235" s="30"/>
      <c r="AA235" s="30"/>
      <c r="AB235" s="30"/>
      <c r="AC235" s="30"/>
      <c r="AD235" s="30"/>
      <c r="AE235" s="30"/>
      <c r="AR235" s="158" t="s">
        <v>155</v>
      </c>
      <c r="AT235" s="158" t="s">
        <v>150</v>
      </c>
      <c r="AU235" s="158" t="s">
        <v>81</v>
      </c>
      <c r="AY235" s="18" t="s">
        <v>148</v>
      </c>
      <c r="BE235" s="159">
        <f>IF(N235="základní",J235,0)</f>
        <v>0</v>
      </c>
      <c r="BF235" s="159">
        <f>IF(N235="snížená",J235,0)</f>
        <v>0</v>
      </c>
      <c r="BG235" s="159">
        <f>IF(N235="zákl. přenesená",J235,0)</f>
        <v>0</v>
      </c>
      <c r="BH235" s="159">
        <f>IF(N235="sníž. přenesená",J235,0)</f>
        <v>0</v>
      </c>
      <c r="BI235" s="159">
        <f>IF(N235="nulová",J235,0)</f>
        <v>0</v>
      </c>
      <c r="BJ235" s="18" t="s">
        <v>18</v>
      </c>
      <c r="BK235" s="159">
        <f>ROUND(I235*H235,2)</f>
        <v>0</v>
      </c>
      <c r="BL235" s="18" t="s">
        <v>155</v>
      </c>
      <c r="BM235" s="158" t="s">
        <v>713</v>
      </c>
    </row>
    <row r="236" spans="1:65" s="2" customFormat="1" ht="19.5">
      <c r="A236" s="30"/>
      <c r="B236" s="31"/>
      <c r="C236" s="30"/>
      <c r="D236" s="160" t="s">
        <v>157</v>
      </c>
      <c r="E236" s="30"/>
      <c r="F236" s="161" t="s">
        <v>266</v>
      </c>
      <c r="G236" s="30"/>
      <c r="H236" s="30"/>
      <c r="I236" s="30"/>
      <c r="J236" s="30"/>
      <c r="K236" s="30"/>
      <c r="L236" s="31"/>
      <c r="M236" s="162"/>
      <c r="N236" s="163"/>
      <c r="O236" s="56"/>
      <c r="P236" s="56"/>
      <c r="Q236" s="56"/>
      <c r="R236" s="56"/>
      <c r="S236" s="56"/>
      <c r="T236" s="57"/>
      <c r="U236" s="30"/>
      <c r="V236" s="30"/>
      <c r="W236" s="30"/>
      <c r="X236" s="30"/>
      <c r="Y236" s="30"/>
      <c r="Z236" s="30"/>
      <c r="AA236" s="30"/>
      <c r="AB236" s="30"/>
      <c r="AC236" s="30"/>
      <c r="AD236" s="30"/>
      <c r="AE236" s="30"/>
      <c r="AT236" s="18" t="s">
        <v>157</v>
      </c>
      <c r="AU236" s="18" t="s">
        <v>81</v>
      </c>
    </row>
    <row r="237" spans="1:65" s="13" customFormat="1">
      <c r="B237" s="164"/>
      <c r="D237" s="160" t="s">
        <v>159</v>
      </c>
      <c r="E237" s="165" t="s">
        <v>1</v>
      </c>
      <c r="F237" s="166" t="s">
        <v>714</v>
      </c>
      <c r="H237" s="165" t="s">
        <v>1</v>
      </c>
      <c r="L237" s="164"/>
      <c r="M237" s="167"/>
      <c r="N237" s="168"/>
      <c r="O237" s="168"/>
      <c r="P237" s="168"/>
      <c r="Q237" s="168"/>
      <c r="R237" s="168"/>
      <c r="S237" s="168"/>
      <c r="T237" s="169"/>
      <c r="AT237" s="165" t="s">
        <v>159</v>
      </c>
      <c r="AU237" s="165" t="s">
        <v>81</v>
      </c>
      <c r="AV237" s="13" t="s">
        <v>18</v>
      </c>
      <c r="AW237" s="13" t="s">
        <v>30</v>
      </c>
      <c r="AX237" s="13" t="s">
        <v>73</v>
      </c>
      <c r="AY237" s="165" t="s">
        <v>148</v>
      </c>
    </row>
    <row r="238" spans="1:65" s="14" customFormat="1">
      <c r="B238" s="170"/>
      <c r="D238" s="160" t="s">
        <v>159</v>
      </c>
      <c r="E238" s="171" t="s">
        <v>1</v>
      </c>
      <c r="F238" s="172" t="s">
        <v>715</v>
      </c>
      <c r="H238" s="173">
        <v>123.2</v>
      </c>
      <c r="L238" s="170"/>
      <c r="M238" s="174"/>
      <c r="N238" s="175"/>
      <c r="O238" s="175"/>
      <c r="P238" s="175"/>
      <c r="Q238" s="175"/>
      <c r="R238" s="175"/>
      <c r="S238" s="175"/>
      <c r="T238" s="176"/>
      <c r="AT238" s="171" t="s">
        <v>159</v>
      </c>
      <c r="AU238" s="171" t="s">
        <v>81</v>
      </c>
      <c r="AV238" s="14" t="s">
        <v>81</v>
      </c>
      <c r="AW238" s="14" t="s">
        <v>30</v>
      </c>
      <c r="AX238" s="14" t="s">
        <v>18</v>
      </c>
      <c r="AY238" s="171" t="s">
        <v>148</v>
      </c>
    </row>
    <row r="239" spans="1:65" s="2" customFormat="1" ht="21.75" customHeight="1">
      <c r="A239" s="30"/>
      <c r="B239" s="147"/>
      <c r="C239" s="148" t="s">
        <v>300</v>
      </c>
      <c r="D239" s="148" t="s">
        <v>150</v>
      </c>
      <c r="E239" s="149" t="s">
        <v>270</v>
      </c>
      <c r="F239" s="150" t="s">
        <v>271</v>
      </c>
      <c r="G239" s="151" t="s">
        <v>167</v>
      </c>
      <c r="H239" s="152">
        <v>4.726</v>
      </c>
      <c r="I239" s="153">
        <v>0</v>
      </c>
      <c r="J239" s="153">
        <f>ROUND(I239*H239,2)</f>
        <v>0</v>
      </c>
      <c r="K239" s="150" t="s">
        <v>154</v>
      </c>
      <c r="L239" s="31"/>
      <c r="M239" s="154" t="s">
        <v>1</v>
      </c>
      <c r="N239" s="155" t="s">
        <v>38</v>
      </c>
      <c r="O239" s="156">
        <v>0.98499999999999999</v>
      </c>
      <c r="P239" s="156">
        <f>O239*H239</f>
        <v>4.6551099999999996</v>
      </c>
      <c r="Q239" s="156">
        <v>1.98</v>
      </c>
      <c r="R239" s="156">
        <f>Q239*H239</f>
        <v>9.3574800000000007</v>
      </c>
      <c r="S239" s="156">
        <v>0</v>
      </c>
      <c r="T239" s="157">
        <f>S239*H239</f>
        <v>0</v>
      </c>
      <c r="U239" s="30"/>
      <c r="V239" s="30"/>
      <c r="W239" s="30"/>
      <c r="X239" s="30"/>
      <c r="Y239" s="30"/>
      <c r="Z239" s="30"/>
      <c r="AA239" s="30"/>
      <c r="AB239" s="30"/>
      <c r="AC239" s="30"/>
      <c r="AD239" s="30"/>
      <c r="AE239" s="30"/>
      <c r="AR239" s="158" t="s">
        <v>155</v>
      </c>
      <c r="AT239" s="158" t="s">
        <v>150</v>
      </c>
      <c r="AU239" s="158" t="s">
        <v>81</v>
      </c>
      <c r="AY239" s="18" t="s">
        <v>148</v>
      </c>
      <c r="BE239" s="159">
        <f>IF(N239="základní",J239,0)</f>
        <v>0</v>
      </c>
      <c r="BF239" s="159">
        <f>IF(N239="snížená",J239,0)</f>
        <v>0</v>
      </c>
      <c r="BG239" s="159">
        <f>IF(N239="zákl. přenesená",J239,0)</f>
        <v>0</v>
      </c>
      <c r="BH239" s="159">
        <f>IF(N239="sníž. přenesená",J239,0)</f>
        <v>0</v>
      </c>
      <c r="BI239" s="159">
        <f>IF(N239="nulová",J239,0)</f>
        <v>0</v>
      </c>
      <c r="BJ239" s="18" t="s">
        <v>18</v>
      </c>
      <c r="BK239" s="159">
        <f>ROUND(I239*H239,2)</f>
        <v>0</v>
      </c>
      <c r="BL239" s="18" t="s">
        <v>155</v>
      </c>
      <c r="BM239" s="158" t="s">
        <v>716</v>
      </c>
    </row>
    <row r="240" spans="1:65" s="2" customFormat="1" ht="19.5">
      <c r="A240" s="30"/>
      <c r="B240" s="31"/>
      <c r="C240" s="30"/>
      <c r="D240" s="160" t="s">
        <v>157</v>
      </c>
      <c r="E240" s="30"/>
      <c r="F240" s="161" t="s">
        <v>273</v>
      </c>
      <c r="G240" s="30"/>
      <c r="H240" s="30"/>
      <c r="I240" s="30"/>
      <c r="J240" s="30"/>
      <c r="K240" s="30"/>
      <c r="L240" s="31"/>
      <c r="M240" s="162"/>
      <c r="N240" s="163"/>
      <c r="O240" s="56"/>
      <c r="P240" s="56"/>
      <c r="Q240" s="56"/>
      <c r="R240" s="56"/>
      <c r="S240" s="56"/>
      <c r="T240" s="57"/>
      <c r="U240" s="30"/>
      <c r="V240" s="30"/>
      <c r="W240" s="30"/>
      <c r="X240" s="30"/>
      <c r="Y240" s="30"/>
      <c r="Z240" s="30"/>
      <c r="AA240" s="30"/>
      <c r="AB240" s="30"/>
      <c r="AC240" s="30"/>
      <c r="AD240" s="30"/>
      <c r="AE240" s="30"/>
      <c r="AT240" s="18" t="s">
        <v>157</v>
      </c>
      <c r="AU240" s="18" t="s">
        <v>81</v>
      </c>
    </row>
    <row r="241" spans="1:65" s="13" customFormat="1">
      <c r="B241" s="164"/>
      <c r="D241" s="160" t="s">
        <v>159</v>
      </c>
      <c r="E241" s="165" t="s">
        <v>1</v>
      </c>
      <c r="F241" s="166" t="s">
        <v>717</v>
      </c>
      <c r="H241" s="165" t="s">
        <v>1</v>
      </c>
      <c r="L241" s="164"/>
      <c r="M241" s="167"/>
      <c r="N241" s="168"/>
      <c r="O241" s="168"/>
      <c r="P241" s="168"/>
      <c r="Q241" s="168"/>
      <c r="R241" s="168"/>
      <c r="S241" s="168"/>
      <c r="T241" s="169"/>
      <c r="AT241" s="165" t="s">
        <v>159</v>
      </c>
      <c r="AU241" s="165" t="s">
        <v>81</v>
      </c>
      <c r="AV241" s="13" t="s">
        <v>18</v>
      </c>
      <c r="AW241" s="13" t="s">
        <v>30</v>
      </c>
      <c r="AX241" s="13" t="s">
        <v>73</v>
      </c>
      <c r="AY241" s="165" t="s">
        <v>148</v>
      </c>
    </row>
    <row r="242" spans="1:65" s="14" customFormat="1">
      <c r="B242" s="170"/>
      <c r="D242" s="160" t="s">
        <v>159</v>
      </c>
      <c r="E242" s="171" t="s">
        <v>1</v>
      </c>
      <c r="F242" s="172" t="s">
        <v>718</v>
      </c>
      <c r="H242" s="173">
        <v>4.726</v>
      </c>
      <c r="L242" s="170"/>
      <c r="M242" s="174"/>
      <c r="N242" s="175"/>
      <c r="O242" s="175"/>
      <c r="P242" s="175"/>
      <c r="Q242" s="175"/>
      <c r="R242" s="175"/>
      <c r="S242" s="175"/>
      <c r="T242" s="176"/>
      <c r="AT242" s="171" t="s">
        <v>159</v>
      </c>
      <c r="AU242" s="171" t="s">
        <v>81</v>
      </c>
      <c r="AV242" s="14" t="s">
        <v>81</v>
      </c>
      <c r="AW242" s="14" t="s">
        <v>30</v>
      </c>
      <c r="AX242" s="14" t="s">
        <v>18</v>
      </c>
      <c r="AY242" s="171" t="s">
        <v>148</v>
      </c>
    </row>
    <row r="243" spans="1:65" s="2" customFormat="1" ht="21.75" customHeight="1">
      <c r="A243" s="30"/>
      <c r="B243" s="147"/>
      <c r="C243" s="148" t="s">
        <v>307</v>
      </c>
      <c r="D243" s="148" t="s">
        <v>150</v>
      </c>
      <c r="E243" s="149" t="s">
        <v>719</v>
      </c>
      <c r="F243" s="150" t="s">
        <v>720</v>
      </c>
      <c r="G243" s="151" t="s">
        <v>153</v>
      </c>
      <c r="H243" s="152">
        <v>4</v>
      </c>
      <c r="I243" s="153">
        <v>0</v>
      </c>
      <c r="J243" s="153">
        <f>ROUND(I243*H243,2)</f>
        <v>0</v>
      </c>
      <c r="K243" s="150" t="s">
        <v>154</v>
      </c>
      <c r="L243" s="31"/>
      <c r="M243" s="154" t="s">
        <v>1</v>
      </c>
      <c r="N243" s="155" t="s">
        <v>38</v>
      </c>
      <c r="O243" s="156">
        <v>0.94</v>
      </c>
      <c r="P243" s="156">
        <f>O243*H243</f>
        <v>3.76</v>
      </c>
      <c r="Q243" s="156">
        <v>0.67488603999999996</v>
      </c>
      <c r="R243" s="156">
        <f>Q243*H243</f>
        <v>2.6995441599999999</v>
      </c>
      <c r="S243" s="156">
        <v>0</v>
      </c>
      <c r="T243" s="157">
        <f>S243*H243</f>
        <v>0</v>
      </c>
      <c r="U243" s="30"/>
      <c r="V243" s="30"/>
      <c r="W243" s="30"/>
      <c r="X243" s="30"/>
      <c r="Y243" s="30"/>
      <c r="Z243" s="30"/>
      <c r="AA243" s="30"/>
      <c r="AB243" s="30"/>
      <c r="AC243" s="30"/>
      <c r="AD243" s="30"/>
      <c r="AE243" s="30"/>
      <c r="AR243" s="158" t="s">
        <v>155</v>
      </c>
      <c r="AT243" s="158" t="s">
        <v>150</v>
      </c>
      <c r="AU243" s="158" t="s">
        <v>81</v>
      </c>
      <c r="AY243" s="18" t="s">
        <v>148</v>
      </c>
      <c r="BE243" s="159">
        <f>IF(N243="základní",J243,0)</f>
        <v>0</v>
      </c>
      <c r="BF243" s="159">
        <f>IF(N243="snížená",J243,0)</f>
        <v>0</v>
      </c>
      <c r="BG243" s="159">
        <f>IF(N243="zákl. přenesená",J243,0)</f>
        <v>0</v>
      </c>
      <c r="BH243" s="159">
        <f>IF(N243="sníž. přenesená",J243,0)</f>
        <v>0</v>
      </c>
      <c r="BI243" s="159">
        <f>IF(N243="nulová",J243,0)</f>
        <v>0</v>
      </c>
      <c r="BJ243" s="18" t="s">
        <v>18</v>
      </c>
      <c r="BK243" s="159">
        <f>ROUND(I243*H243,2)</f>
        <v>0</v>
      </c>
      <c r="BL243" s="18" t="s">
        <v>155</v>
      </c>
      <c r="BM243" s="158" t="s">
        <v>721</v>
      </c>
    </row>
    <row r="244" spans="1:65" s="2" customFormat="1" ht="29.25">
      <c r="A244" s="30"/>
      <c r="B244" s="31"/>
      <c r="C244" s="30"/>
      <c r="D244" s="160" t="s">
        <v>157</v>
      </c>
      <c r="E244" s="30"/>
      <c r="F244" s="161" t="s">
        <v>722</v>
      </c>
      <c r="G244" s="30"/>
      <c r="H244" s="30"/>
      <c r="I244" s="30"/>
      <c r="J244" s="30"/>
      <c r="K244" s="30"/>
      <c r="L244" s="31"/>
      <c r="M244" s="162"/>
      <c r="N244" s="163"/>
      <c r="O244" s="56"/>
      <c r="P244" s="56"/>
      <c r="Q244" s="56"/>
      <c r="R244" s="56"/>
      <c r="S244" s="56"/>
      <c r="T244" s="57"/>
      <c r="U244" s="30"/>
      <c r="V244" s="30"/>
      <c r="W244" s="30"/>
      <c r="X244" s="30"/>
      <c r="Y244" s="30"/>
      <c r="Z244" s="30"/>
      <c r="AA244" s="30"/>
      <c r="AB244" s="30"/>
      <c r="AC244" s="30"/>
      <c r="AD244" s="30"/>
      <c r="AE244" s="30"/>
      <c r="AT244" s="18" t="s">
        <v>157</v>
      </c>
      <c r="AU244" s="18" t="s">
        <v>81</v>
      </c>
    </row>
    <row r="245" spans="1:65" s="13" customFormat="1">
      <c r="B245" s="164"/>
      <c r="D245" s="160" t="s">
        <v>159</v>
      </c>
      <c r="E245" s="165" t="s">
        <v>1</v>
      </c>
      <c r="F245" s="166" t="s">
        <v>723</v>
      </c>
      <c r="H245" s="165" t="s">
        <v>1</v>
      </c>
      <c r="L245" s="164"/>
      <c r="M245" s="167"/>
      <c r="N245" s="168"/>
      <c r="O245" s="168"/>
      <c r="P245" s="168"/>
      <c r="Q245" s="168"/>
      <c r="R245" s="168"/>
      <c r="S245" s="168"/>
      <c r="T245" s="169"/>
      <c r="AT245" s="165" t="s">
        <v>159</v>
      </c>
      <c r="AU245" s="165" t="s">
        <v>81</v>
      </c>
      <c r="AV245" s="13" t="s">
        <v>18</v>
      </c>
      <c r="AW245" s="13" t="s">
        <v>30</v>
      </c>
      <c r="AX245" s="13" t="s">
        <v>73</v>
      </c>
      <c r="AY245" s="165" t="s">
        <v>148</v>
      </c>
    </row>
    <row r="246" spans="1:65" s="14" customFormat="1">
      <c r="B246" s="170"/>
      <c r="D246" s="160" t="s">
        <v>159</v>
      </c>
      <c r="E246" s="171" t="s">
        <v>1</v>
      </c>
      <c r="F246" s="172" t="s">
        <v>724</v>
      </c>
      <c r="H246" s="173">
        <v>4</v>
      </c>
      <c r="L246" s="170"/>
      <c r="M246" s="174"/>
      <c r="N246" s="175"/>
      <c r="O246" s="175"/>
      <c r="P246" s="175"/>
      <c r="Q246" s="175"/>
      <c r="R246" s="175"/>
      <c r="S246" s="175"/>
      <c r="T246" s="176"/>
      <c r="AT246" s="171" t="s">
        <v>159</v>
      </c>
      <c r="AU246" s="171" t="s">
        <v>81</v>
      </c>
      <c r="AV246" s="14" t="s">
        <v>81</v>
      </c>
      <c r="AW246" s="14" t="s">
        <v>30</v>
      </c>
      <c r="AX246" s="14" t="s">
        <v>18</v>
      </c>
      <c r="AY246" s="171" t="s">
        <v>148</v>
      </c>
    </row>
    <row r="247" spans="1:65" s="2" customFormat="1" ht="21.75" customHeight="1">
      <c r="A247" s="30"/>
      <c r="B247" s="147"/>
      <c r="C247" s="148" t="s">
        <v>312</v>
      </c>
      <c r="D247" s="148" t="s">
        <v>150</v>
      </c>
      <c r="E247" s="149" t="s">
        <v>277</v>
      </c>
      <c r="F247" s="150" t="s">
        <v>278</v>
      </c>
      <c r="G247" s="151" t="s">
        <v>279</v>
      </c>
      <c r="H247" s="152">
        <v>46.8</v>
      </c>
      <c r="I247" s="153">
        <v>0</v>
      </c>
      <c r="J247" s="153">
        <f>ROUND(I247*H247,2)</f>
        <v>0</v>
      </c>
      <c r="K247" s="150" t="s">
        <v>154</v>
      </c>
      <c r="L247" s="31"/>
      <c r="M247" s="154" t="s">
        <v>1</v>
      </c>
      <c r="N247" s="155" t="s">
        <v>38</v>
      </c>
      <c r="O247" s="156">
        <v>1.998</v>
      </c>
      <c r="P247" s="156">
        <f>O247*H247</f>
        <v>93.506399999999999</v>
      </c>
      <c r="Q247" s="156">
        <v>3.5765200000000001E-5</v>
      </c>
      <c r="R247" s="156">
        <f>Q247*H247</f>
        <v>1.67381136E-3</v>
      </c>
      <c r="S247" s="156">
        <v>0</v>
      </c>
      <c r="T247" s="157">
        <f>S247*H247</f>
        <v>0</v>
      </c>
      <c r="U247" s="30"/>
      <c r="V247" s="30"/>
      <c r="W247" s="30"/>
      <c r="X247" s="30"/>
      <c r="Y247" s="30"/>
      <c r="Z247" s="30"/>
      <c r="AA247" s="30"/>
      <c r="AB247" s="30"/>
      <c r="AC247" s="30"/>
      <c r="AD247" s="30"/>
      <c r="AE247" s="30"/>
      <c r="AR247" s="158" t="s">
        <v>155</v>
      </c>
      <c r="AT247" s="158" t="s">
        <v>150</v>
      </c>
      <c r="AU247" s="158" t="s">
        <v>81</v>
      </c>
      <c r="AY247" s="18" t="s">
        <v>148</v>
      </c>
      <c r="BE247" s="159">
        <f>IF(N247="základní",J247,0)</f>
        <v>0</v>
      </c>
      <c r="BF247" s="159">
        <f>IF(N247="snížená",J247,0)</f>
        <v>0</v>
      </c>
      <c r="BG247" s="159">
        <f>IF(N247="zákl. přenesená",J247,0)</f>
        <v>0</v>
      </c>
      <c r="BH247" s="159">
        <f>IF(N247="sníž. přenesená",J247,0)</f>
        <v>0</v>
      </c>
      <c r="BI247" s="159">
        <f>IF(N247="nulová",J247,0)</f>
        <v>0</v>
      </c>
      <c r="BJ247" s="18" t="s">
        <v>18</v>
      </c>
      <c r="BK247" s="159">
        <f>ROUND(I247*H247,2)</f>
        <v>0</v>
      </c>
      <c r="BL247" s="18" t="s">
        <v>155</v>
      </c>
      <c r="BM247" s="158" t="s">
        <v>725</v>
      </c>
    </row>
    <row r="248" spans="1:65" s="2" customFormat="1" ht="19.5">
      <c r="A248" s="30"/>
      <c r="B248" s="31"/>
      <c r="C248" s="30"/>
      <c r="D248" s="160" t="s">
        <v>157</v>
      </c>
      <c r="E248" s="30"/>
      <c r="F248" s="161" t="s">
        <v>281</v>
      </c>
      <c r="G248" s="30"/>
      <c r="H248" s="30"/>
      <c r="I248" s="30"/>
      <c r="J248" s="30"/>
      <c r="K248" s="30"/>
      <c r="L248" s="31"/>
      <c r="M248" s="162"/>
      <c r="N248" s="163"/>
      <c r="O248" s="56"/>
      <c r="P248" s="56"/>
      <c r="Q248" s="56"/>
      <c r="R248" s="56"/>
      <c r="S248" s="56"/>
      <c r="T248" s="57"/>
      <c r="U248" s="30"/>
      <c r="V248" s="30"/>
      <c r="W248" s="30"/>
      <c r="X248" s="30"/>
      <c r="Y248" s="30"/>
      <c r="Z248" s="30"/>
      <c r="AA248" s="30"/>
      <c r="AB248" s="30"/>
      <c r="AC248" s="30"/>
      <c r="AD248" s="30"/>
      <c r="AE248" s="30"/>
      <c r="AT248" s="18" t="s">
        <v>157</v>
      </c>
      <c r="AU248" s="18" t="s">
        <v>81</v>
      </c>
    </row>
    <row r="249" spans="1:65" s="14" customFormat="1">
      <c r="B249" s="170"/>
      <c r="D249" s="160" t="s">
        <v>159</v>
      </c>
      <c r="E249" s="171" t="s">
        <v>1</v>
      </c>
      <c r="F249" s="172" t="s">
        <v>726</v>
      </c>
      <c r="H249" s="173">
        <v>46.8</v>
      </c>
      <c r="L249" s="170"/>
      <c r="M249" s="174"/>
      <c r="N249" s="175"/>
      <c r="O249" s="175"/>
      <c r="P249" s="175"/>
      <c r="Q249" s="175"/>
      <c r="R249" s="175"/>
      <c r="S249" s="175"/>
      <c r="T249" s="176"/>
      <c r="AT249" s="171" t="s">
        <v>159</v>
      </c>
      <c r="AU249" s="171" t="s">
        <v>81</v>
      </c>
      <c r="AV249" s="14" t="s">
        <v>81</v>
      </c>
      <c r="AW249" s="14" t="s">
        <v>30</v>
      </c>
      <c r="AX249" s="14" t="s">
        <v>18</v>
      </c>
      <c r="AY249" s="171" t="s">
        <v>148</v>
      </c>
    </row>
    <row r="250" spans="1:65" s="2" customFormat="1" ht="16.5" customHeight="1">
      <c r="A250" s="30"/>
      <c r="B250" s="147"/>
      <c r="C250" s="184" t="s">
        <v>318</v>
      </c>
      <c r="D250" s="184" t="s">
        <v>235</v>
      </c>
      <c r="E250" s="185" t="s">
        <v>284</v>
      </c>
      <c r="F250" s="186" t="s">
        <v>285</v>
      </c>
      <c r="G250" s="187" t="s">
        <v>167</v>
      </c>
      <c r="H250" s="188">
        <v>11.7</v>
      </c>
      <c r="I250" s="189">
        <v>0</v>
      </c>
      <c r="J250" s="189">
        <f>ROUND(I250*H250,2)</f>
        <v>0</v>
      </c>
      <c r="K250" s="186" t="s">
        <v>1</v>
      </c>
      <c r="L250" s="190"/>
      <c r="M250" s="191" t="s">
        <v>1</v>
      </c>
      <c r="N250" s="192" t="s">
        <v>38</v>
      </c>
      <c r="O250" s="156">
        <v>0</v>
      </c>
      <c r="P250" s="156">
        <f>O250*H250</f>
        <v>0</v>
      </c>
      <c r="Q250" s="156">
        <v>1</v>
      </c>
      <c r="R250" s="156">
        <f>Q250*H250</f>
        <v>11.7</v>
      </c>
      <c r="S250" s="156">
        <v>0</v>
      </c>
      <c r="T250" s="157">
        <f>S250*H250</f>
        <v>0</v>
      </c>
      <c r="U250" s="30"/>
      <c r="V250" s="30"/>
      <c r="W250" s="30"/>
      <c r="X250" s="30"/>
      <c r="Y250" s="30"/>
      <c r="Z250" s="30"/>
      <c r="AA250" s="30"/>
      <c r="AB250" s="30"/>
      <c r="AC250" s="30"/>
      <c r="AD250" s="30"/>
      <c r="AE250" s="30"/>
      <c r="AR250" s="158" t="s">
        <v>207</v>
      </c>
      <c r="AT250" s="158" t="s">
        <v>235</v>
      </c>
      <c r="AU250" s="158" t="s">
        <v>81</v>
      </c>
      <c r="AY250" s="18" t="s">
        <v>148</v>
      </c>
      <c r="BE250" s="159">
        <f>IF(N250="základní",J250,0)</f>
        <v>0</v>
      </c>
      <c r="BF250" s="159">
        <f>IF(N250="snížená",J250,0)</f>
        <v>0</v>
      </c>
      <c r="BG250" s="159">
        <f>IF(N250="zákl. přenesená",J250,0)</f>
        <v>0</v>
      </c>
      <c r="BH250" s="159">
        <f>IF(N250="sníž. přenesená",J250,0)</f>
        <v>0</v>
      </c>
      <c r="BI250" s="159">
        <f>IF(N250="nulová",J250,0)</f>
        <v>0</v>
      </c>
      <c r="BJ250" s="18" t="s">
        <v>18</v>
      </c>
      <c r="BK250" s="159">
        <f>ROUND(I250*H250,2)</f>
        <v>0</v>
      </c>
      <c r="BL250" s="18" t="s">
        <v>155</v>
      </c>
      <c r="BM250" s="158" t="s">
        <v>727</v>
      </c>
    </row>
    <row r="251" spans="1:65" s="2" customFormat="1">
      <c r="A251" s="30"/>
      <c r="B251" s="31"/>
      <c r="C251" s="30"/>
      <c r="D251" s="160" t="s">
        <v>157</v>
      </c>
      <c r="E251" s="30"/>
      <c r="F251" s="161" t="s">
        <v>285</v>
      </c>
      <c r="G251" s="30"/>
      <c r="H251" s="30"/>
      <c r="I251" s="30"/>
      <c r="J251" s="30"/>
      <c r="K251" s="30"/>
      <c r="L251" s="31"/>
      <c r="M251" s="162"/>
      <c r="N251" s="163"/>
      <c r="O251" s="56"/>
      <c r="P251" s="56"/>
      <c r="Q251" s="56"/>
      <c r="R251" s="56"/>
      <c r="S251" s="56"/>
      <c r="T251" s="57"/>
      <c r="U251" s="30"/>
      <c r="V251" s="30"/>
      <c r="W251" s="30"/>
      <c r="X251" s="30"/>
      <c r="Y251" s="30"/>
      <c r="Z251" s="30"/>
      <c r="AA251" s="30"/>
      <c r="AB251" s="30"/>
      <c r="AC251" s="30"/>
      <c r="AD251" s="30"/>
      <c r="AE251" s="30"/>
      <c r="AT251" s="18" t="s">
        <v>157</v>
      </c>
      <c r="AU251" s="18" t="s">
        <v>81</v>
      </c>
    </row>
    <row r="252" spans="1:65" s="13" customFormat="1">
      <c r="B252" s="164"/>
      <c r="D252" s="160" t="s">
        <v>159</v>
      </c>
      <c r="E252" s="165" t="s">
        <v>1</v>
      </c>
      <c r="F252" s="166" t="s">
        <v>728</v>
      </c>
      <c r="H252" s="165" t="s">
        <v>1</v>
      </c>
      <c r="L252" s="164"/>
      <c r="M252" s="167"/>
      <c r="N252" s="168"/>
      <c r="O252" s="168"/>
      <c r="P252" s="168"/>
      <c r="Q252" s="168"/>
      <c r="R252" s="168"/>
      <c r="S252" s="168"/>
      <c r="T252" s="169"/>
      <c r="AT252" s="165" t="s">
        <v>159</v>
      </c>
      <c r="AU252" s="165" t="s">
        <v>81</v>
      </c>
      <c r="AV252" s="13" t="s">
        <v>18</v>
      </c>
      <c r="AW252" s="13" t="s">
        <v>30</v>
      </c>
      <c r="AX252" s="13" t="s">
        <v>73</v>
      </c>
      <c r="AY252" s="165" t="s">
        <v>148</v>
      </c>
    </row>
    <row r="253" spans="1:65" s="14" customFormat="1">
      <c r="B253" s="170"/>
      <c r="D253" s="160" t="s">
        <v>159</v>
      </c>
      <c r="E253" s="171" t="s">
        <v>1</v>
      </c>
      <c r="F253" s="172" t="s">
        <v>729</v>
      </c>
      <c r="H253" s="173">
        <v>5.4</v>
      </c>
      <c r="L253" s="170"/>
      <c r="M253" s="174"/>
      <c r="N253" s="175"/>
      <c r="O253" s="175"/>
      <c r="P253" s="175"/>
      <c r="Q253" s="175"/>
      <c r="R253" s="175"/>
      <c r="S253" s="175"/>
      <c r="T253" s="176"/>
      <c r="AT253" s="171" t="s">
        <v>159</v>
      </c>
      <c r="AU253" s="171" t="s">
        <v>81</v>
      </c>
      <c r="AV253" s="14" t="s">
        <v>81</v>
      </c>
      <c r="AW253" s="14" t="s">
        <v>30</v>
      </c>
      <c r="AX253" s="14" t="s">
        <v>73</v>
      </c>
      <c r="AY253" s="171" t="s">
        <v>148</v>
      </c>
    </row>
    <row r="254" spans="1:65" s="14" customFormat="1">
      <c r="B254" s="170"/>
      <c r="D254" s="160" t="s">
        <v>159</v>
      </c>
      <c r="E254" s="171" t="s">
        <v>1</v>
      </c>
      <c r="F254" s="172" t="s">
        <v>730</v>
      </c>
      <c r="H254" s="173">
        <v>6.3</v>
      </c>
      <c r="L254" s="170"/>
      <c r="M254" s="174"/>
      <c r="N254" s="175"/>
      <c r="O254" s="175"/>
      <c r="P254" s="175"/>
      <c r="Q254" s="175"/>
      <c r="R254" s="175"/>
      <c r="S254" s="175"/>
      <c r="T254" s="176"/>
      <c r="AT254" s="171" t="s">
        <v>159</v>
      </c>
      <c r="AU254" s="171" t="s">
        <v>81</v>
      </c>
      <c r="AV254" s="14" t="s">
        <v>81</v>
      </c>
      <c r="AW254" s="14" t="s">
        <v>30</v>
      </c>
      <c r="AX254" s="14" t="s">
        <v>73</v>
      </c>
      <c r="AY254" s="171" t="s">
        <v>148</v>
      </c>
    </row>
    <row r="255" spans="1:65" s="15" customFormat="1">
      <c r="B255" s="177"/>
      <c r="D255" s="160" t="s">
        <v>159</v>
      </c>
      <c r="E255" s="178" t="s">
        <v>1</v>
      </c>
      <c r="F255" s="179" t="s">
        <v>164</v>
      </c>
      <c r="H255" s="180">
        <v>11.7</v>
      </c>
      <c r="L255" s="177"/>
      <c r="M255" s="181"/>
      <c r="N255" s="182"/>
      <c r="O255" s="182"/>
      <c r="P255" s="182"/>
      <c r="Q255" s="182"/>
      <c r="R255" s="182"/>
      <c r="S255" s="182"/>
      <c r="T255" s="183"/>
      <c r="AT255" s="178" t="s">
        <v>159</v>
      </c>
      <c r="AU255" s="178" t="s">
        <v>81</v>
      </c>
      <c r="AV255" s="15" t="s">
        <v>155</v>
      </c>
      <c r="AW255" s="15" t="s">
        <v>30</v>
      </c>
      <c r="AX255" s="15" t="s">
        <v>18</v>
      </c>
      <c r="AY255" s="178" t="s">
        <v>148</v>
      </c>
    </row>
    <row r="256" spans="1:65" s="12" customFormat="1" ht="22.9" customHeight="1">
      <c r="B256" s="135"/>
      <c r="D256" s="136" t="s">
        <v>72</v>
      </c>
      <c r="E256" s="145" t="s">
        <v>171</v>
      </c>
      <c r="F256" s="145" t="s">
        <v>293</v>
      </c>
      <c r="J256" s="146">
        <f>BK256</f>
        <v>0</v>
      </c>
      <c r="L256" s="135"/>
      <c r="M256" s="139"/>
      <c r="N256" s="140"/>
      <c r="O256" s="140"/>
      <c r="P256" s="141">
        <f>SUM(P257:P291)</f>
        <v>118.25317099999999</v>
      </c>
      <c r="Q256" s="140"/>
      <c r="R256" s="141">
        <f>SUM(R257:R291)</f>
        <v>42.424144109199602</v>
      </c>
      <c r="S256" s="140"/>
      <c r="T256" s="142">
        <f>SUM(T257:T291)</f>
        <v>0</v>
      </c>
      <c r="AR256" s="136" t="s">
        <v>18</v>
      </c>
      <c r="AT256" s="143" t="s">
        <v>72</v>
      </c>
      <c r="AU256" s="143" t="s">
        <v>18</v>
      </c>
      <c r="AY256" s="136" t="s">
        <v>148</v>
      </c>
      <c r="BK256" s="144">
        <f>SUM(BK257:BK291)</f>
        <v>0</v>
      </c>
    </row>
    <row r="257" spans="1:65" s="2" customFormat="1" ht="16.5" customHeight="1">
      <c r="A257" s="30"/>
      <c r="B257" s="147"/>
      <c r="C257" s="148" t="s">
        <v>324</v>
      </c>
      <c r="D257" s="148" t="s">
        <v>150</v>
      </c>
      <c r="E257" s="149" t="s">
        <v>294</v>
      </c>
      <c r="F257" s="150" t="s">
        <v>295</v>
      </c>
      <c r="G257" s="151" t="s">
        <v>167</v>
      </c>
      <c r="H257" s="152">
        <v>2.0169999999999999</v>
      </c>
      <c r="I257" s="153">
        <v>0</v>
      </c>
      <c r="J257" s="153">
        <f>ROUND(I257*H257,2)</f>
        <v>0</v>
      </c>
      <c r="K257" s="150" t="s">
        <v>154</v>
      </c>
      <c r="L257" s="31"/>
      <c r="M257" s="154" t="s">
        <v>1</v>
      </c>
      <c r="N257" s="155" t="s">
        <v>38</v>
      </c>
      <c r="O257" s="156">
        <v>2.9790000000000001</v>
      </c>
      <c r="P257" s="156">
        <f>O257*H257</f>
        <v>6.0086430000000002</v>
      </c>
      <c r="Q257" s="156">
        <v>2.4778600000000002</v>
      </c>
      <c r="R257" s="156">
        <f>Q257*H257</f>
        <v>4.9978436200000003</v>
      </c>
      <c r="S257" s="156">
        <v>0</v>
      </c>
      <c r="T257" s="157">
        <f>S257*H257</f>
        <v>0</v>
      </c>
      <c r="U257" s="30"/>
      <c r="V257" s="30"/>
      <c r="W257" s="30"/>
      <c r="X257" s="30"/>
      <c r="Y257" s="30"/>
      <c r="Z257" s="30"/>
      <c r="AA257" s="30"/>
      <c r="AB257" s="30"/>
      <c r="AC257" s="30"/>
      <c r="AD257" s="30"/>
      <c r="AE257" s="30"/>
      <c r="AR257" s="158" t="s">
        <v>155</v>
      </c>
      <c r="AT257" s="158" t="s">
        <v>150</v>
      </c>
      <c r="AU257" s="158" t="s">
        <v>81</v>
      </c>
      <c r="AY257" s="18" t="s">
        <v>148</v>
      </c>
      <c r="BE257" s="159">
        <f>IF(N257="základní",J257,0)</f>
        <v>0</v>
      </c>
      <c r="BF257" s="159">
        <f>IF(N257="snížená",J257,0)</f>
        <v>0</v>
      </c>
      <c r="BG257" s="159">
        <f>IF(N257="zákl. přenesená",J257,0)</f>
        <v>0</v>
      </c>
      <c r="BH257" s="159">
        <f>IF(N257="sníž. přenesená",J257,0)</f>
        <v>0</v>
      </c>
      <c r="BI257" s="159">
        <f>IF(N257="nulová",J257,0)</f>
        <v>0</v>
      </c>
      <c r="BJ257" s="18" t="s">
        <v>18</v>
      </c>
      <c r="BK257" s="159">
        <f>ROUND(I257*H257,2)</f>
        <v>0</v>
      </c>
      <c r="BL257" s="18" t="s">
        <v>155</v>
      </c>
      <c r="BM257" s="158" t="s">
        <v>731</v>
      </c>
    </row>
    <row r="258" spans="1:65" s="2" customFormat="1">
      <c r="A258" s="30"/>
      <c r="B258" s="31"/>
      <c r="C258" s="30"/>
      <c r="D258" s="160" t="s">
        <v>157</v>
      </c>
      <c r="E258" s="30"/>
      <c r="F258" s="161" t="s">
        <v>297</v>
      </c>
      <c r="G258" s="30"/>
      <c r="H258" s="30"/>
      <c r="I258" s="30"/>
      <c r="J258" s="30"/>
      <c r="K258" s="30"/>
      <c r="L258" s="31"/>
      <c r="M258" s="162"/>
      <c r="N258" s="163"/>
      <c r="O258" s="56"/>
      <c r="P258" s="56"/>
      <c r="Q258" s="56"/>
      <c r="R258" s="56"/>
      <c r="S258" s="56"/>
      <c r="T258" s="57"/>
      <c r="U258" s="30"/>
      <c r="V258" s="30"/>
      <c r="W258" s="30"/>
      <c r="X258" s="30"/>
      <c r="Y258" s="30"/>
      <c r="Z258" s="30"/>
      <c r="AA258" s="30"/>
      <c r="AB258" s="30"/>
      <c r="AC258" s="30"/>
      <c r="AD258" s="30"/>
      <c r="AE258" s="30"/>
      <c r="AT258" s="18" t="s">
        <v>157</v>
      </c>
      <c r="AU258" s="18" t="s">
        <v>81</v>
      </c>
    </row>
    <row r="259" spans="1:65" s="13" customFormat="1">
      <c r="B259" s="164"/>
      <c r="D259" s="160" t="s">
        <v>159</v>
      </c>
      <c r="E259" s="165" t="s">
        <v>1</v>
      </c>
      <c r="F259" s="166" t="s">
        <v>732</v>
      </c>
      <c r="H259" s="165" t="s">
        <v>1</v>
      </c>
      <c r="L259" s="164"/>
      <c r="M259" s="167"/>
      <c r="N259" s="168"/>
      <c r="O259" s="168"/>
      <c r="P259" s="168"/>
      <c r="Q259" s="168"/>
      <c r="R259" s="168"/>
      <c r="S259" s="168"/>
      <c r="T259" s="169"/>
      <c r="AT259" s="165" t="s">
        <v>159</v>
      </c>
      <c r="AU259" s="165" t="s">
        <v>81</v>
      </c>
      <c r="AV259" s="13" t="s">
        <v>18</v>
      </c>
      <c r="AW259" s="13" t="s">
        <v>30</v>
      </c>
      <c r="AX259" s="13" t="s">
        <v>73</v>
      </c>
      <c r="AY259" s="165" t="s">
        <v>148</v>
      </c>
    </row>
    <row r="260" spans="1:65" s="14" customFormat="1">
      <c r="B260" s="170"/>
      <c r="D260" s="160" t="s">
        <v>159</v>
      </c>
      <c r="E260" s="171" t="s">
        <v>1</v>
      </c>
      <c r="F260" s="172" t="s">
        <v>733</v>
      </c>
      <c r="H260" s="173">
        <v>1.2749999999999999</v>
      </c>
      <c r="L260" s="170"/>
      <c r="M260" s="174"/>
      <c r="N260" s="175"/>
      <c r="O260" s="175"/>
      <c r="P260" s="175"/>
      <c r="Q260" s="175"/>
      <c r="R260" s="175"/>
      <c r="S260" s="175"/>
      <c r="T260" s="176"/>
      <c r="AT260" s="171" t="s">
        <v>159</v>
      </c>
      <c r="AU260" s="171" t="s">
        <v>81</v>
      </c>
      <c r="AV260" s="14" t="s">
        <v>81</v>
      </c>
      <c r="AW260" s="14" t="s">
        <v>30</v>
      </c>
      <c r="AX260" s="14" t="s">
        <v>73</v>
      </c>
      <c r="AY260" s="171" t="s">
        <v>148</v>
      </c>
    </row>
    <row r="261" spans="1:65" s="13" customFormat="1">
      <c r="B261" s="164"/>
      <c r="D261" s="160" t="s">
        <v>159</v>
      </c>
      <c r="E261" s="165" t="s">
        <v>1</v>
      </c>
      <c r="F261" s="166" t="s">
        <v>734</v>
      </c>
      <c r="H261" s="165" t="s">
        <v>1</v>
      </c>
      <c r="L261" s="164"/>
      <c r="M261" s="167"/>
      <c r="N261" s="168"/>
      <c r="O261" s="168"/>
      <c r="P261" s="168"/>
      <c r="Q261" s="168"/>
      <c r="R261" s="168"/>
      <c r="S261" s="168"/>
      <c r="T261" s="169"/>
      <c r="AT261" s="165" t="s">
        <v>159</v>
      </c>
      <c r="AU261" s="165" t="s">
        <v>81</v>
      </c>
      <c r="AV261" s="13" t="s">
        <v>18</v>
      </c>
      <c r="AW261" s="13" t="s">
        <v>30</v>
      </c>
      <c r="AX261" s="13" t="s">
        <v>73</v>
      </c>
      <c r="AY261" s="165" t="s">
        <v>148</v>
      </c>
    </row>
    <row r="262" spans="1:65" s="14" customFormat="1">
      <c r="B262" s="170"/>
      <c r="D262" s="160" t="s">
        <v>159</v>
      </c>
      <c r="E262" s="171" t="s">
        <v>1</v>
      </c>
      <c r="F262" s="172" t="s">
        <v>735</v>
      </c>
      <c r="H262" s="173">
        <v>0.55300000000000005</v>
      </c>
      <c r="L262" s="170"/>
      <c r="M262" s="174"/>
      <c r="N262" s="175"/>
      <c r="O262" s="175"/>
      <c r="P262" s="175"/>
      <c r="Q262" s="175"/>
      <c r="R262" s="175"/>
      <c r="S262" s="175"/>
      <c r="T262" s="176"/>
      <c r="AT262" s="171" t="s">
        <v>159</v>
      </c>
      <c r="AU262" s="171" t="s">
        <v>81</v>
      </c>
      <c r="AV262" s="14" t="s">
        <v>81</v>
      </c>
      <c r="AW262" s="14" t="s">
        <v>30</v>
      </c>
      <c r="AX262" s="14" t="s">
        <v>73</v>
      </c>
      <c r="AY262" s="171" t="s">
        <v>148</v>
      </c>
    </row>
    <row r="263" spans="1:65" s="13" customFormat="1">
      <c r="B263" s="164"/>
      <c r="D263" s="160" t="s">
        <v>159</v>
      </c>
      <c r="E263" s="165" t="s">
        <v>1</v>
      </c>
      <c r="F263" s="166" t="s">
        <v>736</v>
      </c>
      <c r="H263" s="165" t="s">
        <v>1</v>
      </c>
      <c r="L263" s="164"/>
      <c r="M263" s="167"/>
      <c r="N263" s="168"/>
      <c r="O263" s="168"/>
      <c r="P263" s="168"/>
      <c r="Q263" s="168"/>
      <c r="R263" s="168"/>
      <c r="S263" s="168"/>
      <c r="T263" s="169"/>
      <c r="AT263" s="165" t="s">
        <v>159</v>
      </c>
      <c r="AU263" s="165" t="s">
        <v>81</v>
      </c>
      <c r="AV263" s="13" t="s">
        <v>18</v>
      </c>
      <c r="AW263" s="13" t="s">
        <v>30</v>
      </c>
      <c r="AX263" s="13" t="s">
        <v>73</v>
      </c>
      <c r="AY263" s="165" t="s">
        <v>148</v>
      </c>
    </row>
    <row r="264" spans="1:65" s="14" customFormat="1">
      <c r="B264" s="170"/>
      <c r="D264" s="160" t="s">
        <v>159</v>
      </c>
      <c r="E264" s="171" t="s">
        <v>1</v>
      </c>
      <c r="F264" s="172" t="s">
        <v>737</v>
      </c>
      <c r="H264" s="173">
        <v>0.189</v>
      </c>
      <c r="L264" s="170"/>
      <c r="M264" s="174"/>
      <c r="N264" s="175"/>
      <c r="O264" s="175"/>
      <c r="P264" s="175"/>
      <c r="Q264" s="175"/>
      <c r="R264" s="175"/>
      <c r="S264" s="175"/>
      <c r="T264" s="176"/>
      <c r="AT264" s="171" t="s">
        <v>159</v>
      </c>
      <c r="AU264" s="171" t="s">
        <v>81</v>
      </c>
      <c r="AV264" s="14" t="s">
        <v>81</v>
      </c>
      <c r="AW264" s="14" t="s">
        <v>30</v>
      </c>
      <c r="AX264" s="14" t="s">
        <v>73</v>
      </c>
      <c r="AY264" s="171" t="s">
        <v>148</v>
      </c>
    </row>
    <row r="265" spans="1:65" s="15" customFormat="1">
      <c r="B265" s="177"/>
      <c r="D265" s="160" t="s">
        <v>159</v>
      </c>
      <c r="E265" s="178" t="s">
        <v>1</v>
      </c>
      <c r="F265" s="179" t="s">
        <v>164</v>
      </c>
      <c r="H265" s="180">
        <v>2.0169999999999999</v>
      </c>
      <c r="L265" s="177"/>
      <c r="M265" s="181"/>
      <c r="N265" s="182"/>
      <c r="O265" s="182"/>
      <c r="P265" s="182"/>
      <c r="Q265" s="182"/>
      <c r="R265" s="182"/>
      <c r="S265" s="182"/>
      <c r="T265" s="183"/>
      <c r="AT265" s="178" t="s">
        <v>159</v>
      </c>
      <c r="AU265" s="178" t="s">
        <v>81</v>
      </c>
      <c r="AV265" s="15" t="s">
        <v>155</v>
      </c>
      <c r="AW265" s="15" t="s">
        <v>30</v>
      </c>
      <c r="AX265" s="15" t="s">
        <v>18</v>
      </c>
      <c r="AY265" s="178" t="s">
        <v>148</v>
      </c>
    </row>
    <row r="266" spans="1:65" s="2" customFormat="1" ht="16.5" customHeight="1">
      <c r="A266" s="30"/>
      <c r="B266" s="147"/>
      <c r="C266" s="148" t="s">
        <v>330</v>
      </c>
      <c r="D266" s="148" t="s">
        <v>150</v>
      </c>
      <c r="E266" s="149" t="s">
        <v>301</v>
      </c>
      <c r="F266" s="150" t="s">
        <v>302</v>
      </c>
      <c r="G266" s="151" t="s">
        <v>153</v>
      </c>
      <c r="H266" s="152">
        <v>10.92</v>
      </c>
      <c r="I266" s="153">
        <v>0</v>
      </c>
      <c r="J266" s="153">
        <f>ROUND(I266*H266,2)</f>
        <v>0</v>
      </c>
      <c r="K266" s="150" t="s">
        <v>154</v>
      </c>
      <c r="L266" s="31"/>
      <c r="M266" s="154" t="s">
        <v>1</v>
      </c>
      <c r="N266" s="155" t="s">
        <v>38</v>
      </c>
      <c r="O266" s="156">
        <v>3.14</v>
      </c>
      <c r="P266" s="156">
        <f>O266*H266</f>
        <v>34.288800000000002</v>
      </c>
      <c r="Q266" s="156">
        <v>4.1744200000000002E-2</v>
      </c>
      <c r="R266" s="156">
        <f>Q266*H266</f>
        <v>0.45584666400000001</v>
      </c>
      <c r="S266" s="156">
        <v>0</v>
      </c>
      <c r="T266" s="157">
        <f>S266*H266</f>
        <v>0</v>
      </c>
      <c r="U266" s="30"/>
      <c r="V266" s="30"/>
      <c r="W266" s="30"/>
      <c r="X266" s="30"/>
      <c r="Y266" s="30"/>
      <c r="Z266" s="30"/>
      <c r="AA266" s="30"/>
      <c r="AB266" s="30"/>
      <c r="AC266" s="30"/>
      <c r="AD266" s="30"/>
      <c r="AE266" s="30"/>
      <c r="AR266" s="158" t="s">
        <v>155</v>
      </c>
      <c r="AT266" s="158" t="s">
        <v>150</v>
      </c>
      <c r="AU266" s="158" t="s">
        <v>81</v>
      </c>
      <c r="AY266" s="18" t="s">
        <v>148</v>
      </c>
      <c r="BE266" s="159">
        <f>IF(N266="základní",J266,0)</f>
        <v>0</v>
      </c>
      <c r="BF266" s="159">
        <f>IF(N266="snížená",J266,0)</f>
        <v>0</v>
      </c>
      <c r="BG266" s="159">
        <f>IF(N266="zákl. přenesená",J266,0)</f>
        <v>0</v>
      </c>
      <c r="BH266" s="159">
        <f>IF(N266="sníž. přenesená",J266,0)</f>
        <v>0</v>
      </c>
      <c r="BI266" s="159">
        <f>IF(N266="nulová",J266,0)</f>
        <v>0</v>
      </c>
      <c r="BJ266" s="18" t="s">
        <v>18</v>
      </c>
      <c r="BK266" s="159">
        <f>ROUND(I266*H266,2)</f>
        <v>0</v>
      </c>
      <c r="BL266" s="18" t="s">
        <v>155</v>
      </c>
      <c r="BM266" s="158" t="s">
        <v>738</v>
      </c>
    </row>
    <row r="267" spans="1:65" s="2" customFormat="1">
      <c r="A267" s="30"/>
      <c r="B267" s="31"/>
      <c r="C267" s="30"/>
      <c r="D267" s="160" t="s">
        <v>157</v>
      </c>
      <c r="E267" s="30"/>
      <c r="F267" s="161" t="s">
        <v>304</v>
      </c>
      <c r="G267" s="30"/>
      <c r="H267" s="30"/>
      <c r="I267" s="30"/>
      <c r="J267" s="30"/>
      <c r="K267" s="30"/>
      <c r="L267" s="31"/>
      <c r="M267" s="162"/>
      <c r="N267" s="163"/>
      <c r="O267" s="56"/>
      <c r="P267" s="56"/>
      <c r="Q267" s="56"/>
      <c r="R267" s="56"/>
      <c r="S267" s="56"/>
      <c r="T267" s="57"/>
      <c r="U267" s="30"/>
      <c r="V267" s="30"/>
      <c r="W267" s="30"/>
      <c r="X267" s="30"/>
      <c r="Y267" s="30"/>
      <c r="Z267" s="30"/>
      <c r="AA267" s="30"/>
      <c r="AB267" s="30"/>
      <c r="AC267" s="30"/>
      <c r="AD267" s="30"/>
      <c r="AE267" s="30"/>
      <c r="AT267" s="18" t="s">
        <v>157</v>
      </c>
      <c r="AU267" s="18" t="s">
        <v>81</v>
      </c>
    </row>
    <row r="268" spans="1:65" s="13" customFormat="1">
      <c r="B268" s="164"/>
      <c r="D268" s="160" t="s">
        <v>159</v>
      </c>
      <c r="E268" s="165" t="s">
        <v>1</v>
      </c>
      <c r="F268" s="166" t="s">
        <v>732</v>
      </c>
      <c r="H268" s="165" t="s">
        <v>1</v>
      </c>
      <c r="L268" s="164"/>
      <c r="M268" s="167"/>
      <c r="N268" s="168"/>
      <c r="O268" s="168"/>
      <c r="P268" s="168"/>
      <c r="Q268" s="168"/>
      <c r="R268" s="168"/>
      <c r="S268" s="168"/>
      <c r="T268" s="169"/>
      <c r="AT268" s="165" t="s">
        <v>159</v>
      </c>
      <c r="AU268" s="165" t="s">
        <v>81</v>
      </c>
      <c r="AV268" s="13" t="s">
        <v>18</v>
      </c>
      <c r="AW268" s="13" t="s">
        <v>30</v>
      </c>
      <c r="AX268" s="13" t="s">
        <v>73</v>
      </c>
      <c r="AY268" s="165" t="s">
        <v>148</v>
      </c>
    </row>
    <row r="269" spans="1:65" s="14" customFormat="1">
      <c r="B269" s="170"/>
      <c r="D269" s="160" t="s">
        <v>159</v>
      </c>
      <c r="E269" s="171" t="s">
        <v>1</v>
      </c>
      <c r="F269" s="172" t="s">
        <v>739</v>
      </c>
      <c r="H269" s="173">
        <v>5.6609999999999996</v>
      </c>
      <c r="L269" s="170"/>
      <c r="M269" s="174"/>
      <c r="N269" s="175"/>
      <c r="O269" s="175"/>
      <c r="P269" s="175"/>
      <c r="Q269" s="175"/>
      <c r="R269" s="175"/>
      <c r="S269" s="175"/>
      <c r="T269" s="176"/>
      <c r="AT269" s="171" t="s">
        <v>159</v>
      </c>
      <c r="AU269" s="171" t="s">
        <v>81</v>
      </c>
      <c r="AV269" s="14" t="s">
        <v>81</v>
      </c>
      <c r="AW269" s="14" t="s">
        <v>30</v>
      </c>
      <c r="AX269" s="14" t="s">
        <v>73</v>
      </c>
      <c r="AY269" s="171" t="s">
        <v>148</v>
      </c>
    </row>
    <row r="270" spans="1:65" s="13" customFormat="1">
      <c r="B270" s="164"/>
      <c r="D270" s="160" t="s">
        <v>159</v>
      </c>
      <c r="E270" s="165" t="s">
        <v>1</v>
      </c>
      <c r="F270" s="166" t="s">
        <v>740</v>
      </c>
      <c r="H270" s="165" t="s">
        <v>1</v>
      </c>
      <c r="L270" s="164"/>
      <c r="M270" s="167"/>
      <c r="N270" s="168"/>
      <c r="O270" s="168"/>
      <c r="P270" s="168"/>
      <c r="Q270" s="168"/>
      <c r="R270" s="168"/>
      <c r="S270" s="168"/>
      <c r="T270" s="169"/>
      <c r="AT270" s="165" t="s">
        <v>159</v>
      </c>
      <c r="AU270" s="165" t="s">
        <v>81</v>
      </c>
      <c r="AV270" s="13" t="s">
        <v>18</v>
      </c>
      <c r="AW270" s="13" t="s">
        <v>30</v>
      </c>
      <c r="AX270" s="13" t="s">
        <v>73</v>
      </c>
      <c r="AY270" s="165" t="s">
        <v>148</v>
      </c>
    </row>
    <row r="271" spans="1:65" s="14" customFormat="1">
      <c r="B271" s="170"/>
      <c r="D271" s="160" t="s">
        <v>159</v>
      </c>
      <c r="E271" s="171" t="s">
        <v>1</v>
      </c>
      <c r="F271" s="172" t="s">
        <v>741</v>
      </c>
      <c r="H271" s="173">
        <v>3.641</v>
      </c>
      <c r="L271" s="170"/>
      <c r="M271" s="174"/>
      <c r="N271" s="175"/>
      <c r="O271" s="175"/>
      <c r="P271" s="175"/>
      <c r="Q271" s="175"/>
      <c r="R271" s="175"/>
      <c r="S271" s="175"/>
      <c r="T271" s="176"/>
      <c r="AT271" s="171" t="s">
        <v>159</v>
      </c>
      <c r="AU271" s="171" t="s">
        <v>81</v>
      </c>
      <c r="AV271" s="14" t="s">
        <v>81</v>
      </c>
      <c r="AW271" s="14" t="s">
        <v>30</v>
      </c>
      <c r="AX271" s="14" t="s">
        <v>73</v>
      </c>
      <c r="AY271" s="171" t="s">
        <v>148</v>
      </c>
    </row>
    <row r="272" spans="1:65" s="14" customFormat="1">
      <c r="B272" s="170"/>
      <c r="D272" s="160" t="s">
        <v>159</v>
      </c>
      <c r="E272" s="171" t="s">
        <v>1</v>
      </c>
      <c r="F272" s="172" t="s">
        <v>742</v>
      </c>
      <c r="H272" s="173">
        <v>1.006</v>
      </c>
      <c r="L272" s="170"/>
      <c r="M272" s="174"/>
      <c r="N272" s="175"/>
      <c r="O272" s="175"/>
      <c r="P272" s="175"/>
      <c r="Q272" s="175"/>
      <c r="R272" s="175"/>
      <c r="S272" s="175"/>
      <c r="T272" s="176"/>
      <c r="AT272" s="171" t="s">
        <v>159</v>
      </c>
      <c r="AU272" s="171" t="s">
        <v>81</v>
      </c>
      <c r="AV272" s="14" t="s">
        <v>81</v>
      </c>
      <c r="AW272" s="14" t="s">
        <v>30</v>
      </c>
      <c r="AX272" s="14" t="s">
        <v>73</v>
      </c>
      <c r="AY272" s="171" t="s">
        <v>148</v>
      </c>
    </row>
    <row r="273" spans="1:65" s="13" customFormat="1">
      <c r="B273" s="164"/>
      <c r="D273" s="160" t="s">
        <v>159</v>
      </c>
      <c r="E273" s="165" t="s">
        <v>1</v>
      </c>
      <c r="F273" s="166" t="s">
        <v>185</v>
      </c>
      <c r="H273" s="165" t="s">
        <v>1</v>
      </c>
      <c r="L273" s="164"/>
      <c r="M273" s="167"/>
      <c r="N273" s="168"/>
      <c r="O273" s="168"/>
      <c r="P273" s="168"/>
      <c r="Q273" s="168"/>
      <c r="R273" s="168"/>
      <c r="S273" s="168"/>
      <c r="T273" s="169"/>
      <c r="AT273" s="165" t="s">
        <v>159</v>
      </c>
      <c r="AU273" s="165" t="s">
        <v>81</v>
      </c>
      <c r="AV273" s="13" t="s">
        <v>18</v>
      </c>
      <c r="AW273" s="13" t="s">
        <v>30</v>
      </c>
      <c r="AX273" s="13" t="s">
        <v>73</v>
      </c>
      <c r="AY273" s="165" t="s">
        <v>148</v>
      </c>
    </row>
    <row r="274" spans="1:65" s="14" customFormat="1">
      <c r="B274" s="170"/>
      <c r="D274" s="160" t="s">
        <v>159</v>
      </c>
      <c r="E274" s="171" t="s">
        <v>1</v>
      </c>
      <c r="F274" s="172" t="s">
        <v>743</v>
      </c>
      <c r="H274" s="173">
        <v>0.61199999999999999</v>
      </c>
      <c r="L274" s="170"/>
      <c r="M274" s="174"/>
      <c r="N274" s="175"/>
      <c r="O274" s="175"/>
      <c r="P274" s="175"/>
      <c r="Q274" s="175"/>
      <c r="R274" s="175"/>
      <c r="S274" s="175"/>
      <c r="T274" s="176"/>
      <c r="AT274" s="171" t="s">
        <v>159</v>
      </c>
      <c r="AU274" s="171" t="s">
        <v>81</v>
      </c>
      <c r="AV274" s="14" t="s">
        <v>81</v>
      </c>
      <c r="AW274" s="14" t="s">
        <v>30</v>
      </c>
      <c r="AX274" s="14" t="s">
        <v>73</v>
      </c>
      <c r="AY274" s="171" t="s">
        <v>148</v>
      </c>
    </row>
    <row r="275" spans="1:65" s="15" customFormat="1">
      <c r="B275" s="177"/>
      <c r="D275" s="160" t="s">
        <v>159</v>
      </c>
      <c r="E275" s="178" t="s">
        <v>1</v>
      </c>
      <c r="F275" s="179" t="s">
        <v>164</v>
      </c>
      <c r="H275" s="180">
        <v>10.92</v>
      </c>
      <c r="L275" s="177"/>
      <c r="M275" s="181"/>
      <c r="N275" s="182"/>
      <c r="O275" s="182"/>
      <c r="P275" s="182"/>
      <c r="Q275" s="182"/>
      <c r="R275" s="182"/>
      <c r="S275" s="182"/>
      <c r="T275" s="183"/>
      <c r="AT275" s="178" t="s">
        <v>159</v>
      </c>
      <c r="AU275" s="178" t="s">
        <v>81</v>
      </c>
      <c r="AV275" s="15" t="s">
        <v>155</v>
      </c>
      <c r="AW275" s="15" t="s">
        <v>30</v>
      </c>
      <c r="AX275" s="15" t="s">
        <v>18</v>
      </c>
      <c r="AY275" s="178" t="s">
        <v>148</v>
      </c>
    </row>
    <row r="276" spans="1:65" s="2" customFormat="1" ht="16.5" customHeight="1">
      <c r="A276" s="30"/>
      <c r="B276" s="147"/>
      <c r="C276" s="148" t="s">
        <v>337</v>
      </c>
      <c r="D276" s="148" t="s">
        <v>150</v>
      </c>
      <c r="E276" s="149" t="s">
        <v>308</v>
      </c>
      <c r="F276" s="150" t="s">
        <v>309</v>
      </c>
      <c r="G276" s="151" t="s">
        <v>153</v>
      </c>
      <c r="H276" s="152">
        <v>10.92</v>
      </c>
      <c r="I276" s="153">
        <v>0</v>
      </c>
      <c r="J276" s="153">
        <f>ROUND(I276*H276,2)</f>
        <v>0</v>
      </c>
      <c r="K276" s="150" t="s">
        <v>154</v>
      </c>
      <c r="L276" s="31"/>
      <c r="M276" s="154" t="s">
        <v>1</v>
      </c>
      <c r="N276" s="155" t="s">
        <v>38</v>
      </c>
      <c r="O276" s="156">
        <v>0.45</v>
      </c>
      <c r="P276" s="156">
        <f>O276*H276</f>
        <v>4.9139999999999997</v>
      </c>
      <c r="Q276" s="156">
        <v>1.5E-5</v>
      </c>
      <c r="R276" s="156">
        <f>Q276*H276</f>
        <v>1.638E-4</v>
      </c>
      <c r="S276" s="156">
        <v>0</v>
      </c>
      <c r="T276" s="157">
        <f>S276*H276</f>
        <v>0</v>
      </c>
      <c r="U276" s="30"/>
      <c r="V276" s="30"/>
      <c r="W276" s="30"/>
      <c r="X276" s="30"/>
      <c r="Y276" s="30"/>
      <c r="Z276" s="30"/>
      <c r="AA276" s="30"/>
      <c r="AB276" s="30"/>
      <c r="AC276" s="30"/>
      <c r="AD276" s="30"/>
      <c r="AE276" s="30"/>
      <c r="AR276" s="158" t="s">
        <v>155</v>
      </c>
      <c r="AT276" s="158" t="s">
        <v>150</v>
      </c>
      <c r="AU276" s="158" t="s">
        <v>81</v>
      </c>
      <c r="AY276" s="18" t="s">
        <v>148</v>
      </c>
      <c r="BE276" s="159">
        <f>IF(N276="základní",J276,0)</f>
        <v>0</v>
      </c>
      <c r="BF276" s="159">
        <f>IF(N276="snížená",J276,0)</f>
        <v>0</v>
      </c>
      <c r="BG276" s="159">
        <f>IF(N276="zákl. přenesená",J276,0)</f>
        <v>0</v>
      </c>
      <c r="BH276" s="159">
        <f>IF(N276="sníž. přenesená",J276,0)</f>
        <v>0</v>
      </c>
      <c r="BI276" s="159">
        <f>IF(N276="nulová",J276,0)</f>
        <v>0</v>
      </c>
      <c r="BJ276" s="18" t="s">
        <v>18</v>
      </c>
      <c r="BK276" s="159">
        <f>ROUND(I276*H276,2)</f>
        <v>0</v>
      </c>
      <c r="BL276" s="18" t="s">
        <v>155</v>
      </c>
      <c r="BM276" s="158" t="s">
        <v>744</v>
      </c>
    </row>
    <row r="277" spans="1:65" s="2" customFormat="1">
      <c r="A277" s="30"/>
      <c r="B277" s="31"/>
      <c r="C277" s="30"/>
      <c r="D277" s="160" t="s">
        <v>157</v>
      </c>
      <c r="E277" s="30"/>
      <c r="F277" s="161" t="s">
        <v>311</v>
      </c>
      <c r="G277" s="30"/>
      <c r="H277" s="30"/>
      <c r="I277" s="30"/>
      <c r="J277" s="30"/>
      <c r="K277" s="30"/>
      <c r="L277" s="31"/>
      <c r="M277" s="162"/>
      <c r="N277" s="163"/>
      <c r="O277" s="56"/>
      <c r="P277" s="56"/>
      <c r="Q277" s="56"/>
      <c r="R277" s="56"/>
      <c r="S277" s="56"/>
      <c r="T277" s="57"/>
      <c r="U277" s="30"/>
      <c r="V277" s="30"/>
      <c r="W277" s="30"/>
      <c r="X277" s="30"/>
      <c r="Y277" s="30"/>
      <c r="Z277" s="30"/>
      <c r="AA277" s="30"/>
      <c r="AB277" s="30"/>
      <c r="AC277" s="30"/>
      <c r="AD277" s="30"/>
      <c r="AE277" s="30"/>
      <c r="AT277" s="18" t="s">
        <v>157</v>
      </c>
      <c r="AU277" s="18" t="s">
        <v>81</v>
      </c>
    </row>
    <row r="278" spans="1:65" s="2" customFormat="1" ht="16.5" customHeight="1">
      <c r="A278" s="30"/>
      <c r="B278" s="147"/>
      <c r="C278" s="148" t="s">
        <v>342</v>
      </c>
      <c r="D278" s="148" t="s">
        <v>150</v>
      </c>
      <c r="E278" s="149" t="s">
        <v>313</v>
      </c>
      <c r="F278" s="150" t="s">
        <v>314</v>
      </c>
      <c r="G278" s="151" t="s">
        <v>222</v>
      </c>
      <c r="H278" s="152">
        <v>0.20399999999999999</v>
      </c>
      <c r="I278" s="153">
        <v>0</v>
      </c>
      <c r="J278" s="153">
        <f>ROUND(I278*H278,2)</f>
        <v>0</v>
      </c>
      <c r="K278" s="150" t="s">
        <v>154</v>
      </c>
      <c r="L278" s="31"/>
      <c r="M278" s="154" t="s">
        <v>1</v>
      </c>
      <c r="N278" s="155" t="s">
        <v>38</v>
      </c>
      <c r="O278" s="156">
        <v>47.35</v>
      </c>
      <c r="P278" s="156">
        <f>O278*H278</f>
        <v>9.6593999999999998</v>
      </c>
      <c r="Q278" s="156">
        <v>1.0487652000000001</v>
      </c>
      <c r="R278" s="156">
        <f>Q278*H278</f>
        <v>0.21394810080000001</v>
      </c>
      <c r="S278" s="156">
        <v>0</v>
      </c>
      <c r="T278" s="157">
        <f>S278*H278</f>
        <v>0</v>
      </c>
      <c r="U278" s="30"/>
      <c r="V278" s="30"/>
      <c r="W278" s="30"/>
      <c r="X278" s="30"/>
      <c r="Y278" s="30"/>
      <c r="Z278" s="30"/>
      <c r="AA278" s="30"/>
      <c r="AB278" s="30"/>
      <c r="AC278" s="30"/>
      <c r="AD278" s="30"/>
      <c r="AE278" s="30"/>
      <c r="AR278" s="158" t="s">
        <v>155</v>
      </c>
      <c r="AT278" s="158" t="s">
        <v>150</v>
      </c>
      <c r="AU278" s="158" t="s">
        <v>81</v>
      </c>
      <c r="AY278" s="18" t="s">
        <v>148</v>
      </c>
      <c r="BE278" s="159">
        <f>IF(N278="základní",J278,0)</f>
        <v>0</v>
      </c>
      <c r="BF278" s="159">
        <f>IF(N278="snížená",J278,0)</f>
        <v>0</v>
      </c>
      <c r="BG278" s="159">
        <f>IF(N278="zákl. přenesená",J278,0)</f>
        <v>0</v>
      </c>
      <c r="BH278" s="159">
        <f>IF(N278="sníž. přenesená",J278,0)</f>
        <v>0</v>
      </c>
      <c r="BI278" s="159">
        <f>IF(N278="nulová",J278,0)</f>
        <v>0</v>
      </c>
      <c r="BJ278" s="18" t="s">
        <v>18</v>
      </c>
      <c r="BK278" s="159">
        <f>ROUND(I278*H278,2)</f>
        <v>0</v>
      </c>
      <c r="BL278" s="18" t="s">
        <v>155</v>
      </c>
      <c r="BM278" s="158" t="s">
        <v>745</v>
      </c>
    </row>
    <row r="279" spans="1:65" s="2" customFormat="1" ht="19.5">
      <c r="A279" s="30"/>
      <c r="B279" s="31"/>
      <c r="C279" s="30"/>
      <c r="D279" s="160" t="s">
        <v>157</v>
      </c>
      <c r="E279" s="30"/>
      <c r="F279" s="161" t="s">
        <v>316</v>
      </c>
      <c r="G279" s="30"/>
      <c r="H279" s="30"/>
      <c r="I279" s="30"/>
      <c r="J279" s="30"/>
      <c r="K279" s="30"/>
      <c r="L279" s="31"/>
      <c r="M279" s="162"/>
      <c r="N279" s="163"/>
      <c r="O279" s="56"/>
      <c r="P279" s="56"/>
      <c r="Q279" s="56"/>
      <c r="R279" s="56"/>
      <c r="S279" s="56"/>
      <c r="T279" s="57"/>
      <c r="U279" s="30"/>
      <c r="V279" s="30"/>
      <c r="W279" s="30"/>
      <c r="X279" s="30"/>
      <c r="Y279" s="30"/>
      <c r="Z279" s="30"/>
      <c r="AA279" s="30"/>
      <c r="AB279" s="30"/>
      <c r="AC279" s="30"/>
      <c r="AD279" s="30"/>
      <c r="AE279" s="30"/>
      <c r="AT279" s="18" t="s">
        <v>157</v>
      </c>
      <c r="AU279" s="18" t="s">
        <v>81</v>
      </c>
    </row>
    <row r="280" spans="1:65" s="13" customFormat="1">
      <c r="B280" s="164"/>
      <c r="D280" s="160" t="s">
        <v>159</v>
      </c>
      <c r="E280" s="165" t="s">
        <v>1</v>
      </c>
      <c r="F280" s="166" t="s">
        <v>746</v>
      </c>
      <c r="H280" s="165" t="s">
        <v>1</v>
      </c>
      <c r="L280" s="164"/>
      <c r="M280" s="167"/>
      <c r="N280" s="168"/>
      <c r="O280" s="168"/>
      <c r="P280" s="168"/>
      <c r="Q280" s="168"/>
      <c r="R280" s="168"/>
      <c r="S280" s="168"/>
      <c r="T280" s="169"/>
      <c r="AT280" s="165" t="s">
        <v>159</v>
      </c>
      <c r="AU280" s="165" t="s">
        <v>81</v>
      </c>
      <c r="AV280" s="13" t="s">
        <v>18</v>
      </c>
      <c r="AW280" s="13" t="s">
        <v>30</v>
      </c>
      <c r="AX280" s="13" t="s">
        <v>73</v>
      </c>
      <c r="AY280" s="165" t="s">
        <v>148</v>
      </c>
    </row>
    <row r="281" spans="1:65" s="14" customFormat="1">
      <c r="B281" s="170"/>
      <c r="D281" s="160" t="s">
        <v>159</v>
      </c>
      <c r="E281" s="171" t="s">
        <v>1</v>
      </c>
      <c r="F281" s="172" t="s">
        <v>747</v>
      </c>
      <c r="H281" s="173">
        <v>0.20399999999999999</v>
      </c>
      <c r="L281" s="170"/>
      <c r="M281" s="174"/>
      <c r="N281" s="175"/>
      <c r="O281" s="175"/>
      <c r="P281" s="175"/>
      <c r="Q281" s="175"/>
      <c r="R281" s="175"/>
      <c r="S281" s="175"/>
      <c r="T281" s="176"/>
      <c r="AT281" s="171" t="s">
        <v>159</v>
      </c>
      <c r="AU281" s="171" t="s">
        <v>81</v>
      </c>
      <c r="AV281" s="14" t="s">
        <v>81</v>
      </c>
      <c r="AW281" s="14" t="s">
        <v>30</v>
      </c>
      <c r="AX281" s="14" t="s">
        <v>73</v>
      </c>
      <c r="AY281" s="171" t="s">
        <v>148</v>
      </c>
    </row>
    <row r="282" spans="1:65" s="15" customFormat="1">
      <c r="B282" s="177"/>
      <c r="D282" s="160" t="s">
        <v>159</v>
      </c>
      <c r="E282" s="178" t="s">
        <v>1</v>
      </c>
      <c r="F282" s="179" t="s">
        <v>164</v>
      </c>
      <c r="H282" s="180">
        <v>0.20399999999999999</v>
      </c>
      <c r="L282" s="177"/>
      <c r="M282" s="181"/>
      <c r="N282" s="182"/>
      <c r="O282" s="182"/>
      <c r="P282" s="182"/>
      <c r="Q282" s="182"/>
      <c r="R282" s="182"/>
      <c r="S282" s="182"/>
      <c r="T282" s="183"/>
      <c r="AT282" s="178" t="s">
        <v>159</v>
      </c>
      <c r="AU282" s="178" t="s">
        <v>81</v>
      </c>
      <c r="AV282" s="15" t="s">
        <v>155</v>
      </c>
      <c r="AW282" s="15" t="s">
        <v>30</v>
      </c>
      <c r="AX282" s="15" t="s">
        <v>18</v>
      </c>
      <c r="AY282" s="178" t="s">
        <v>148</v>
      </c>
    </row>
    <row r="283" spans="1:65" s="2" customFormat="1" ht="16.5" customHeight="1">
      <c r="A283" s="30"/>
      <c r="B283" s="147"/>
      <c r="C283" s="148" t="s">
        <v>352</v>
      </c>
      <c r="D283" s="148" t="s">
        <v>150</v>
      </c>
      <c r="E283" s="149" t="s">
        <v>748</v>
      </c>
      <c r="F283" s="150" t="s">
        <v>749</v>
      </c>
      <c r="G283" s="151" t="s">
        <v>222</v>
      </c>
      <c r="H283" s="152">
        <v>7.5999999999999998E-2</v>
      </c>
      <c r="I283" s="153">
        <v>0</v>
      </c>
      <c r="J283" s="153">
        <f>ROUND(I283*H283,2)</f>
        <v>0</v>
      </c>
      <c r="K283" s="150" t="s">
        <v>154</v>
      </c>
      <c r="L283" s="31"/>
      <c r="M283" s="154" t="s">
        <v>1</v>
      </c>
      <c r="N283" s="155" t="s">
        <v>38</v>
      </c>
      <c r="O283" s="156">
        <v>15.167999999999999</v>
      </c>
      <c r="P283" s="156">
        <f>O283*H283</f>
        <v>1.152768</v>
      </c>
      <c r="Q283" s="156">
        <v>1.1127737420999999</v>
      </c>
      <c r="R283" s="156">
        <f>Q283*H283</f>
        <v>8.4570804399599991E-2</v>
      </c>
      <c r="S283" s="156">
        <v>0</v>
      </c>
      <c r="T283" s="157">
        <f>S283*H283</f>
        <v>0</v>
      </c>
      <c r="U283" s="30"/>
      <c r="V283" s="30"/>
      <c r="W283" s="30"/>
      <c r="X283" s="30"/>
      <c r="Y283" s="30"/>
      <c r="Z283" s="30"/>
      <c r="AA283" s="30"/>
      <c r="AB283" s="30"/>
      <c r="AC283" s="30"/>
      <c r="AD283" s="30"/>
      <c r="AE283" s="30"/>
      <c r="AR283" s="158" t="s">
        <v>155</v>
      </c>
      <c r="AT283" s="158" t="s">
        <v>150</v>
      </c>
      <c r="AU283" s="158" t="s">
        <v>81</v>
      </c>
      <c r="AY283" s="18" t="s">
        <v>148</v>
      </c>
      <c r="BE283" s="159">
        <f>IF(N283="základní",J283,0)</f>
        <v>0</v>
      </c>
      <c r="BF283" s="159">
        <f>IF(N283="snížená",J283,0)</f>
        <v>0</v>
      </c>
      <c r="BG283" s="159">
        <f>IF(N283="zákl. přenesená",J283,0)</f>
        <v>0</v>
      </c>
      <c r="BH283" s="159">
        <f>IF(N283="sníž. přenesená",J283,0)</f>
        <v>0</v>
      </c>
      <c r="BI283" s="159">
        <f>IF(N283="nulová",J283,0)</f>
        <v>0</v>
      </c>
      <c r="BJ283" s="18" t="s">
        <v>18</v>
      </c>
      <c r="BK283" s="159">
        <f>ROUND(I283*H283,2)</f>
        <v>0</v>
      </c>
      <c r="BL283" s="18" t="s">
        <v>155</v>
      </c>
      <c r="BM283" s="158" t="s">
        <v>750</v>
      </c>
    </row>
    <row r="284" spans="1:65" s="2" customFormat="1" ht="19.5">
      <c r="A284" s="30"/>
      <c r="B284" s="31"/>
      <c r="C284" s="30"/>
      <c r="D284" s="160" t="s">
        <v>157</v>
      </c>
      <c r="E284" s="30"/>
      <c r="F284" s="161" t="s">
        <v>751</v>
      </c>
      <c r="G284" s="30"/>
      <c r="H284" s="30"/>
      <c r="I284" s="30"/>
      <c r="J284" s="30"/>
      <c r="K284" s="30"/>
      <c r="L284" s="31"/>
      <c r="M284" s="162"/>
      <c r="N284" s="163"/>
      <c r="O284" s="56"/>
      <c r="P284" s="56"/>
      <c r="Q284" s="56"/>
      <c r="R284" s="56"/>
      <c r="S284" s="56"/>
      <c r="T284" s="57"/>
      <c r="U284" s="30"/>
      <c r="V284" s="30"/>
      <c r="W284" s="30"/>
      <c r="X284" s="30"/>
      <c r="Y284" s="30"/>
      <c r="Z284" s="30"/>
      <c r="AA284" s="30"/>
      <c r="AB284" s="30"/>
      <c r="AC284" s="30"/>
      <c r="AD284" s="30"/>
      <c r="AE284" s="30"/>
      <c r="AT284" s="18" t="s">
        <v>157</v>
      </c>
      <c r="AU284" s="18" t="s">
        <v>81</v>
      </c>
    </row>
    <row r="285" spans="1:65" s="14" customFormat="1">
      <c r="B285" s="170"/>
      <c r="D285" s="160" t="s">
        <v>159</v>
      </c>
      <c r="E285" s="171" t="s">
        <v>1</v>
      </c>
      <c r="F285" s="172" t="s">
        <v>752</v>
      </c>
      <c r="H285" s="173">
        <v>7.5999999999999998E-2</v>
      </c>
      <c r="L285" s="170"/>
      <c r="M285" s="174"/>
      <c r="N285" s="175"/>
      <c r="O285" s="175"/>
      <c r="P285" s="175"/>
      <c r="Q285" s="175"/>
      <c r="R285" s="175"/>
      <c r="S285" s="175"/>
      <c r="T285" s="176"/>
      <c r="AT285" s="171" t="s">
        <v>159</v>
      </c>
      <c r="AU285" s="171" t="s">
        <v>81</v>
      </c>
      <c r="AV285" s="14" t="s">
        <v>81</v>
      </c>
      <c r="AW285" s="14" t="s">
        <v>30</v>
      </c>
      <c r="AX285" s="14" t="s">
        <v>18</v>
      </c>
      <c r="AY285" s="171" t="s">
        <v>148</v>
      </c>
    </row>
    <row r="286" spans="1:65" s="2" customFormat="1" ht="21.75" customHeight="1">
      <c r="A286" s="30"/>
      <c r="B286" s="147"/>
      <c r="C286" s="148" t="s">
        <v>362</v>
      </c>
      <c r="D286" s="148" t="s">
        <v>150</v>
      </c>
      <c r="E286" s="149" t="s">
        <v>753</v>
      </c>
      <c r="F286" s="150" t="s">
        <v>754</v>
      </c>
      <c r="G286" s="151" t="s">
        <v>167</v>
      </c>
      <c r="H286" s="152">
        <v>16</v>
      </c>
      <c r="I286" s="153">
        <v>0</v>
      </c>
      <c r="J286" s="153">
        <f>ROUND(I286*H286,2)</f>
        <v>0</v>
      </c>
      <c r="K286" s="150" t="s">
        <v>154</v>
      </c>
      <c r="L286" s="31"/>
      <c r="M286" s="154" t="s">
        <v>1</v>
      </c>
      <c r="N286" s="155" t="s">
        <v>38</v>
      </c>
      <c r="O286" s="156">
        <v>3.8450000000000002</v>
      </c>
      <c r="P286" s="156">
        <f>O286*H286</f>
        <v>61.52</v>
      </c>
      <c r="Q286" s="156">
        <v>2.2912400000000002</v>
      </c>
      <c r="R286" s="156">
        <f>Q286*H286</f>
        <v>36.659840000000003</v>
      </c>
      <c r="S286" s="156">
        <v>0</v>
      </c>
      <c r="T286" s="157">
        <f>S286*H286</f>
        <v>0</v>
      </c>
      <c r="U286" s="30"/>
      <c r="V286" s="30"/>
      <c r="W286" s="30"/>
      <c r="X286" s="30"/>
      <c r="Y286" s="30"/>
      <c r="Z286" s="30"/>
      <c r="AA286" s="30"/>
      <c r="AB286" s="30"/>
      <c r="AC286" s="30"/>
      <c r="AD286" s="30"/>
      <c r="AE286" s="30"/>
      <c r="AR286" s="158" t="s">
        <v>155</v>
      </c>
      <c r="AT286" s="158" t="s">
        <v>150</v>
      </c>
      <c r="AU286" s="158" t="s">
        <v>81</v>
      </c>
      <c r="AY286" s="18" t="s">
        <v>148</v>
      </c>
      <c r="BE286" s="159">
        <f>IF(N286="základní",J286,0)</f>
        <v>0</v>
      </c>
      <c r="BF286" s="159">
        <f>IF(N286="snížená",J286,0)</f>
        <v>0</v>
      </c>
      <c r="BG286" s="159">
        <f>IF(N286="zákl. přenesená",J286,0)</f>
        <v>0</v>
      </c>
      <c r="BH286" s="159">
        <f>IF(N286="sníž. přenesená",J286,0)</f>
        <v>0</v>
      </c>
      <c r="BI286" s="159">
        <f>IF(N286="nulová",J286,0)</f>
        <v>0</v>
      </c>
      <c r="BJ286" s="18" t="s">
        <v>18</v>
      </c>
      <c r="BK286" s="159">
        <f>ROUND(I286*H286,2)</f>
        <v>0</v>
      </c>
      <c r="BL286" s="18" t="s">
        <v>155</v>
      </c>
      <c r="BM286" s="158" t="s">
        <v>755</v>
      </c>
    </row>
    <row r="287" spans="1:65" s="2" customFormat="1" ht="29.25">
      <c r="A287" s="30"/>
      <c r="B287" s="31"/>
      <c r="C287" s="30"/>
      <c r="D287" s="160" t="s">
        <v>157</v>
      </c>
      <c r="E287" s="30"/>
      <c r="F287" s="161" t="s">
        <v>756</v>
      </c>
      <c r="G287" s="30"/>
      <c r="H287" s="30"/>
      <c r="I287" s="30"/>
      <c r="J287" s="30"/>
      <c r="K287" s="30"/>
      <c r="L287" s="31"/>
      <c r="M287" s="162"/>
      <c r="N287" s="163"/>
      <c r="O287" s="56"/>
      <c r="P287" s="56"/>
      <c r="Q287" s="56"/>
      <c r="R287" s="56"/>
      <c r="S287" s="56"/>
      <c r="T287" s="57"/>
      <c r="U287" s="30"/>
      <c r="V287" s="30"/>
      <c r="W287" s="30"/>
      <c r="X287" s="30"/>
      <c r="Y287" s="30"/>
      <c r="Z287" s="30"/>
      <c r="AA287" s="30"/>
      <c r="AB287" s="30"/>
      <c r="AC287" s="30"/>
      <c r="AD287" s="30"/>
      <c r="AE287" s="30"/>
      <c r="AT287" s="18" t="s">
        <v>157</v>
      </c>
      <c r="AU287" s="18" t="s">
        <v>81</v>
      </c>
    </row>
    <row r="288" spans="1:65" s="14" customFormat="1">
      <c r="B288" s="170"/>
      <c r="D288" s="160" t="s">
        <v>159</v>
      </c>
      <c r="E288" s="171" t="s">
        <v>1</v>
      </c>
      <c r="F288" s="172" t="s">
        <v>757</v>
      </c>
      <c r="H288" s="173">
        <v>16</v>
      </c>
      <c r="L288" s="170"/>
      <c r="M288" s="174"/>
      <c r="N288" s="175"/>
      <c r="O288" s="175"/>
      <c r="P288" s="175"/>
      <c r="Q288" s="175"/>
      <c r="R288" s="175"/>
      <c r="S288" s="175"/>
      <c r="T288" s="176"/>
      <c r="AT288" s="171" t="s">
        <v>159</v>
      </c>
      <c r="AU288" s="171" t="s">
        <v>81</v>
      </c>
      <c r="AV288" s="14" t="s">
        <v>81</v>
      </c>
      <c r="AW288" s="14" t="s">
        <v>30</v>
      </c>
      <c r="AX288" s="14" t="s">
        <v>18</v>
      </c>
      <c r="AY288" s="171" t="s">
        <v>148</v>
      </c>
    </row>
    <row r="289" spans="1:65" s="2" customFormat="1" ht="16.5" customHeight="1">
      <c r="A289" s="30"/>
      <c r="B289" s="147"/>
      <c r="C289" s="148" t="s">
        <v>370</v>
      </c>
      <c r="D289" s="148" t="s">
        <v>150</v>
      </c>
      <c r="E289" s="149" t="s">
        <v>758</v>
      </c>
      <c r="F289" s="150" t="s">
        <v>759</v>
      </c>
      <c r="G289" s="151" t="s">
        <v>174</v>
      </c>
      <c r="H289" s="152">
        <v>13.14</v>
      </c>
      <c r="I289" s="153">
        <v>0</v>
      </c>
      <c r="J289" s="153">
        <f>ROUND(I289*H289,2)</f>
        <v>0</v>
      </c>
      <c r="K289" s="150" t="s">
        <v>154</v>
      </c>
      <c r="L289" s="31"/>
      <c r="M289" s="154" t="s">
        <v>1</v>
      </c>
      <c r="N289" s="155" t="s">
        <v>38</v>
      </c>
      <c r="O289" s="156">
        <v>5.3999999999999999E-2</v>
      </c>
      <c r="P289" s="156">
        <f>O289*H289</f>
        <v>0.70955999999999997</v>
      </c>
      <c r="Q289" s="156">
        <v>9.0799999999999995E-4</v>
      </c>
      <c r="R289" s="156">
        <f>Q289*H289</f>
        <v>1.193112E-2</v>
      </c>
      <c r="S289" s="156">
        <v>0</v>
      </c>
      <c r="T289" s="157">
        <f>S289*H289</f>
        <v>0</v>
      </c>
      <c r="U289" s="30"/>
      <c r="V289" s="30"/>
      <c r="W289" s="30"/>
      <c r="X289" s="30"/>
      <c r="Y289" s="30"/>
      <c r="Z289" s="30"/>
      <c r="AA289" s="30"/>
      <c r="AB289" s="30"/>
      <c r="AC289" s="30"/>
      <c r="AD289" s="30"/>
      <c r="AE289" s="30"/>
      <c r="AR289" s="158" t="s">
        <v>155</v>
      </c>
      <c r="AT289" s="158" t="s">
        <v>150</v>
      </c>
      <c r="AU289" s="158" t="s">
        <v>81</v>
      </c>
      <c r="AY289" s="18" t="s">
        <v>148</v>
      </c>
      <c r="BE289" s="159">
        <f>IF(N289="základní",J289,0)</f>
        <v>0</v>
      </c>
      <c r="BF289" s="159">
        <f>IF(N289="snížená",J289,0)</f>
        <v>0</v>
      </c>
      <c r="BG289" s="159">
        <f>IF(N289="zákl. přenesená",J289,0)</f>
        <v>0</v>
      </c>
      <c r="BH289" s="159">
        <f>IF(N289="sníž. přenesená",J289,0)</f>
        <v>0</v>
      </c>
      <c r="BI289" s="159">
        <f>IF(N289="nulová",J289,0)</f>
        <v>0</v>
      </c>
      <c r="BJ289" s="18" t="s">
        <v>18</v>
      </c>
      <c r="BK289" s="159">
        <f>ROUND(I289*H289,2)</f>
        <v>0</v>
      </c>
      <c r="BL289" s="18" t="s">
        <v>155</v>
      </c>
      <c r="BM289" s="158" t="s">
        <v>760</v>
      </c>
    </row>
    <row r="290" spans="1:65" s="2" customFormat="1">
      <c r="A290" s="30"/>
      <c r="B290" s="31"/>
      <c r="C290" s="30"/>
      <c r="D290" s="160" t="s">
        <v>157</v>
      </c>
      <c r="E290" s="30"/>
      <c r="F290" s="161" t="s">
        <v>761</v>
      </c>
      <c r="G290" s="30"/>
      <c r="H290" s="30"/>
      <c r="I290" s="30"/>
      <c r="J290" s="30"/>
      <c r="K290" s="30"/>
      <c r="L290" s="31"/>
      <c r="M290" s="162"/>
      <c r="N290" s="163"/>
      <c r="O290" s="56"/>
      <c r="P290" s="56"/>
      <c r="Q290" s="56"/>
      <c r="R290" s="56"/>
      <c r="S290" s="56"/>
      <c r="T290" s="57"/>
      <c r="U290" s="30"/>
      <c r="V290" s="30"/>
      <c r="W290" s="30"/>
      <c r="X290" s="30"/>
      <c r="Y290" s="30"/>
      <c r="Z290" s="30"/>
      <c r="AA290" s="30"/>
      <c r="AB290" s="30"/>
      <c r="AC290" s="30"/>
      <c r="AD290" s="30"/>
      <c r="AE290" s="30"/>
      <c r="AT290" s="18" t="s">
        <v>157</v>
      </c>
      <c r="AU290" s="18" t="s">
        <v>81</v>
      </c>
    </row>
    <row r="291" spans="1:65" s="14" customFormat="1">
      <c r="B291" s="170"/>
      <c r="D291" s="160" t="s">
        <v>159</v>
      </c>
      <c r="E291" s="171" t="s">
        <v>1</v>
      </c>
      <c r="F291" s="172" t="s">
        <v>664</v>
      </c>
      <c r="H291" s="173">
        <v>13.14</v>
      </c>
      <c r="L291" s="170"/>
      <c r="M291" s="174"/>
      <c r="N291" s="175"/>
      <c r="O291" s="175"/>
      <c r="P291" s="175"/>
      <c r="Q291" s="175"/>
      <c r="R291" s="175"/>
      <c r="S291" s="175"/>
      <c r="T291" s="176"/>
      <c r="AT291" s="171" t="s">
        <v>159</v>
      </c>
      <c r="AU291" s="171" t="s">
        <v>81</v>
      </c>
      <c r="AV291" s="14" t="s">
        <v>81</v>
      </c>
      <c r="AW291" s="14" t="s">
        <v>30</v>
      </c>
      <c r="AX291" s="14" t="s">
        <v>18</v>
      </c>
      <c r="AY291" s="171" t="s">
        <v>148</v>
      </c>
    </row>
    <row r="292" spans="1:65" s="12" customFormat="1" ht="22.9" customHeight="1">
      <c r="B292" s="135"/>
      <c r="D292" s="136" t="s">
        <v>72</v>
      </c>
      <c r="E292" s="145" t="s">
        <v>155</v>
      </c>
      <c r="F292" s="145" t="s">
        <v>323</v>
      </c>
      <c r="J292" s="146">
        <f>BK292</f>
        <v>0</v>
      </c>
      <c r="L292" s="135"/>
      <c r="M292" s="139"/>
      <c r="N292" s="140"/>
      <c r="O292" s="140"/>
      <c r="P292" s="141">
        <f>SUM(P293:P355)</f>
        <v>96.619396000000009</v>
      </c>
      <c r="Q292" s="140"/>
      <c r="R292" s="141">
        <f>SUM(R293:R355)</f>
        <v>31.0418757212</v>
      </c>
      <c r="S292" s="140"/>
      <c r="T292" s="142">
        <f>SUM(T293:T355)</f>
        <v>0</v>
      </c>
      <c r="AR292" s="136" t="s">
        <v>18</v>
      </c>
      <c r="AT292" s="143" t="s">
        <v>72</v>
      </c>
      <c r="AU292" s="143" t="s">
        <v>18</v>
      </c>
      <c r="AY292" s="136" t="s">
        <v>148</v>
      </c>
      <c r="BK292" s="144">
        <f>SUM(BK293:BK355)</f>
        <v>0</v>
      </c>
    </row>
    <row r="293" spans="1:65" s="2" customFormat="1" ht="21.75" customHeight="1">
      <c r="A293" s="30"/>
      <c r="B293" s="147"/>
      <c r="C293" s="148" t="s">
        <v>376</v>
      </c>
      <c r="D293" s="148" t="s">
        <v>150</v>
      </c>
      <c r="E293" s="149" t="s">
        <v>762</v>
      </c>
      <c r="F293" s="150" t="s">
        <v>763</v>
      </c>
      <c r="G293" s="151" t="s">
        <v>153</v>
      </c>
      <c r="H293" s="152">
        <v>0.80400000000000005</v>
      </c>
      <c r="I293" s="153">
        <v>0</v>
      </c>
      <c r="J293" s="153">
        <f>ROUND(I293*H293,2)</f>
        <v>0</v>
      </c>
      <c r="K293" s="150" t="s">
        <v>154</v>
      </c>
      <c r="L293" s="31"/>
      <c r="M293" s="154" t="s">
        <v>1</v>
      </c>
      <c r="N293" s="155" t="s">
        <v>38</v>
      </c>
      <c r="O293" s="156">
        <v>1.7789999999999999</v>
      </c>
      <c r="P293" s="156">
        <f>O293*H293</f>
        <v>1.4303159999999999</v>
      </c>
      <c r="Q293" s="156">
        <v>1.45328E-2</v>
      </c>
      <c r="R293" s="156">
        <f>Q293*H293</f>
        <v>1.1684371200000002E-2</v>
      </c>
      <c r="S293" s="156">
        <v>0</v>
      </c>
      <c r="T293" s="157">
        <f>S293*H293</f>
        <v>0</v>
      </c>
      <c r="U293" s="30"/>
      <c r="V293" s="30"/>
      <c r="W293" s="30"/>
      <c r="X293" s="30"/>
      <c r="Y293" s="30"/>
      <c r="Z293" s="30"/>
      <c r="AA293" s="30"/>
      <c r="AB293" s="30"/>
      <c r="AC293" s="30"/>
      <c r="AD293" s="30"/>
      <c r="AE293" s="30"/>
      <c r="AR293" s="158" t="s">
        <v>155</v>
      </c>
      <c r="AT293" s="158" t="s">
        <v>150</v>
      </c>
      <c r="AU293" s="158" t="s">
        <v>81</v>
      </c>
      <c r="AY293" s="18" t="s">
        <v>148</v>
      </c>
      <c r="BE293" s="159">
        <f>IF(N293="základní",J293,0)</f>
        <v>0</v>
      </c>
      <c r="BF293" s="159">
        <f>IF(N293="snížená",J293,0)</f>
        <v>0</v>
      </c>
      <c r="BG293" s="159">
        <f>IF(N293="zákl. přenesená",J293,0)</f>
        <v>0</v>
      </c>
      <c r="BH293" s="159">
        <f>IF(N293="sníž. přenesená",J293,0)</f>
        <v>0</v>
      </c>
      <c r="BI293" s="159">
        <f>IF(N293="nulová",J293,0)</f>
        <v>0</v>
      </c>
      <c r="BJ293" s="18" t="s">
        <v>18</v>
      </c>
      <c r="BK293" s="159">
        <f>ROUND(I293*H293,2)</f>
        <v>0</v>
      </c>
      <c r="BL293" s="18" t="s">
        <v>155</v>
      </c>
      <c r="BM293" s="158" t="s">
        <v>764</v>
      </c>
    </row>
    <row r="294" spans="1:65" s="2" customFormat="1" ht="19.5">
      <c r="A294" s="30"/>
      <c r="B294" s="31"/>
      <c r="C294" s="30"/>
      <c r="D294" s="160" t="s">
        <v>157</v>
      </c>
      <c r="E294" s="30"/>
      <c r="F294" s="161" t="s">
        <v>765</v>
      </c>
      <c r="G294" s="30"/>
      <c r="H294" s="30"/>
      <c r="I294" s="30"/>
      <c r="J294" s="30"/>
      <c r="K294" s="30"/>
      <c r="L294" s="31"/>
      <c r="M294" s="162"/>
      <c r="N294" s="163"/>
      <c r="O294" s="56"/>
      <c r="P294" s="56"/>
      <c r="Q294" s="56"/>
      <c r="R294" s="56"/>
      <c r="S294" s="56"/>
      <c r="T294" s="57"/>
      <c r="U294" s="30"/>
      <c r="V294" s="30"/>
      <c r="W294" s="30"/>
      <c r="X294" s="30"/>
      <c r="Y294" s="30"/>
      <c r="Z294" s="30"/>
      <c r="AA294" s="30"/>
      <c r="AB294" s="30"/>
      <c r="AC294" s="30"/>
      <c r="AD294" s="30"/>
      <c r="AE294" s="30"/>
      <c r="AT294" s="18" t="s">
        <v>157</v>
      </c>
      <c r="AU294" s="18" t="s">
        <v>81</v>
      </c>
    </row>
    <row r="295" spans="1:65" s="14" customFormat="1">
      <c r="B295" s="170"/>
      <c r="D295" s="160" t="s">
        <v>159</v>
      </c>
      <c r="E295" s="171" t="s">
        <v>1</v>
      </c>
      <c r="F295" s="172" t="s">
        <v>766</v>
      </c>
      <c r="H295" s="173">
        <v>0.41599999999999998</v>
      </c>
      <c r="L295" s="170"/>
      <c r="M295" s="174"/>
      <c r="N295" s="175"/>
      <c r="O295" s="175"/>
      <c r="P295" s="175"/>
      <c r="Q295" s="175"/>
      <c r="R295" s="175"/>
      <c r="S295" s="175"/>
      <c r="T295" s="176"/>
      <c r="AT295" s="171" t="s">
        <v>159</v>
      </c>
      <c r="AU295" s="171" t="s">
        <v>81</v>
      </c>
      <c r="AV295" s="14" t="s">
        <v>81</v>
      </c>
      <c r="AW295" s="14" t="s">
        <v>30</v>
      </c>
      <c r="AX295" s="14" t="s">
        <v>73</v>
      </c>
      <c r="AY295" s="171" t="s">
        <v>148</v>
      </c>
    </row>
    <row r="296" spans="1:65" s="14" customFormat="1">
      <c r="B296" s="170"/>
      <c r="D296" s="160" t="s">
        <v>159</v>
      </c>
      <c r="E296" s="171" t="s">
        <v>1</v>
      </c>
      <c r="F296" s="172" t="s">
        <v>767</v>
      </c>
      <c r="H296" s="173">
        <v>0.26</v>
      </c>
      <c r="L296" s="170"/>
      <c r="M296" s="174"/>
      <c r="N296" s="175"/>
      <c r="O296" s="175"/>
      <c r="P296" s="175"/>
      <c r="Q296" s="175"/>
      <c r="R296" s="175"/>
      <c r="S296" s="175"/>
      <c r="T296" s="176"/>
      <c r="AT296" s="171" t="s">
        <v>159</v>
      </c>
      <c r="AU296" s="171" t="s">
        <v>81</v>
      </c>
      <c r="AV296" s="14" t="s">
        <v>81</v>
      </c>
      <c r="AW296" s="14" t="s">
        <v>30</v>
      </c>
      <c r="AX296" s="14" t="s">
        <v>73</v>
      </c>
      <c r="AY296" s="171" t="s">
        <v>148</v>
      </c>
    </row>
    <row r="297" spans="1:65" s="14" customFormat="1">
      <c r="B297" s="170"/>
      <c r="D297" s="160" t="s">
        <v>159</v>
      </c>
      <c r="E297" s="171" t="s">
        <v>1</v>
      </c>
      <c r="F297" s="172" t="s">
        <v>768</v>
      </c>
      <c r="H297" s="173">
        <v>0.128</v>
      </c>
      <c r="L297" s="170"/>
      <c r="M297" s="174"/>
      <c r="N297" s="175"/>
      <c r="O297" s="175"/>
      <c r="P297" s="175"/>
      <c r="Q297" s="175"/>
      <c r="R297" s="175"/>
      <c r="S297" s="175"/>
      <c r="T297" s="176"/>
      <c r="AT297" s="171" t="s">
        <v>159</v>
      </c>
      <c r="AU297" s="171" t="s">
        <v>81</v>
      </c>
      <c r="AV297" s="14" t="s">
        <v>81</v>
      </c>
      <c r="AW297" s="14" t="s">
        <v>30</v>
      </c>
      <c r="AX297" s="14" t="s">
        <v>73</v>
      </c>
      <c r="AY297" s="171" t="s">
        <v>148</v>
      </c>
    </row>
    <row r="298" spans="1:65" s="15" customFormat="1">
      <c r="B298" s="177"/>
      <c r="D298" s="160" t="s">
        <v>159</v>
      </c>
      <c r="E298" s="178" t="s">
        <v>1</v>
      </c>
      <c r="F298" s="179" t="s">
        <v>164</v>
      </c>
      <c r="H298" s="180">
        <v>0.80400000000000005</v>
      </c>
      <c r="L298" s="177"/>
      <c r="M298" s="181"/>
      <c r="N298" s="182"/>
      <c r="O298" s="182"/>
      <c r="P298" s="182"/>
      <c r="Q298" s="182"/>
      <c r="R298" s="182"/>
      <c r="S298" s="182"/>
      <c r="T298" s="183"/>
      <c r="AT298" s="178" t="s">
        <v>159</v>
      </c>
      <c r="AU298" s="178" t="s">
        <v>81</v>
      </c>
      <c r="AV298" s="15" t="s">
        <v>155</v>
      </c>
      <c r="AW298" s="15" t="s">
        <v>30</v>
      </c>
      <c r="AX298" s="15" t="s">
        <v>18</v>
      </c>
      <c r="AY298" s="178" t="s">
        <v>148</v>
      </c>
    </row>
    <row r="299" spans="1:65" s="2" customFormat="1" ht="21.75" customHeight="1">
      <c r="A299" s="30"/>
      <c r="B299" s="147"/>
      <c r="C299" s="148" t="s">
        <v>382</v>
      </c>
      <c r="D299" s="148" t="s">
        <v>150</v>
      </c>
      <c r="E299" s="149" t="s">
        <v>769</v>
      </c>
      <c r="F299" s="150" t="s">
        <v>770</v>
      </c>
      <c r="G299" s="151" t="s">
        <v>153</v>
      </c>
      <c r="H299" s="152">
        <v>1.6080000000000001</v>
      </c>
      <c r="I299" s="153">
        <v>0</v>
      </c>
      <c r="J299" s="153">
        <f>ROUND(I299*H299,2)</f>
        <v>0</v>
      </c>
      <c r="K299" s="150" t="s">
        <v>154</v>
      </c>
      <c r="L299" s="31"/>
      <c r="M299" s="154" t="s">
        <v>1</v>
      </c>
      <c r="N299" s="155" t="s">
        <v>38</v>
      </c>
      <c r="O299" s="156">
        <v>1.7330000000000001</v>
      </c>
      <c r="P299" s="156">
        <f>O299*H299</f>
        <v>2.7866640000000005</v>
      </c>
      <c r="Q299" s="156">
        <v>1.5138E-2</v>
      </c>
      <c r="R299" s="156">
        <f>Q299*H299</f>
        <v>2.4341904000000001E-2</v>
      </c>
      <c r="S299" s="156">
        <v>0</v>
      </c>
      <c r="T299" s="157">
        <f>S299*H299</f>
        <v>0</v>
      </c>
      <c r="U299" s="30"/>
      <c r="V299" s="30"/>
      <c r="W299" s="30"/>
      <c r="X299" s="30"/>
      <c r="Y299" s="30"/>
      <c r="Z299" s="30"/>
      <c r="AA299" s="30"/>
      <c r="AB299" s="30"/>
      <c r="AC299" s="30"/>
      <c r="AD299" s="30"/>
      <c r="AE299" s="30"/>
      <c r="AR299" s="158" t="s">
        <v>155</v>
      </c>
      <c r="AT299" s="158" t="s">
        <v>150</v>
      </c>
      <c r="AU299" s="158" t="s">
        <v>81</v>
      </c>
      <c r="AY299" s="18" t="s">
        <v>148</v>
      </c>
      <c r="BE299" s="159">
        <f>IF(N299="základní",J299,0)</f>
        <v>0</v>
      </c>
      <c r="BF299" s="159">
        <f>IF(N299="snížená",J299,0)</f>
        <v>0</v>
      </c>
      <c r="BG299" s="159">
        <f>IF(N299="zákl. přenesená",J299,0)</f>
        <v>0</v>
      </c>
      <c r="BH299" s="159">
        <f>IF(N299="sníž. přenesená",J299,0)</f>
        <v>0</v>
      </c>
      <c r="BI299" s="159">
        <f>IF(N299="nulová",J299,0)</f>
        <v>0</v>
      </c>
      <c r="BJ299" s="18" t="s">
        <v>18</v>
      </c>
      <c r="BK299" s="159">
        <f>ROUND(I299*H299,2)</f>
        <v>0</v>
      </c>
      <c r="BL299" s="18" t="s">
        <v>155</v>
      </c>
      <c r="BM299" s="158" t="s">
        <v>771</v>
      </c>
    </row>
    <row r="300" spans="1:65" s="2" customFormat="1" ht="19.5">
      <c r="A300" s="30"/>
      <c r="B300" s="31"/>
      <c r="C300" s="30"/>
      <c r="D300" s="160" t="s">
        <v>157</v>
      </c>
      <c r="E300" s="30"/>
      <c r="F300" s="161" t="s">
        <v>772</v>
      </c>
      <c r="G300" s="30"/>
      <c r="H300" s="30"/>
      <c r="I300" s="30"/>
      <c r="J300" s="30"/>
      <c r="K300" s="30"/>
      <c r="L300" s="31"/>
      <c r="M300" s="162"/>
      <c r="N300" s="163"/>
      <c r="O300" s="56"/>
      <c r="P300" s="56"/>
      <c r="Q300" s="56"/>
      <c r="R300" s="56"/>
      <c r="S300" s="56"/>
      <c r="T300" s="57"/>
      <c r="U300" s="30"/>
      <c r="V300" s="30"/>
      <c r="W300" s="30"/>
      <c r="X300" s="30"/>
      <c r="Y300" s="30"/>
      <c r="Z300" s="30"/>
      <c r="AA300" s="30"/>
      <c r="AB300" s="30"/>
      <c r="AC300" s="30"/>
      <c r="AD300" s="30"/>
      <c r="AE300" s="30"/>
      <c r="AT300" s="18" t="s">
        <v>157</v>
      </c>
      <c r="AU300" s="18" t="s">
        <v>81</v>
      </c>
    </row>
    <row r="301" spans="1:65" s="14" customFormat="1">
      <c r="B301" s="170"/>
      <c r="D301" s="160" t="s">
        <v>159</v>
      </c>
      <c r="E301" s="171" t="s">
        <v>1</v>
      </c>
      <c r="F301" s="172" t="s">
        <v>773</v>
      </c>
      <c r="H301" s="173">
        <v>1.6080000000000001</v>
      </c>
      <c r="L301" s="170"/>
      <c r="M301" s="174"/>
      <c r="N301" s="175"/>
      <c r="O301" s="175"/>
      <c r="P301" s="175"/>
      <c r="Q301" s="175"/>
      <c r="R301" s="175"/>
      <c r="S301" s="175"/>
      <c r="T301" s="176"/>
      <c r="AT301" s="171" t="s">
        <v>159</v>
      </c>
      <c r="AU301" s="171" t="s">
        <v>81</v>
      </c>
      <c r="AV301" s="14" t="s">
        <v>81</v>
      </c>
      <c r="AW301" s="14" t="s">
        <v>30</v>
      </c>
      <c r="AX301" s="14" t="s">
        <v>73</v>
      </c>
      <c r="AY301" s="171" t="s">
        <v>148</v>
      </c>
    </row>
    <row r="302" spans="1:65" s="15" customFormat="1">
      <c r="B302" s="177"/>
      <c r="D302" s="160" t="s">
        <v>159</v>
      </c>
      <c r="E302" s="178" t="s">
        <v>1</v>
      </c>
      <c r="F302" s="179" t="s">
        <v>164</v>
      </c>
      <c r="H302" s="180">
        <v>1.6080000000000001</v>
      </c>
      <c r="L302" s="177"/>
      <c r="M302" s="181"/>
      <c r="N302" s="182"/>
      <c r="O302" s="182"/>
      <c r="P302" s="182"/>
      <c r="Q302" s="182"/>
      <c r="R302" s="182"/>
      <c r="S302" s="182"/>
      <c r="T302" s="183"/>
      <c r="AT302" s="178" t="s">
        <v>159</v>
      </c>
      <c r="AU302" s="178" t="s">
        <v>81</v>
      </c>
      <c r="AV302" s="15" t="s">
        <v>155</v>
      </c>
      <c r="AW302" s="15" t="s">
        <v>30</v>
      </c>
      <c r="AX302" s="15" t="s">
        <v>18</v>
      </c>
      <c r="AY302" s="178" t="s">
        <v>148</v>
      </c>
    </row>
    <row r="303" spans="1:65" s="2" customFormat="1" ht="21.75" customHeight="1">
      <c r="A303" s="30"/>
      <c r="B303" s="147"/>
      <c r="C303" s="148" t="s">
        <v>389</v>
      </c>
      <c r="D303" s="148" t="s">
        <v>150</v>
      </c>
      <c r="E303" s="149" t="s">
        <v>325</v>
      </c>
      <c r="F303" s="150" t="s">
        <v>326</v>
      </c>
      <c r="G303" s="151" t="s">
        <v>153</v>
      </c>
      <c r="H303" s="152">
        <v>62.6</v>
      </c>
      <c r="I303" s="153">
        <v>0</v>
      </c>
      <c r="J303" s="153">
        <f>ROUND(I303*H303,2)</f>
        <v>0</v>
      </c>
      <c r="K303" s="150" t="s">
        <v>154</v>
      </c>
      <c r="L303" s="31"/>
      <c r="M303" s="154" t="s">
        <v>1</v>
      </c>
      <c r="N303" s="155" t="s">
        <v>38</v>
      </c>
      <c r="O303" s="156">
        <v>0.05</v>
      </c>
      <c r="P303" s="156">
        <f>O303*H303</f>
        <v>3.1300000000000003</v>
      </c>
      <c r="Q303" s="156">
        <v>0.16192000000000001</v>
      </c>
      <c r="R303" s="156">
        <f>Q303*H303</f>
        <v>10.136192000000001</v>
      </c>
      <c r="S303" s="156">
        <v>0</v>
      </c>
      <c r="T303" s="157">
        <f>S303*H303</f>
        <v>0</v>
      </c>
      <c r="U303" s="30"/>
      <c r="V303" s="30"/>
      <c r="W303" s="30"/>
      <c r="X303" s="30"/>
      <c r="Y303" s="30"/>
      <c r="Z303" s="30"/>
      <c r="AA303" s="30"/>
      <c r="AB303" s="30"/>
      <c r="AC303" s="30"/>
      <c r="AD303" s="30"/>
      <c r="AE303" s="30"/>
      <c r="AR303" s="158" t="s">
        <v>155</v>
      </c>
      <c r="AT303" s="158" t="s">
        <v>150</v>
      </c>
      <c r="AU303" s="158" t="s">
        <v>81</v>
      </c>
      <c r="AY303" s="18" t="s">
        <v>148</v>
      </c>
      <c r="BE303" s="159">
        <f>IF(N303="základní",J303,0)</f>
        <v>0</v>
      </c>
      <c r="BF303" s="159">
        <f>IF(N303="snížená",J303,0)</f>
        <v>0</v>
      </c>
      <c r="BG303" s="159">
        <f>IF(N303="zákl. přenesená",J303,0)</f>
        <v>0</v>
      </c>
      <c r="BH303" s="159">
        <f>IF(N303="sníž. přenesená",J303,0)</f>
        <v>0</v>
      </c>
      <c r="BI303" s="159">
        <f>IF(N303="nulová",J303,0)</f>
        <v>0</v>
      </c>
      <c r="BJ303" s="18" t="s">
        <v>18</v>
      </c>
      <c r="BK303" s="159">
        <f>ROUND(I303*H303,2)</f>
        <v>0</v>
      </c>
      <c r="BL303" s="18" t="s">
        <v>155</v>
      </c>
      <c r="BM303" s="158" t="s">
        <v>774</v>
      </c>
    </row>
    <row r="304" spans="1:65" s="2" customFormat="1" ht="19.5">
      <c r="A304" s="30"/>
      <c r="B304" s="31"/>
      <c r="C304" s="30"/>
      <c r="D304" s="160" t="s">
        <v>157</v>
      </c>
      <c r="E304" s="30"/>
      <c r="F304" s="161" t="s">
        <v>328</v>
      </c>
      <c r="G304" s="30"/>
      <c r="H304" s="30"/>
      <c r="I304" s="30"/>
      <c r="J304" s="30"/>
      <c r="K304" s="30"/>
      <c r="L304" s="31"/>
      <c r="M304" s="162"/>
      <c r="N304" s="163"/>
      <c r="O304" s="56"/>
      <c r="P304" s="56"/>
      <c r="Q304" s="56"/>
      <c r="R304" s="56"/>
      <c r="S304" s="56"/>
      <c r="T304" s="57"/>
      <c r="U304" s="30"/>
      <c r="V304" s="30"/>
      <c r="W304" s="30"/>
      <c r="X304" s="30"/>
      <c r="Y304" s="30"/>
      <c r="Z304" s="30"/>
      <c r="AA304" s="30"/>
      <c r="AB304" s="30"/>
      <c r="AC304" s="30"/>
      <c r="AD304" s="30"/>
      <c r="AE304" s="30"/>
      <c r="AT304" s="18" t="s">
        <v>157</v>
      </c>
      <c r="AU304" s="18" t="s">
        <v>81</v>
      </c>
    </row>
    <row r="305" spans="1:65" s="13" customFormat="1">
      <c r="B305" s="164"/>
      <c r="D305" s="160" t="s">
        <v>159</v>
      </c>
      <c r="E305" s="165" t="s">
        <v>1</v>
      </c>
      <c r="F305" s="166" t="s">
        <v>329</v>
      </c>
      <c r="H305" s="165" t="s">
        <v>1</v>
      </c>
      <c r="L305" s="164"/>
      <c r="M305" s="167"/>
      <c r="N305" s="168"/>
      <c r="O305" s="168"/>
      <c r="P305" s="168"/>
      <c r="Q305" s="168"/>
      <c r="R305" s="168"/>
      <c r="S305" s="168"/>
      <c r="T305" s="169"/>
      <c r="AT305" s="165" t="s">
        <v>159</v>
      </c>
      <c r="AU305" s="165" t="s">
        <v>81</v>
      </c>
      <c r="AV305" s="13" t="s">
        <v>18</v>
      </c>
      <c r="AW305" s="13" t="s">
        <v>30</v>
      </c>
      <c r="AX305" s="13" t="s">
        <v>73</v>
      </c>
      <c r="AY305" s="165" t="s">
        <v>148</v>
      </c>
    </row>
    <row r="306" spans="1:65" s="13" customFormat="1">
      <c r="B306" s="164"/>
      <c r="D306" s="160" t="s">
        <v>159</v>
      </c>
      <c r="E306" s="165" t="s">
        <v>1</v>
      </c>
      <c r="F306" s="166" t="s">
        <v>415</v>
      </c>
      <c r="H306" s="165" t="s">
        <v>1</v>
      </c>
      <c r="L306" s="164"/>
      <c r="M306" s="167"/>
      <c r="N306" s="168"/>
      <c r="O306" s="168"/>
      <c r="P306" s="168"/>
      <c r="Q306" s="168"/>
      <c r="R306" s="168"/>
      <c r="S306" s="168"/>
      <c r="T306" s="169"/>
      <c r="AT306" s="165" t="s">
        <v>159</v>
      </c>
      <c r="AU306" s="165" t="s">
        <v>81</v>
      </c>
      <c r="AV306" s="13" t="s">
        <v>18</v>
      </c>
      <c r="AW306" s="13" t="s">
        <v>30</v>
      </c>
      <c r="AX306" s="13" t="s">
        <v>73</v>
      </c>
      <c r="AY306" s="165" t="s">
        <v>148</v>
      </c>
    </row>
    <row r="307" spans="1:65" s="14" customFormat="1">
      <c r="B307" s="170"/>
      <c r="D307" s="160" t="s">
        <v>159</v>
      </c>
      <c r="E307" s="171" t="s">
        <v>1</v>
      </c>
      <c r="F307" s="172" t="s">
        <v>655</v>
      </c>
      <c r="H307" s="173">
        <v>9.1</v>
      </c>
      <c r="L307" s="170"/>
      <c r="M307" s="174"/>
      <c r="N307" s="175"/>
      <c r="O307" s="175"/>
      <c r="P307" s="175"/>
      <c r="Q307" s="175"/>
      <c r="R307" s="175"/>
      <c r="S307" s="175"/>
      <c r="T307" s="176"/>
      <c r="AT307" s="171" t="s">
        <v>159</v>
      </c>
      <c r="AU307" s="171" t="s">
        <v>81</v>
      </c>
      <c r="AV307" s="14" t="s">
        <v>81</v>
      </c>
      <c r="AW307" s="14" t="s">
        <v>30</v>
      </c>
      <c r="AX307" s="14" t="s">
        <v>73</v>
      </c>
      <c r="AY307" s="171" t="s">
        <v>148</v>
      </c>
    </row>
    <row r="308" spans="1:65" s="13" customFormat="1">
      <c r="B308" s="164"/>
      <c r="D308" s="160" t="s">
        <v>159</v>
      </c>
      <c r="E308" s="165" t="s">
        <v>1</v>
      </c>
      <c r="F308" s="166" t="s">
        <v>656</v>
      </c>
      <c r="H308" s="165" t="s">
        <v>1</v>
      </c>
      <c r="L308" s="164"/>
      <c r="M308" s="167"/>
      <c r="N308" s="168"/>
      <c r="O308" s="168"/>
      <c r="P308" s="168"/>
      <c r="Q308" s="168"/>
      <c r="R308" s="168"/>
      <c r="S308" s="168"/>
      <c r="T308" s="169"/>
      <c r="AT308" s="165" t="s">
        <v>159</v>
      </c>
      <c r="AU308" s="165" t="s">
        <v>81</v>
      </c>
      <c r="AV308" s="13" t="s">
        <v>18</v>
      </c>
      <c r="AW308" s="13" t="s">
        <v>30</v>
      </c>
      <c r="AX308" s="13" t="s">
        <v>73</v>
      </c>
      <c r="AY308" s="165" t="s">
        <v>148</v>
      </c>
    </row>
    <row r="309" spans="1:65" s="13" customFormat="1">
      <c r="B309" s="164"/>
      <c r="D309" s="160" t="s">
        <v>159</v>
      </c>
      <c r="E309" s="165" t="s">
        <v>1</v>
      </c>
      <c r="F309" s="166" t="s">
        <v>183</v>
      </c>
      <c r="H309" s="165" t="s">
        <v>1</v>
      </c>
      <c r="L309" s="164"/>
      <c r="M309" s="167"/>
      <c r="N309" s="168"/>
      <c r="O309" s="168"/>
      <c r="P309" s="168"/>
      <c r="Q309" s="168"/>
      <c r="R309" s="168"/>
      <c r="S309" s="168"/>
      <c r="T309" s="169"/>
      <c r="AT309" s="165" t="s">
        <v>159</v>
      </c>
      <c r="AU309" s="165" t="s">
        <v>81</v>
      </c>
      <c r="AV309" s="13" t="s">
        <v>18</v>
      </c>
      <c r="AW309" s="13" t="s">
        <v>30</v>
      </c>
      <c r="AX309" s="13" t="s">
        <v>73</v>
      </c>
      <c r="AY309" s="165" t="s">
        <v>148</v>
      </c>
    </row>
    <row r="310" spans="1:65" s="14" customFormat="1">
      <c r="B310" s="170"/>
      <c r="D310" s="160" t="s">
        <v>159</v>
      </c>
      <c r="E310" s="171" t="s">
        <v>1</v>
      </c>
      <c r="F310" s="172" t="s">
        <v>276</v>
      </c>
      <c r="H310" s="173">
        <v>19</v>
      </c>
      <c r="L310" s="170"/>
      <c r="M310" s="174"/>
      <c r="N310" s="175"/>
      <c r="O310" s="175"/>
      <c r="P310" s="175"/>
      <c r="Q310" s="175"/>
      <c r="R310" s="175"/>
      <c r="S310" s="175"/>
      <c r="T310" s="176"/>
      <c r="AT310" s="171" t="s">
        <v>159</v>
      </c>
      <c r="AU310" s="171" t="s">
        <v>81</v>
      </c>
      <c r="AV310" s="14" t="s">
        <v>81</v>
      </c>
      <c r="AW310" s="14" t="s">
        <v>30</v>
      </c>
      <c r="AX310" s="14" t="s">
        <v>73</v>
      </c>
      <c r="AY310" s="171" t="s">
        <v>148</v>
      </c>
    </row>
    <row r="311" spans="1:65" s="13" customFormat="1">
      <c r="B311" s="164"/>
      <c r="D311" s="160" t="s">
        <v>159</v>
      </c>
      <c r="E311" s="165" t="s">
        <v>1</v>
      </c>
      <c r="F311" s="166" t="s">
        <v>185</v>
      </c>
      <c r="H311" s="165" t="s">
        <v>1</v>
      </c>
      <c r="L311" s="164"/>
      <c r="M311" s="167"/>
      <c r="N311" s="168"/>
      <c r="O311" s="168"/>
      <c r="P311" s="168"/>
      <c r="Q311" s="168"/>
      <c r="R311" s="168"/>
      <c r="S311" s="168"/>
      <c r="T311" s="169"/>
      <c r="AT311" s="165" t="s">
        <v>159</v>
      </c>
      <c r="AU311" s="165" t="s">
        <v>81</v>
      </c>
      <c r="AV311" s="13" t="s">
        <v>18</v>
      </c>
      <c r="AW311" s="13" t="s">
        <v>30</v>
      </c>
      <c r="AX311" s="13" t="s">
        <v>73</v>
      </c>
      <c r="AY311" s="165" t="s">
        <v>148</v>
      </c>
    </row>
    <row r="312" spans="1:65" s="14" customFormat="1">
      <c r="B312" s="170"/>
      <c r="D312" s="160" t="s">
        <v>159</v>
      </c>
      <c r="E312" s="171" t="s">
        <v>1</v>
      </c>
      <c r="F312" s="172" t="s">
        <v>657</v>
      </c>
      <c r="H312" s="173">
        <v>20.5</v>
      </c>
      <c r="L312" s="170"/>
      <c r="M312" s="174"/>
      <c r="N312" s="175"/>
      <c r="O312" s="175"/>
      <c r="P312" s="175"/>
      <c r="Q312" s="175"/>
      <c r="R312" s="175"/>
      <c r="S312" s="175"/>
      <c r="T312" s="176"/>
      <c r="AT312" s="171" t="s">
        <v>159</v>
      </c>
      <c r="AU312" s="171" t="s">
        <v>81</v>
      </c>
      <c r="AV312" s="14" t="s">
        <v>81</v>
      </c>
      <c r="AW312" s="14" t="s">
        <v>30</v>
      </c>
      <c r="AX312" s="14" t="s">
        <v>73</v>
      </c>
      <c r="AY312" s="171" t="s">
        <v>148</v>
      </c>
    </row>
    <row r="313" spans="1:65" s="13" customFormat="1">
      <c r="B313" s="164"/>
      <c r="D313" s="160" t="s">
        <v>159</v>
      </c>
      <c r="E313" s="165" t="s">
        <v>1</v>
      </c>
      <c r="F313" s="166" t="s">
        <v>182</v>
      </c>
      <c r="H313" s="165" t="s">
        <v>1</v>
      </c>
      <c r="L313" s="164"/>
      <c r="M313" s="167"/>
      <c r="N313" s="168"/>
      <c r="O313" s="168"/>
      <c r="P313" s="168"/>
      <c r="Q313" s="168"/>
      <c r="R313" s="168"/>
      <c r="S313" s="168"/>
      <c r="T313" s="169"/>
      <c r="AT313" s="165" t="s">
        <v>159</v>
      </c>
      <c r="AU313" s="165" t="s">
        <v>81</v>
      </c>
      <c r="AV313" s="13" t="s">
        <v>18</v>
      </c>
      <c r="AW313" s="13" t="s">
        <v>30</v>
      </c>
      <c r="AX313" s="13" t="s">
        <v>73</v>
      </c>
      <c r="AY313" s="165" t="s">
        <v>148</v>
      </c>
    </row>
    <row r="314" spans="1:65" s="13" customFormat="1">
      <c r="B314" s="164"/>
      <c r="D314" s="160" t="s">
        <v>159</v>
      </c>
      <c r="E314" s="165" t="s">
        <v>1</v>
      </c>
      <c r="F314" s="166" t="s">
        <v>183</v>
      </c>
      <c r="H314" s="165" t="s">
        <v>1</v>
      </c>
      <c r="L314" s="164"/>
      <c r="M314" s="167"/>
      <c r="N314" s="168"/>
      <c r="O314" s="168"/>
      <c r="P314" s="168"/>
      <c r="Q314" s="168"/>
      <c r="R314" s="168"/>
      <c r="S314" s="168"/>
      <c r="T314" s="169"/>
      <c r="AT314" s="165" t="s">
        <v>159</v>
      </c>
      <c r="AU314" s="165" t="s">
        <v>81</v>
      </c>
      <c r="AV314" s="13" t="s">
        <v>18</v>
      </c>
      <c r="AW314" s="13" t="s">
        <v>30</v>
      </c>
      <c r="AX314" s="13" t="s">
        <v>73</v>
      </c>
      <c r="AY314" s="165" t="s">
        <v>148</v>
      </c>
    </row>
    <row r="315" spans="1:65" s="14" customFormat="1">
      <c r="B315" s="170"/>
      <c r="D315" s="160" t="s">
        <v>159</v>
      </c>
      <c r="E315" s="171" t="s">
        <v>1</v>
      </c>
      <c r="F315" s="172" t="s">
        <v>670</v>
      </c>
      <c r="H315" s="173">
        <v>6.5</v>
      </c>
      <c r="L315" s="170"/>
      <c r="M315" s="174"/>
      <c r="N315" s="175"/>
      <c r="O315" s="175"/>
      <c r="P315" s="175"/>
      <c r="Q315" s="175"/>
      <c r="R315" s="175"/>
      <c r="S315" s="175"/>
      <c r="T315" s="176"/>
      <c r="AT315" s="171" t="s">
        <v>159</v>
      </c>
      <c r="AU315" s="171" t="s">
        <v>81</v>
      </c>
      <c r="AV315" s="14" t="s">
        <v>81</v>
      </c>
      <c r="AW315" s="14" t="s">
        <v>30</v>
      </c>
      <c r="AX315" s="14" t="s">
        <v>73</v>
      </c>
      <c r="AY315" s="171" t="s">
        <v>148</v>
      </c>
    </row>
    <row r="316" spans="1:65" s="13" customFormat="1">
      <c r="B316" s="164"/>
      <c r="D316" s="160" t="s">
        <v>159</v>
      </c>
      <c r="E316" s="165" t="s">
        <v>1</v>
      </c>
      <c r="F316" s="166" t="s">
        <v>185</v>
      </c>
      <c r="H316" s="165" t="s">
        <v>1</v>
      </c>
      <c r="L316" s="164"/>
      <c r="M316" s="167"/>
      <c r="N316" s="168"/>
      <c r="O316" s="168"/>
      <c r="P316" s="168"/>
      <c r="Q316" s="168"/>
      <c r="R316" s="168"/>
      <c r="S316" s="168"/>
      <c r="T316" s="169"/>
      <c r="AT316" s="165" t="s">
        <v>159</v>
      </c>
      <c r="AU316" s="165" t="s">
        <v>81</v>
      </c>
      <c r="AV316" s="13" t="s">
        <v>18</v>
      </c>
      <c r="AW316" s="13" t="s">
        <v>30</v>
      </c>
      <c r="AX316" s="13" t="s">
        <v>73</v>
      </c>
      <c r="AY316" s="165" t="s">
        <v>148</v>
      </c>
    </row>
    <row r="317" spans="1:65" s="14" customFormat="1">
      <c r="B317" s="170"/>
      <c r="D317" s="160" t="s">
        <v>159</v>
      </c>
      <c r="E317" s="171" t="s">
        <v>1</v>
      </c>
      <c r="F317" s="172" t="s">
        <v>671</v>
      </c>
      <c r="H317" s="173">
        <v>7.5</v>
      </c>
      <c r="L317" s="170"/>
      <c r="M317" s="174"/>
      <c r="N317" s="175"/>
      <c r="O317" s="175"/>
      <c r="P317" s="175"/>
      <c r="Q317" s="175"/>
      <c r="R317" s="175"/>
      <c r="S317" s="175"/>
      <c r="T317" s="176"/>
      <c r="AT317" s="171" t="s">
        <v>159</v>
      </c>
      <c r="AU317" s="171" t="s">
        <v>81</v>
      </c>
      <c r="AV317" s="14" t="s">
        <v>81</v>
      </c>
      <c r="AW317" s="14" t="s">
        <v>30</v>
      </c>
      <c r="AX317" s="14" t="s">
        <v>73</v>
      </c>
      <c r="AY317" s="171" t="s">
        <v>148</v>
      </c>
    </row>
    <row r="318" spans="1:65" s="15" customFormat="1">
      <c r="B318" s="177"/>
      <c r="D318" s="160" t="s">
        <v>159</v>
      </c>
      <c r="E318" s="178" t="s">
        <v>1</v>
      </c>
      <c r="F318" s="179" t="s">
        <v>164</v>
      </c>
      <c r="H318" s="180">
        <v>62.6</v>
      </c>
      <c r="L318" s="177"/>
      <c r="M318" s="181"/>
      <c r="N318" s="182"/>
      <c r="O318" s="182"/>
      <c r="P318" s="182"/>
      <c r="Q318" s="182"/>
      <c r="R318" s="182"/>
      <c r="S318" s="182"/>
      <c r="T318" s="183"/>
      <c r="AT318" s="178" t="s">
        <v>159</v>
      </c>
      <c r="AU318" s="178" t="s">
        <v>81</v>
      </c>
      <c r="AV318" s="15" t="s">
        <v>155</v>
      </c>
      <c r="AW318" s="15" t="s">
        <v>30</v>
      </c>
      <c r="AX318" s="15" t="s">
        <v>18</v>
      </c>
      <c r="AY318" s="178" t="s">
        <v>148</v>
      </c>
    </row>
    <row r="319" spans="1:65" s="2" customFormat="1" ht="21.75" customHeight="1">
      <c r="A319" s="30"/>
      <c r="B319" s="147"/>
      <c r="C319" s="148" t="s">
        <v>399</v>
      </c>
      <c r="D319" s="148" t="s">
        <v>150</v>
      </c>
      <c r="E319" s="149" t="s">
        <v>775</v>
      </c>
      <c r="F319" s="150" t="s">
        <v>776</v>
      </c>
      <c r="G319" s="151" t="s">
        <v>167</v>
      </c>
      <c r="H319" s="152">
        <v>7.835</v>
      </c>
      <c r="I319" s="153">
        <v>0</v>
      </c>
      <c r="J319" s="153">
        <f>ROUND(I319*H319,2)</f>
        <v>0</v>
      </c>
      <c r="K319" s="150" t="s">
        <v>154</v>
      </c>
      <c r="L319" s="31"/>
      <c r="M319" s="154" t="s">
        <v>1</v>
      </c>
      <c r="N319" s="155" t="s">
        <v>38</v>
      </c>
      <c r="O319" s="156">
        <v>1.548</v>
      </c>
      <c r="P319" s="156">
        <f>O319*H319</f>
        <v>12.128579999999999</v>
      </c>
      <c r="Q319" s="156">
        <v>0</v>
      </c>
      <c r="R319" s="156">
        <f>Q319*H319</f>
        <v>0</v>
      </c>
      <c r="S319" s="156">
        <v>0</v>
      </c>
      <c r="T319" s="157">
        <f>S319*H319</f>
        <v>0</v>
      </c>
      <c r="U319" s="30"/>
      <c r="V319" s="30"/>
      <c r="W319" s="30"/>
      <c r="X319" s="30"/>
      <c r="Y319" s="30"/>
      <c r="Z319" s="30"/>
      <c r="AA319" s="30"/>
      <c r="AB319" s="30"/>
      <c r="AC319" s="30"/>
      <c r="AD319" s="30"/>
      <c r="AE319" s="30"/>
      <c r="AR319" s="158" t="s">
        <v>155</v>
      </c>
      <c r="AT319" s="158" t="s">
        <v>150</v>
      </c>
      <c r="AU319" s="158" t="s">
        <v>81</v>
      </c>
      <c r="AY319" s="18" t="s">
        <v>148</v>
      </c>
      <c r="BE319" s="159">
        <f>IF(N319="základní",J319,0)</f>
        <v>0</v>
      </c>
      <c r="BF319" s="159">
        <f>IF(N319="snížená",J319,0)</f>
        <v>0</v>
      </c>
      <c r="BG319" s="159">
        <f>IF(N319="zákl. přenesená",J319,0)</f>
        <v>0</v>
      </c>
      <c r="BH319" s="159">
        <f>IF(N319="sníž. přenesená",J319,0)</f>
        <v>0</v>
      </c>
      <c r="BI319" s="159">
        <f>IF(N319="nulová",J319,0)</f>
        <v>0</v>
      </c>
      <c r="BJ319" s="18" t="s">
        <v>18</v>
      </c>
      <c r="BK319" s="159">
        <f>ROUND(I319*H319,2)</f>
        <v>0</v>
      </c>
      <c r="BL319" s="18" t="s">
        <v>155</v>
      </c>
      <c r="BM319" s="158" t="s">
        <v>777</v>
      </c>
    </row>
    <row r="320" spans="1:65" s="2" customFormat="1">
      <c r="A320" s="30"/>
      <c r="B320" s="31"/>
      <c r="C320" s="30"/>
      <c r="D320" s="160" t="s">
        <v>157</v>
      </c>
      <c r="E320" s="30"/>
      <c r="F320" s="161" t="s">
        <v>778</v>
      </c>
      <c r="G320" s="30"/>
      <c r="H320" s="30"/>
      <c r="I320" s="30"/>
      <c r="J320" s="30"/>
      <c r="K320" s="30"/>
      <c r="L320" s="31"/>
      <c r="M320" s="162"/>
      <c r="N320" s="163"/>
      <c r="O320" s="56"/>
      <c r="P320" s="56"/>
      <c r="Q320" s="56"/>
      <c r="R320" s="56"/>
      <c r="S320" s="56"/>
      <c r="T320" s="57"/>
      <c r="U320" s="30"/>
      <c r="V320" s="30"/>
      <c r="W320" s="30"/>
      <c r="X320" s="30"/>
      <c r="Y320" s="30"/>
      <c r="Z320" s="30"/>
      <c r="AA320" s="30"/>
      <c r="AB320" s="30"/>
      <c r="AC320" s="30"/>
      <c r="AD320" s="30"/>
      <c r="AE320" s="30"/>
      <c r="AT320" s="18" t="s">
        <v>157</v>
      </c>
      <c r="AU320" s="18" t="s">
        <v>81</v>
      </c>
    </row>
    <row r="321" spans="1:65" s="13" customFormat="1">
      <c r="B321" s="164"/>
      <c r="D321" s="160" t="s">
        <v>159</v>
      </c>
      <c r="E321" s="165" t="s">
        <v>1</v>
      </c>
      <c r="F321" s="166" t="s">
        <v>779</v>
      </c>
      <c r="H321" s="165" t="s">
        <v>1</v>
      </c>
      <c r="L321" s="164"/>
      <c r="M321" s="167"/>
      <c r="N321" s="168"/>
      <c r="O321" s="168"/>
      <c r="P321" s="168"/>
      <c r="Q321" s="168"/>
      <c r="R321" s="168"/>
      <c r="S321" s="168"/>
      <c r="T321" s="169"/>
      <c r="AT321" s="165" t="s">
        <v>159</v>
      </c>
      <c r="AU321" s="165" t="s">
        <v>81</v>
      </c>
      <c r="AV321" s="13" t="s">
        <v>18</v>
      </c>
      <c r="AW321" s="13" t="s">
        <v>30</v>
      </c>
      <c r="AX321" s="13" t="s">
        <v>73</v>
      </c>
      <c r="AY321" s="165" t="s">
        <v>148</v>
      </c>
    </row>
    <row r="322" spans="1:65" s="13" customFormat="1">
      <c r="B322" s="164"/>
      <c r="D322" s="160" t="s">
        <v>159</v>
      </c>
      <c r="E322" s="165" t="s">
        <v>1</v>
      </c>
      <c r="F322" s="166" t="s">
        <v>780</v>
      </c>
      <c r="H322" s="165" t="s">
        <v>1</v>
      </c>
      <c r="L322" s="164"/>
      <c r="M322" s="167"/>
      <c r="N322" s="168"/>
      <c r="O322" s="168"/>
      <c r="P322" s="168"/>
      <c r="Q322" s="168"/>
      <c r="R322" s="168"/>
      <c r="S322" s="168"/>
      <c r="T322" s="169"/>
      <c r="AT322" s="165" t="s">
        <v>159</v>
      </c>
      <c r="AU322" s="165" t="s">
        <v>81</v>
      </c>
      <c r="AV322" s="13" t="s">
        <v>18</v>
      </c>
      <c r="AW322" s="13" t="s">
        <v>30</v>
      </c>
      <c r="AX322" s="13" t="s">
        <v>73</v>
      </c>
      <c r="AY322" s="165" t="s">
        <v>148</v>
      </c>
    </row>
    <row r="323" spans="1:65" s="14" customFormat="1">
      <c r="B323" s="170"/>
      <c r="D323" s="160" t="s">
        <v>159</v>
      </c>
      <c r="E323" s="171" t="s">
        <v>1</v>
      </c>
      <c r="F323" s="172" t="s">
        <v>781</v>
      </c>
      <c r="H323" s="173">
        <v>3.9649999999999999</v>
      </c>
      <c r="L323" s="170"/>
      <c r="M323" s="174"/>
      <c r="N323" s="175"/>
      <c r="O323" s="175"/>
      <c r="P323" s="175"/>
      <c r="Q323" s="175"/>
      <c r="R323" s="175"/>
      <c r="S323" s="175"/>
      <c r="T323" s="176"/>
      <c r="AT323" s="171" t="s">
        <v>159</v>
      </c>
      <c r="AU323" s="171" t="s">
        <v>81</v>
      </c>
      <c r="AV323" s="14" t="s">
        <v>81</v>
      </c>
      <c r="AW323" s="14" t="s">
        <v>30</v>
      </c>
      <c r="AX323" s="14" t="s">
        <v>73</v>
      </c>
      <c r="AY323" s="171" t="s">
        <v>148</v>
      </c>
    </row>
    <row r="324" spans="1:65" s="13" customFormat="1">
      <c r="B324" s="164"/>
      <c r="D324" s="160" t="s">
        <v>159</v>
      </c>
      <c r="E324" s="165" t="s">
        <v>1</v>
      </c>
      <c r="F324" s="166" t="s">
        <v>782</v>
      </c>
      <c r="H324" s="165" t="s">
        <v>1</v>
      </c>
      <c r="L324" s="164"/>
      <c r="M324" s="167"/>
      <c r="N324" s="168"/>
      <c r="O324" s="168"/>
      <c r="P324" s="168"/>
      <c r="Q324" s="168"/>
      <c r="R324" s="168"/>
      <c r="S324" s="168"/>
      <c r="T324" s="169"/>
      <c r="AT324" s="165" t="s">
        <v>159</v>
      </c>
      <c r="AU324" s="165" t="s">
        <v>81</v>
      </c>
      <c r="AV324" s="13" t="s">
        <v>18</v>
      </c>
      <c r="AW324" s="13" t="s">
        <v>30</v>
      </c>
      <c r="AX324" s="13" t="s">
        <v>73</v>
      </c>
      <c r="AY324" s="165" t="s">
        <v>148</v>
      </c>
    </row>
    <row r="325" spans="1:65" s="14" customFormat="1">
      <c r="B325" s="170"/>
      <c r="D325" s="160" t="s">
        <v>159</v>
      </c>
      <c r="E325" s="171" t="s">
        <v>1</v>
      </c>
      <c r="F325" s="172" t="s">
        <v>783</v>
      </c>
      <c r="H325" s="173">
        <v>3.87</v>
      </c>
      <c r="L325" s="170"/>
      <c r="M325" s="174"/>
      <c r="N325" s="175"/>
      <c r="O325" s="175"/>
      <c r="P325" s="175"/>
      <c r="Q325" s="175"/>
      <c r="R325" s="175"/>
      <c r="S325" s="175"/>
      <c r="T325" s="176"/>
      <c r="AT325" s="171" t="s">
        <v>159</v>
      </c>
      <c r="AU325" s="171" t="s">
        <v>81</v>
      </c>
      <c r="AV325" s="14" t="s">
        <v>81</v>
      </c>
      <c r="AW325" s="14" t="s">
        <v>30</v>
      </c>
      <c r="AX325" s="14" t="s">
        <v>73</v>
      </c>
      <c r="AY325" s="171" t="s">
        <v>148</v>
      </c>
    </row>
    <row r="326" spans="1:65" s="15" customFormat="1">
      <c r="B326" s="177"/>
      <c r="D326" s="160" t="s">
        <v>159</v>
      </c>
      <c r="E326" s="178" t="s">
        <v>1</v>
      </c>
      <c r="F326" s="179" t="s">
        <v>164</v>
      </c>
      <c r="H326" s="180">
        <v>7.835</v>
      </c>
      <c r="L326" s="177"/>
      <c r="M326" s="181"/>
      <c r="N326" s="182"/>
      <c r="O326" s="182"/>
      <c r="P326" s="182"/>
      <c r="Q326" s="182"/>
      <c r="R326" s="182"/>
      <c r="S326" s="182"/>
      <c r="T326" s="183"/>
      <c r="AT326" s="178" t="s">
        <v>159</v>
      </c>
      <c r="AU326" s="178" t="s">
        <v>81</v>
      </c>
      <c r="AV326" s="15" t="s">
        <v>155</v>
      </c>
      <c r="AW326" s="15" t="s">
        <v>30</v>
      </c>
      <c r="AX326" s="15" t="s">
        <v>18</v>
      </c>
      <c r="AY326" s="178" t="s">
        <v>148</v>
      </c>
    </row>
    <row r="327" spans="1:65" s="2" customFormat="1" ht="21.75" customHeight="1">
      <c r="A327" s="30"/>
      <c r="B327" s="147"/>
      <c r="C327" s="148" t="s">
        <v>405</v>
      </c>
      <c r="D327" s="148" t="s">
        <v>150</v>
      </c>
      <c r="E327" s="149" t="s">
        <v>784</v>
      </c>
      <c r="F327" s="150" t="s">
        <v>785</v>
      </c>
      <c r="G327" s="151" t="s">
        <v>153</v>
      </c>
      <c r="H327" s="152">
        <v>48.6</v>
      </c>
      <c r="I327" s="153">
        <v>0</v>
      </c>
      <c r="J327" s="153">
        <f>ROUND(I327*H327,2)</f>
        <v>0</v>
      </c>
      <c r="K327" s="150" t="s">
        <v>154</v>
      </c>
      <c r="L327" s="31"/>
      <c r="M327" s="154" t="s">
        <v>1</v>
      </c>
      <c r="N327" s="155" t="s">
        <v>38</v>
      </c>
      <c r="O327" s="156">
        <v>0.86799999999999999</v>
      </c>
      <c r="P327" s="156">
        <f>O327*H327</f>
        <v>42.184800000000003</v>
      </c>
      <c r="Q327" s="156">
        <v>0</v>
      </c>
      <c r="R327" s="156">
        <f>Q327*H327</f>
        <v>0</v>
      </c>
      <c r="S327" s="156">
        <v>0</v>
      </c>
      <c r="T327" s="157">
        <f>S327*H327</f>
        <v>0</v>
      </c>
      <c r="U327" s="30"/>
      <c r="V327" s="30"/>
      <c r="W327" s="30"/>
      <c r="X327" s="30"/>
      <c r="Y327" s="30"/>
      <c r="Z327" s="30"/>
      <c r="AA327" s="30"/>
      <c r="AB327" s="30"/>
      <c r="AC327" s="30"/>
      <c r="AD327" s="30"/>
      <c r="AE327" s="30"/>
      <c r="AR327" s="158" t="s">
        <v>155</v>
      </c>
      <c r="AT327" s="158" t="s">
        <v>150</v>
      </c>
      <c r="AU327" s="158" t="s">
        <v>81</v>
      </c>
      <c r="AY327" s="18" t="s">
        <v>148</v>
      </c>
      <c r="BE327" s="159">
        <f>IF(N327="základní",J327,0)</f>
        <v>0</v>
      </c>
      <c r="BF327" s="159">
        <f>IF(N327="snížená",J327,0)</f>
        <v>0</v>
      </c>
      <c r="BG327" s="159">
        <f>IF(N327="zákl. přenesená",J327,0)</f>
        <v>0</v>
      </c>
      <c r="BH327" s="159">
        <f>IF(N327="sníž. přenesená",J327,0)</f>
        <v>0</v>
      </c>
      <c r="BI327" s="159">
        <f>IF(N327="nulová",J327,0)</f>
        <v>0</v>
      </c>
      <c r="BJ327" s="18" t="s">
        <v>18</v>
      </c>
      <c r="BK327" s="159">
        <f>ROUND(I327*H327,2)</f>
        <v>0</v>
      </c>
      <c r="BL327" s="18" t="s">
        <v>155</v>
      </c>
      <c r="BM327" s="158" t="s">
        <v>786</v>
      </c>
    </row>
    <row r="328" spans="1:65" s="2" customFormat="1" ht="19.5">
      <c r="A328" s="30"/>
      <c r="B328" s="31"/>
      <c r="C328" s="30"/>
      <c r="D328" s="160" t="s">
        <v>157</v>
      </c>
      <c r="E328" s="30"/>
      <c r="F328" s="161" t="s">
        <v>787</v>
      </c>
      <c r="G328" s="30"/>
      <c r="H328" s="30"/>
      <c r="I328" s="30"/>
      <c r="J328" s="30"/>
      <c r="K328" s="30"/>
      <c r="L328" s="31"/>
      <c r="M328" s="162"/>
      <c r="N328" s="163"/>
      <c r="O328" s="56"/>
      <c r="P328" s="56"/>
      <c r="Q328" s="56"/>
      <c r="R328" s="56"/>
      <c r="S328" s="56"/>
      <c r="T328" s="57"/>
      <c r="U328" s="30"/>
      <c r="V328" s="30"/>
      <c r="W328" s="30"/>
      <c r="X328" s="30"/>
      <c r="Y328" s="30"/>
      <c r="Z328" s="30"/>
      <c r="AA328" s="30"/>
      <c r="AB328" s="30"/>
      <c r="AC328" s="30"/>
      <c r="AD328" s="30"/>
      <c r="AE328" s="30"/>
      <c r="AT328" s="18" t="s">
        <v>157</v>
      </c>
      <c r="AU328" s="18" t="s">
        <v>81</v>
      </c>
    </row>
    <row r="329" spans="1:65" s="13" customFormat="1">
      <c r="B329" s="164"/>
      <c r="D329" s="160" t="s">
        <v>159</v>
      </c>
      <c r="E329" s="165" t="s">
        <v>1</v>
      </c>
      <c r="F329" s="166" t="s">
        <v>415</v>
      </c>
      <c r="H329" s="165" t="s">
        <v>1</v>
      </c>
      <c r="L329" s="164"/>
      <c r="M329" s="167"/>
      <c r="N329" s="168"/>
      <c r="O329" s="168"/>
      <c r="P329" s="168"/>
      <c r="Q329" s="168"/>
      <c r="R329" s="168"/>
      <c r="S329" s="168"/>
      <c r="T329" s="169"/>
      <c r="AT329" s="165" t="s">
        <v>159</v>
      </c>
      <c r="AU329" s="165" t="s">
        <v>81</v>
      </c>
      <c r="AV329" s="13" t="s">
        <v>18</v>
      </c>
      <c r="AW329" s="13" t="s">
        <v>30</v>
      </c>
      <c r="AX329" s="13" t="s">
        <v>73</v>
      </c>
      <c r="AY329" s="165" t="s">
        <v>148</v>
      </c>
    </row>
    <row r="330" spans="1:65" s="14" customFormat="1">
      <c r="B330" s="170"/>
      <c r="D330" s="160" t="s">
        <v>159</v>
      </c>
      <c r="E330" s="171" t="s">
        <v>1</v>
      </c>
      <c r="F330" s="172" t="s">
        <v>655</v>
      </c>
      <c r="H330" s="173">
        <v>9.1</v>
      </c>
      <c r="L330" s="170"/>
      <c r="M330" s="174"/>
      <c r="N330" s="175"/>
      <c r="O330" s="175"/>
      <c r="P330" s="175"/>
      <c r="Q330" s="175"/>
      <c r="R330" s="175"/>
      <c r="S330" s="175"/>
      <c r="T330" s="176"/>
      <c r="AT330" s="171" t="s">
        <v>159</v>
      </c>
      <c r="AU330" s="171" t="s">
        <v>81</v>
      </c>
      <c r="AV330" s="14" t="s">
        <v>81</v>
      </c>
      <c r="AW330" s="14" t="s">
        <v>30</v>
      </c>
      <c r="AX330" s="14" t="s">
        <v>73</v>
      </c>
      <c r="AY330" s="171" t="s">
        <v>148</v>
      </c>
    </row>
    <row r="331" spans="1:65" s="13" customFormat="1">
      <c r="B331" s="164"/>
      <c r="D331" s="160" t="s">
        <v>159</v>
      </c>
      <c r="E331" s="165" t="s">
        <v>1</v>
      </c>
      <c r="F331" s="166" t="s">
        <v>656</v>
      </c>
      <c r="H331" s="165" t="s">
        <v>1</v>
      </c>
      <c r="L331" s="164"/>
      <c r="M331" s="167"/>
      <c r="N331" s="168"/>
      <c r="O331" s="168"/>
      <c r="P331" s="168"/>
      <c r="Q331" s="168"/>
      <c r="R331" s="168"/>
      <c r="S331" s="168"/>
      <c r="T331" s="169"/>
      <c r="AT331" s="165" t="s">
        <v>159</v>
      </c>
      <c r="AU331" s="165" t="s">
        <v>81</v>
      </c>
      <c r="AV331" s="13" t="s">
        <v>18</v>
      </c>
      <c r="AW331" s="13" t="s">
        <v>30</v>
      </c>
      <c r="AX331" s="13" t="s">
        <v>73</v>
      </c>
      <c r="AY331" s="165" t="s">
        <v>148</v>
      </c>
    </row>
    <row r="332" spans="1:65" s="13" customFormat="1">
      <c r="B332" s="164"/>
      <c r="D332" s="160" t="s">
        <v>159</v>
      </c>
      <c r="E332" s="165" t="s">
        <v>1</v>
      </c>
      <c r="F332" s="166" t="s">
        <v>183</v>
      </c>
      <c r="H332" s="165" t="s">
        <v>1</v>
      </c>
      <c r="L332" s="164"/>
      <c r="M332" s="167"/>
      <c r="N332" s="168"/>
      <c r="O332" s="168"/>
      <c r="P332" s="168"/>
      <c r="Q332" s="168"/>
      <c r="R332" s="168"/>
      <c r="S332" s="168"/>
      <c r="T332" s="169"/>
      <c r="AT332" s="165" t="s">
        <v>159</v>
      </c>
      <c r="AU332" s="165" t="s">
        <v>81</v>
      </c>
      <c r="AV332" s="13" t="s">
        <v>18</v>
      </c>
      <c r="AW332" s="13" t="s">
        <v>30</v>
      </c>
      <c r="AX332" s="13" t="s">
        <v>73</v>
      </c>
      <c r="AY332" s="165" t="s">
        <v>148</v>
      </c>
    </row>
    <row r="333" spans="1:65" s="14" customFormat="1">
      <c r="B333" s="170"/>
      <c r="D333" s="160" t="s">
        <v>159</v>
      </c>
      <c r="E333" s="171" t="s">
        <v>1</v>
      </c>
      <c r="F333" s="172" t="s">
        <v>276</v>
      </c>
      <c r="H333" s="173">
        <v>19</v>
      </c>
      <c r="L333" s="170"/>
      <c r="M333" s="174"/>
      <c r="N333" s="175"/>
      <c r="O333" s="175"/>
      <c r="P333" s="175"/>
      <c r="Q333" s="175"/>
      <c r="R333" s="175"/>
      <c r="S333" s="175"/>
      <c r="T333" s="176"/>
      <c r="AT333" s="171" t="s">
        <v>159</v>
      </c>
      <c r="AU333" s="171" t="s">
        <v>81</v>
      </c>
      <c r="AV333" s="14" t="s">
        <v>81</v>
      </c>
      <c r="AW333" s="14" t="s">
        <v>30</v>
      </c>
      <c r="AX333" s="14" t="s">
        <v>73</v>
      </c>
      <c r="AY333" s="171" t="s">
        <v>148</v>
      </c>
    </row>
    <row r="334" spans="1:65" s="13" customFormat="1">
      <c r="B334" s="164"/>
      <c r="D334" s="160" t="s">
        <v>159</v>
      </c>
      <c r="E334" s="165" t="s">
        <v>1</v>
      </c>
      <c r="F334" s="166" t="s">
        <v>185</v>
      </c>
      <c r="H334" s="165" t="s">
        <v>1</v>
      </c>
      <c r="L334" s="164"/>
      <c r="M334" s="167"/>
      <c r="N334" s="168"/>
      <c r="O334" s="168"/>
      <c r="P334" s="168"/>
      <c r="Q334" s="168"/>
      <c r="R334" s="168"/>
      <c r="S334" s="168"/>
      <c r="T334" s="169"/>
      <c r="AT334" s="165" t="s">
        <v>159</v>
      </c>
      <c r="AU334" s="165" t="s">
        <v>81</v>
      </c>
      <c r="AV334" s="13" t="s">
        <v>18</v>
      </c>
      <c r="AW334" s="13" t="s">
        <v>30</v>
      </c>
      <c r="AX334" s="13" t="s">
        <v>73</v>
      </c>
      <c r="AY334" s="165" t="s">
        <v>148</v>
      </c>
    </row>
    <row r="335" spans="1:65" s="14" customFormat="1">
      <c r="B335" s="170"/>
      <c r="D335" s="160" t="s">
        <v>159</v>
      </c>
      <c r="E335" s="171" t="s">
        <v>1</v>
      </c>
      <c r="F335" s="172" t="s">
        <v>657</v>
      </c>
      <c r="H335" s="173">
        <v>20.5</v>
      </c>
      <c r="L335" s="170"/>
      <c r="M335" s="174"/>
      <c r="N335" s="175"/>
      <c r="O335" s="175"/>
      <c r="P335" s="175"/>
      <c r="Q335" s="175"/>
      <c r="R335" s="175"/>
      <c r="S335" s="175"/>
      <c r="T335" s="176"/>
      <c r="AT335" s="171" t="s">
        <v>159</v>
      </c>
      <c r="AU335" s="171" t="s">
        <v>81</v>
      </c>
      <c r="AV335" s="14" t="s">
        <v>81</v>
      </c>
      <c r="AW335" s="14" t="s">
        <v>30</v>
      </c>
      <c r="AX335" s="14" t="s">
        <v>73</v>
      </c>
      <c r="AY335" s="171" t="s">
        <v>148</v>
      </c>
    </row>
    <row r="336" spans="1:65" s="15" customFormat="1">
      <c r="B336" s="177"/>
      <c r="D336" s="160" t="s">
        <v>159</v>
      </c>
      <c r="E336" s="178" t="s">
        <v>1</v>
      </c>
      <c r="F336" s="179" t="s">
        <v>164</v>
      </c>
      <c r="H336" s="180">
        <v>48.6</v>
      </c>
      <c r="L336" s="177"/>
      <c r="M336" s="181"/>
      <c r="N336" s="182"/>
      <c r="O336" s="182"/>
      <c r="P336" s="182"/>
      <c r="Q336" s="182"/>
      <c r="R336" s="182"/>
      <c r="S336" s="182"/>
      <c r="T336" s="183"/>
      <c r="AT336" s="178" t="s">
        <v>159</v>
      </c>
      <c r="AU336" s="178" t="s">
        <v>81</v>
      </c>
      <c r="AV336" s="15" t="s">
        <v>155</v>
      </c>
      <c r="AW336" s="15" t="s">
        <v>30</v>
      </c>
      <c r="AX336" s="15" t="s">
        <v>18</v>
      </c>
      <c r="AY336" s="178" t="s">
        <v>148</v>
      </c>
    </row>
    <row r="337" spans="1:65" s="2" customFormat="1" ht="16.5" customHeight="1">
      <c r="A337" s="30"/>
      <c r="B337" s="147"/>
      <c r="C337" s="184" t="s">
        <v>410</v>
      </c>
      <c r="D337" s="184" t="s">
        <v>235</v>
      </c>
      <c r="E337" s="185" t="s">
        <v>490</v>
      </c>
      <c r="F337" s="186" t="s">
        <v>491</v>
      </c>
      <c r="G337" s="187" t="s">
        <v>222</v>
      </c>
      <c r="H337" s="188">
        <v>5.8319999999999999</v>
      </c>
      <c r="I337" s="189">
        <v>0</v>
      </c>
      <c r="J337" s="189">
        <f>ROUND(I337*H337,2)</f>
        <v>0</v>
      </c>
      <c r="K337" s="186" t="s">
        <v>154</v>
      </c>
      <c r="L337" s="190"/>
      <c r="M337" s="191" t="s">
        <v>1</v>
      </c>
      <c r="N337" s="192" t="s">
        <v>38</v>
      </c>
      <c r="O337" s="156">
        <v>0</v>
      </c>
      <c r="P337" s="156">
        <f>O337*H337</f>
        <v>0</v>
      </c>
      <c r="Q337" s="156">
        <v>1</v>
      </c>
      <c r="R337" s="156">
        <f>Q337*H337</f>
        <v>5.8319999999999999</v>
      </c>
      <c r="S337" s="156">
        <v>0</v>
      </c>
      <c r="T337" s="157">
        <f>S337*H337</f>
        <v>0</v>
      </c>
      <c r="U337" s="30"/>
      <c r="V337" s="30"/>
      <c r="W337" s="30"/>
      <c r="X337" s="30"/>
      <c r="Y337" s="30"/>
      <c r="Z337" s="30"/>
      <c r="AA337" s="30"/>
      <c r="AB337" s="30"/>
      <c r="AC337" s="30"/>
      <c r="AD337" s="30"/>
      <c r="AE337" s="30"/>
      <c r="AR337" s="158" t="s">
        <v>207</v>
      </c>
      <c r="AT337" s="158" t="s">
        <v>235</v>
      </c>
      <c r="AU337" s="158" t="s">
        <v>81</v>
      </c>
      <c r="AY337" s="18" t="s">
        <v>148</v>
      </c>
      <c r="BE337" s="159">
        <f>IF(N337="základní",J337,0)</f>
        <v>0</v>
      </c>
      <c r="BF337" s="159">
        <f>IF(N337="snížená",J337,0)</f>
        <v>0</v>
      </c>
      <c r="BG337" s="159">
        <f>IF(N337="zákl. přenesená",J337,0)</f>
        <v>0</v>
      </c>
      <c r="BH337" s="159">
        <f>IF(N337="sníž. přenesená",J337,0)</f>
        <v>0</v>
      </c>
      <c r="BI337" s="159">
        <f>IF(N337="nulová",J337,0)</f>
        <v>0</v>
      </c>
      <c r="BJ337" s="18" t="s">
        <v>18</v>
      </c>
      <c r="BK337" s="159">
        <f>ROUND(I337*H337,2)</f>
        <v>0</v>
      </c>
      <c r="BL337" s="18" t="s">
        <v>155</v>
      </c>
      <c r="BM337" s="158" t="s">
        <v>788</v>
      </c>
    </row>
    <row r="338" spans="1:65" s="2" customFormat="1">
      <c r="A338" s="30"/>
      <c r="B338" s="31"/>
      <c r="C338" s="30"/>
      <c r="D338" s="160" t="s">
        <v>157</v>
      </c>
      <c r="E338" s="30"/>
      <c r="F338" s="161" t="s">
        <v>491</v>
      </c>
      <c r="G338" s="30"/>
      <c r="H338" s="30"/>
      <c r="I338" s="30"/>
      <c r="J338" s="30"/>
      <c r="K338" s="30"/>
      <c r="L338" s="31"/>
      <c r="M338" s="162"/>
      <c r="N338" s="163"/>
      <c r="O338" s="56"/>
      <c r="P338" s="56"/>
      <c r="Q338" s="56"/>
      <c r="R338" s="56"/>
      <c r="S338" s="56"/>
      <c r="T338" s="57"/>
      <c r="U338" s="30"/>
      <c r="V338" s="30"/>
      <c r="W338" s="30"/>
      <c r="X338" s="30"/>
      <c r="Y338" s="30"/>
      <c r="Z338" s="30"/>
      <c r="AA338" s="30"/>
      <c r="AB338" s="30"/>
      <c r="AC338" s="30"/>
      <c r="AD338" s="30"/>
      <c r="AE338" s="30"/>
      <c r="AT338" s="18" t="s">
        <v>157</v>
      </c>
      <c r="AU338" s="18" t="s">
        <v>81</v>
      </c>
    </row>
    <row r="339" spans="1:65" s="13" customFormat="1">
      <c r="B339" s="164"/>
      <c r="D339" s="160" t="s">
        <v>159</v>
      </c>
      <c r="E339" s="165" t="s">
        <v>1</v>
      </c>
      <c r="F339" s="166" t="s">
        <v>789</v>
      </c>
      <c r="H339" s="165" t="s">
        <v>1</v>
      </c>
      <c r="L339" s="164"/>
      <c r="M339" s="167"/>
      <c r="N339" s="168"/>
      <c r="O339" s="168"/>
      <c r="P339" s="168"/>
      <c r="Q339" s="168"/>
      <c r="R339" s="168"/>
      <c r="S339" s="168"/>
      <c r="T339" s="169"/>
      <c r="AT339" s="165" t="s">
        <v>159</v>
      </c>
      <c r="AU339" s="165" t="s">
        <v>81</v>
      </c>
      <c r="AV339" s="13" t="s">
        <v>18</v>
      </c>
      <c r="AW339" s="13" t="s">
        <v>30</v>
      </c>
      <c r="AX339" s="13" t="s">
        <v>73</v>
      </c>
      <c r="AY339" s="165" t="s">
        <v>148</v>
      </c>
    </row>
    <row r="340" spans="1:65" s="14" customFormat="1">
      <c r="B340" s="170"/>
      <c r="D340" s="160" t="s">
        <v>159</v>
      </c>
      <c r="E340" s="171" t="s">
        <v>1</v>
      </c>
      <c r="F340" s="172" t="s">
        <v>790</v>
      </c>
      <c r="H340" s="173">
        <v>5.8319999999999999</v>
      </c>
      <c r="L340" s="170"/>
      <c r="M340" s="174"/>
      <c r="N340" s="175"/>
      <c r="O340" s="175"/>
      <c r="P340" s="175"/>
      <c r="Q340" s="175"/>
      <c r="R340" s="175"/>
      <c r="S340" s="175"/>
      <c r="T340" s="176"/>
      <c r="AT340" s="171" t="s">
        <v>159</v>
      </c>
      <c r="AU340" s="171" t="s">
        <v>81</v>
      </c>
      <c r="AV340" s="14" t="s">
        <v>81</v>
      </c>
      <c r="AW340" s="14" t="s">
        <v>30</v>
      </c>
      <c r="AX340" s="14" t="s">
        <v>18</v>
      </c>
      <c r="AY340" s="171" t="s">
        <v>148</v>
      </c>
    </row>
    <row r="341" spans="1:65" s="2" customFormat="1" ht="21.75" customHeight="1">
      <c r="A341" s="30"/>
      <c r="B341" s="147"/>
      <c r="C341" s="148" t="s">
        <v>417</v>
      </c>
      <c r="D341" s="148" t="s">
        <v>150</v>
      </c>
      <c r="E341" s="149" t="s">
        <v>338</v>
      </c>
      <c r="F341" s="150" t="s">
        <v>339</v>
      </c>
      <c r="G341" s="151" t="s">
        <v>153</v>
      </c>
      <c r="H341" s="152">
        <v>14</v>
      </c>
      <c r="I341" s="153">
        <v>0</v>
      </c>
      <c r="J341" s="153">
        <f>ROUND(I341*H341,2)</f>
        <v>0</v>
      </c>
      <c r="K341" s="150" t="s">
        <v>154</v>
      </c>
      <c r="L341" s="31"/>
      <c r="M341" s="154" t="s">
        <v>1</v>
      </c>
      <c r="N341" s="155" t="s">
        <v>38</v>
      </c>
      <c r="O341" s="156">
        <v>1.95</v>
      </c>
      <c r="P341" s="156">
        <f>O341*H341</f>
        <v>27.3</v>
      </c>
      <c r="Q341" s="156">
        <v>1.031199</v>
      </c>
      <c r="R341" s="156">
        <f>Q341*H341</f>
        <v>14.436786</v>
      </c>
      <c r="S341" s="156">
        <v>0</v>
      </c>
      <c r="T341" s="157">
        <f>S341*H341</f>
        <v>0</v>
      </c>
      <c r="U341" s="30"/>
      <c r="V341" s="30"/>
      <c r="W341" s="30"/>
      <c r="X341" s="30"/>
      <c r="Y341" s="30"/>
      <c r="Z341" s="30"/>
      <c r="AA341" s="30"/>
      <c r="AB341" s="30"/>
      <c r="AC341" s="30"/>
      <c r="AD341" s="30"/>
      <c r="AE341" s="30"/>
      <c r="AR341" s="158" t="s">
        <v>155</v>
      </c>
      <c r="AT341" s="158" t="s">
        <v>150</v>
      </c>
      <c r="AU341" s="158" t="s">
        <v>81</v>
      </c>
      <c r="AY341" s="18" t="s">
        <v>148</v>
      </c>
      <c r="BE341" s="159">
        <f>IF(N341="základní",J341,0)</f>
        <v>0</v>
      </c>
      <c r="BF341" s="159">
        <f>IF(N341="snížená",J341,0)</f>
        <v>0</v>
      </c>
      <c r="BG341" s="159">
        <f>IF(N341="zákl. přenesená",J341,0)</f>
        <v>0</v>
      </c>
      <c r="BH341" s="159">
        <f>IF(N341="sníž. přenesená",J341,0)</f>
        <v>0</v>
      </c>
      <c r="BI341" s="159">
        <f>IF(N341="nulová",J341,0)</f>
        <v>0</v>
      </c>
      <c r="BJ341" s="18" t="s">
        <v>18</v>
      </c>
      <c r="BK341" s="159">
        <f>ROUND(I341*H341,2)</f>
        <v>0</v>
      </c>
      <c r="BL341" s="18" t="s">
        <v>155</v>
      </c>
      <c r="BM341" s="158" t="s">
        <v>791</v>
      </c>
    </row>
    <row r="342" spans="1:65" s="2" customFormat="1" ht="29.25">
      <c r="A342" s="30"/>
      <c r="B342" s="31"/>
      <c r="C342" s="30"/>
      <c r="D342" s="160" t="s">
        <v>157</v>
      </c>
      <c r="E342" s="30"/>
      <c r="F342" s="161" t="s">
        <v>341</v>
      </c>
      <c r="G342" s="30"/>
      <c r="H342" s="30"/>
      <c r="I342" s="30"/>
      <c r="J342" s="30"/>
      <c r="K342" s="30"/>
      <c r="L342" s="31"/>
      <c r="M342" s="162"/>
      <c r="N342" s="163"/>
      <c r="O342" s="56"/>
      <c r="P342" s="56"/>
      <c r="Q342" s="56"/>
      <c r="R342" s="56"/>
      <c r="S342" s="56"/>
      <c r="T342" s="57"/>
      <c r="U342" s="30"/>
      <c r="V342" s="30"/>
      <c r="W342" s="30"/>
      <c r="X342" s="30"/>
      <c r="Y342" s="30"/>
      <c r="Z342" s="30"/>
      <c r="AA342" s="30"/>
      <c r="AB342" s="30"/>
      <c r="AC342" s="30"/>
      <c r="AD342" s="30"/>
      <c r="AE342" s="30"/>
      <c r="AT342" s="18" t="s">
        <v>157</v>
      </c>
      <c r="AU342" s="18" t="s">
        <v>81</v>
      </c>
    </row>
    <row r="343" spans="1:65" s="13" customFormat="1">
      <c r="B343" s="164"/>
      <c r="D343" s="160" t="s">
        <v>159</v>
      </c>
      <c r="E343" s="165" t="s">
        <v>1</v>
      </c>
      <c r="F343" s="166" t="s">
        <v>182</v>
      </c>
      <c r="H343" s="165" t="s">
        <v>1</v>
      </c>
      <c r="L343" s="164"/>
      <c r="M343" s="167"/>
      <c r="N343" s="168"/>
      <c r="O343" s="168"/>
      <c r="P343" s="168"/>
      <c r="Q343" s="168"/>
      <c r="R343" s="168"/>
      <c r="S343" s="168"/>
      <c r="T343" s="169"/>
      <c r="AT343" s="165" t="s">
        <v>159</v>
      </c>
      <c r="AU343" s="165" t="s">
        <v>81</v>
      </c>
      <c r="AV343" s="13" t="s">
        <v>18</v>
      </c>
      <c r="AW343" s="13" t="s">
        <v>30</v>
      </c>
      <c r="AX343" s="13" t="s">
        <v>73</v>
      </c>
      <c r="AY343" s="165" t="s">
        <v>148</v>
      </c>
    </row>
    <row r="344" spans="1:65" s="13" customFormat="1">
      <c r="B344" s="164"/>
      <c r="D344" s="160" t="s">
        <v>159</v>
      </c>
      <c r="E344" s="165" t="s">
        <v>1</v>
      </c>
      <c r="F344" s="166" t="s">
        <v>183</v>
      </c>
      <c r="H344" s="165" t="s">
        <v>1</v>
      </c>
      <c r="L344" s="164"/>
      <c r="M344" s="167"/>
      <c r="N344" s="168"/>
      <c r="O344" s="168"/>
      <c r="P344" s="168"/>
      <c r="Q344" s="168"/>
      <c r="R344" s="168"/>
      <c r="S344" s="168"/>
      <c r="T344" s="169"/>
      <c r="AT344" s="165" t="s">
        <v>159</v>
      </c>
      <c r="AU344" s="165" t="s">
        <v>81</v>
      </c>
      <c r="AV344" s="13" t="s">
        <v>18</v>
      </c>
      <c r="AW344" s="13" t="s">
        <v>30</v>
      </c>
      <c r="AX344" s="13" t="s">
        <v>73</v>
      </c>
      <c r="AY344" s="165" t="s">
        <v>148</v>
      </c>
    </row>
    <row r="345" spans="1:65" s="14" customFormat="1">
      <c r="B345" s="170"/>
      <c r="D345" s="160" t="s">
        <v>159</v>
      </c>
      <c r="E345" s="171" t="s">
        <v>1</v>
      </c>
      <c r="F345" s="172" t="s">
        <v>670</v>
      </c>
      <c r="H345" s="173">
        <v>6.5</v>
      </c>
      <c r="L345" s="170"/>
      <c r="M345" s="174"/>
      <c r="N345" s="175"/>
      <c r="O345" s="175"/>
      <c r="P345" s="175"/>
      <c r="Q345" s="175"/>
      <c r="R345" s="175"/>
      <c r="S345" s="175"/>
      <c r="T345" s="176"/>
      <c r="AT345" s="171" t="s">
        <v>159</v>
      </c>
      <c r="AU345" s="171" t="s">
        <v>81</v>
      </c>
      <c r="AV345" s="14" t="s">
        <v>81</v>
      </c>
      <c r="AW345" s="14" t="s">
        <v>30</v>
      </c>
      <c r="AX345" s="14" t="s">
        <v>73</v>
      </c>
      <c r="AY345" s="171" t="s">
        <v>148</v>
      </c>
    </row>
    <row r="346" spans="1:65" s="13" customFormat="1">
      <c r="B346" s="164"/>
      <c r="D346" s="160" t="s">
        <v>159</v>
      </c>
      <c r="E346" s="165" t="s">
        <v>1</v>
      </c>
      <c r="F346" s="166" t="s">
        <v>185</v>
      </c>
      <c r="H346" s="165" t="s">
        <v>1</v>
      </c>
      <c r="L346" s="164"/>
      <c r="M346" s="167"/>
      <c r="N346" s="168"/>
      <c r="O346" s="168"/>
      <c r="P346" s="168"/>
      <c r="Q346" s="168"/>
      <c r="R346" s="168"/>
      <c r="S346" s="168"/>
      <c r="T346" s="169"/>
      <c r="AT346" s="165" t="s">
        <v>159</v>
      </c>
      <c r="AU346" s="165" t="s">
        <v>81</v>
      </c>
      <c r="AV346" s="13" t="s">
        <v>18</v>
      </c>
      <c r="AW346" s="13" t="s">
        <v>30</v>
      </c>
      <c r="AX346" s="13" t="s">
        <v>73</v>
      </c>
      <c r="AY346" s="165" t="s">
        <v>148</v>
      </c>
    </row>
    <row r="347" spans="1:65" s="14" customFormat="1">
      <c r="B347" s="170"/>
      <c r="D347" s="160" t="s">
        <v>159</v>
      </c>
      <c r="E347" s="171" t="s">
        <v>1</v>
      </c>
      <c r="F347" s="172" t="s">
        <v>671</v>
      </c>
      <c r="H347" s="173">
        <v>7.5</v>
      </c>
      <c r="L347" s="170"/>
      <c r="M347" s="174"/>
      <c r="N347" s="175"/>
      <c r="O347" s="175"/>
      <c r="P347" s="175"/>
      <c r="Q347" s="175"/>
      <c r="R347" s="175"/>
      <c r="S347" s="175"/>
      <c r="T347" s="176"/>
      <c r="AT347" s="171" t="s">
        <v>159</v>
      </c>
      <c r="AU347" s="171" t="s">
        <v>81</v>
      </c>
      <c r="AV347" s="14" t="s">
        <v>81</v>
      </c>
      <c r="AW347" s="14" t="s">
        <v>30</v>
      </c>
      <c r="AX347" s="14" t="s">
        <v>73</v>
      </c>
      <c r="AY347" s="171" t="s">
        <v>148</v>
      </c>
    </row>
    <row r="348" spans="1:65" s="15" customFormat="1">
      <c r="B348" s="177"/>
      <c r="D348" s="160" t="s">
        <v>159</v>
      </c>
      <c r="E348" s="178" t="s">
        <v>1</v>
      </c>
      <c r="F348" s="179" t="s">
        <v>164</v>
      </c>
      <c r="H348" s="180">
        <v>14</v>
      </c>
      <c r="L348" s="177"/>
      <c r="M348" s="181"/>
      <c r="N348" s="182"/>
      <c r="O348" s="182"/>
      <c r="P348" s="182"/>
      <c r="Q348" s="182"/>
      <c r="R348" s="182"/>
      <c r="S348" s="182"/>
      <c r="T348" s="183"/>
      <c r="AT348" s="178" t="s">
        <v>159</v>
      </c>
      <c r="AU348" s="178" t="s">
        <v>81</v>
      </c>
      <c r="AV348" s="15" t="s">
        <v>155</v>
      </c>
      <c r="AW348" s="15" t="s">
        <v>30</v>
      </c>
      <c r="AX348" s="15" t="s">
        <v>18</v>
      </c>
      <c r="AY348" s="178" t="s">
        <v>148</v>
      </c>
    </row>
    <row r="349" spans="1:65" s="2" customFormat="1" ht="21.75" customHeight="1">
      <c r="A349" s="30"/>
      <c r="B349" s="147"/>
      <c r="C349" s="148" t="s">
        <v>423</v>
      </c>
      <c r="D349" s="148" t="s">
        <v>150</v>
      </c>
      <c r="E349" s="149" t="s">
        <v>343</v>
      </c>
      <c r="F349" s="150" t="s">
        <v>344</v>
      </c>
      <c r="G349" s="151" t="s">
        <v>222</v>
      </c>
      <c r="H349" s="152">
        <v>0.56699999999999995</v>
      </c>
      <c r="I349" s="153">
        <v>0</v>
      </c>
      <c r="J349" s="153">
        <f>ROUND(I349*H349,2)</f>
        <v>0</v>
      </c>
      <c r="K349" s="150" t="s">
        <v>154</v>
      </c>
      <c r="L349" s="31"/>
      <c r="M349" s="154" t="s">
        <v>1</v>
      </c>
      <c r="N349" s="155" t="s">
        <v>38</v>
      </c>
      <c r="O349" s="156">
        <v>13.507999999999999</v>
      </c>
      <c r="P349" s="156">
        <f>O349*H349</f>
        <v>7.6590359999999986</v>
      </c>
      <c r="Q349" s="156">
        <v>1.0597380000000001</v>
      </c>
      <c r="R349" s="156">
        <f>Q349*H349</f>
        <v>0.60087144599999998</v>
      </c>
      <c r="S349" s="156">
        <v>0</v>
      </c>
      <c r="T349" s="157">
        <f>S349*H349</f>
        <v>0</v>
      </c>
      <c r="U349" s="30"/>
      <c r="V349" s="30"/>
      <c r="W349" s="30"/>
      <c r="X349" s="30"/>
      <c r="Y349" s="30"/>
      <c r="Z349" s="30"/>
      <c r="AA349" s="30"/>
      <c r="AB349" s="30"/>
      <c r="AC349" s="30"/>
      <c r="AD349" s="30"/>
      <c r="AE349" s="30"/>
      <c r="AR349" s="158" t="s">
        <v>155</v>
      </c>
      <c r="AT349" s="158" t="s">
        <v>150</v>
      </c>
      <c r="AU349" s="158" t="s">
        <v>81</v>
      </c>
      <c r="AY349" s="18" t="s">
        <v>148</v>
      </c>
      <c r="BE349" s="159">
        <f>IF(N349="základní",J349,0)</f>
        <v>0</v>
      </c>
      <c r="BF349" s="159">
        <f>IF(N349="snížená",J349,0)</f>
        <v>0</v>
      </c>
      <c r="BG349" s="159">
        <f>IF(N349="zákl. přenesená",J349,0)</f>
        <v>0</v>
      </c>
      <c r="BH349" s="159">
        <f>IF(N349="sníž. přenesená",J349,0)</f>
        <v>0</v>
      </c>
      <c r="BI349" s="159">
        <f>IF(N349="nulová",J349,0)</f>
        <v>0</v>
      </c>
      <c r="BJ349" s="18" t="s">
        <v>18</v>
      </c>
      <c r="BK349" s="159">
        <f>ROUND(I349*H349,2)</f>
        <v>0</v>
      </c>
      <c r="BL349" s="18" t="s">
        <v>155</v>
      </c>
      <c r="BM349" s="158" t="s">
        <v>792</v>
      </c>
    </row>
    <row r="350" spans="1:65" s="2" customFormat="1" ht="19.5">
      <c r="A350" s="30"/>
      <c r="B350" s="31"/>
      <c r="C350" s="30"/>
      <c r="D350" s="160" t="s">
        <v>157</v>
      </c>
      <c r="E350" s="30"/>
      <c r="F350" s="161" t="s">
        <v>346</v>
      </c>
      <c r="G350" s="30"/>
      <c r="H350" s="30"/>
      <c r="I350" s="30"/>
      <c r="J350" s="30"/>
      <c r="K350" s="30"/>
      <c r="L350" s="31"/>
      <c r="M350" s="162"/>
      <c r="N350" s="163"/>
      <c r="O350" s="56"/>
      <c r="P350" s="56"/>
      <c r="Q350" s="56"/>
      <c r="R350" s="56"/>
      <c r="S350" s="56"/>
      <c r="T350" s="57"/>
      <c r="U350" s="30"/>
      <c r="V350" s="30"/>
      <c r="W350" s="30"/>
      <c r="X350" s="30"/>
      <c r="Y350" s="30"/>
      <c r="Z350" s="30"/>
      <c r="AA350" s="30"/>
      <c r="AB350" s="30"/>
      <c r="AC350" s="30"/>
      <c r="AD350" s="30"/>
      <c r="AE350" s="30"/>
      <c r="AT350" s="18" t="s">
        <v>157</v>
      </c>
      <c r="AU350" s="18" t="s">
        <v>81</v>
      </c>
    </row>
    <row r="351" spans="1:65" s="13" customFormat="1">
      <c r="B351" s="164"/>
      <c r="D351" s="160" t="s">
        <v>159</v>
      </c>
      <c r="E351" s="165" t="s">
        <v>1</v>
      </c>
      <c r="F351" s="166" t="s">
        <v>347</v>
      </c>
      <c r="H351" s="165" t="s">
        <v>1</v>
      </c>
      <c r="L351" s="164"/>
      <c r="M351" s="167"/>
      <c r="N351" s="168"/>
      <c r="O351" s="168"/>
      <c r="P351" s="168"/>
      <c r="Q351" s="168"/>
      <c r="R351" s="168"/>
      <c r="S351" s="168"/>
      <c r="T351" s="169"/>
      <c r="AT351" s="165" t="s">
        <v>159</v>
      </c>
      <c r="AU351" s="165" t="s">
        <v>81</v>
      </c>
      <c r="AV351" s="13" t="s">
        <v>18</v>
      </c>
      <c r="AW351" s="13" t="s">
        <v>30</v>
      </c>
      <c r="AX351" s="13" t="s">
        <v>73</v>
      </c>
      <c r="AY351" s="165" t="s">
        <v>148</v>
      </c>
    </row>
    <row r="352" spans="1:65" s="14" customFormat="1">
      <c r="B352" s="170"/>
      <c r="D352" s="160" t="s">
        <v>159</v>
      </c>
      <c r="E352" s="171" t="s">
        <v>1</v>
      </c>
      <c r="F352" s="172" t="s">
        <v>793</v>
      </c>
      <c r="H352" s="173">
        <v>5.5E-2</v>
      </c>
      <c r="L352" s="170"/>
      <c r="M352" s="174"/>
      <c r="N352" s="175"/>
      <c r="O352" s="175"/>
      <c r="P352" s="175"/>
      <c r="Q352" s="175"/>
      <c r="R352" s="175"/>
      <c r="S352" s="175"/>
      <c r="T352" s="176"/>
      <c r="AT352" s="171" t="s">
        <v>159</v>
      </c>
      <c r="AU352" s="171" t="s">
        <v>81</v>
      </c>
      <c r="AV352" s="14" t="s">
        <v>81</v>
      </c>
      <c r="AW352" s="14" t="s">
        <v>30</v>
      </c>
      <c r="AX352" s="14" t="s">
        <v>73</v>
      </c>
      <c r="AY352" s="171" t="s">
        <v>148</v>
      </c>
    </row>
    <row r="353" spans="1:65" s="13" customFormat="1">
      <c r="B353" s="164"/>
      <c r="D353" s="160" t="s">
        <v>159</v>
      </c>
      <c r="E353" s="165" t="s">
        <v>1</v>
      </c>
      <c r="F353" s="166" t="s">
        <v>349</v>
      </c>
      <c r="H353" s="165" t="s">
        <v>1</v>
      </c>
      <c r="L353" s="164"/>
      <c r="M353" s="167"/>
      <c r="N353" s="168"/>
      <c r="O353" s="168"/>
      <c r="P353" s="168"/>
      <c r="Q353" s="168"/>
      <c r="R353" s="168"/>
      <c r="S353" s="168"/>
      <c r="T353" s="169"/>
      <c r="AT353" s="165" t="s">
        <v>159</v>
      </c>
      <c r="AU353" s="165" t="s">
        <v>81</v>
      </c>
      <c r="AV353" s="13" t="s">
        <v>18</v>
      </c>
      <c r="AW353" s="13" t="s">
        <v>30</v>
      </c>
      <c r="AX353" s="13" t="s">
        <v>73</v>
      </c>
      <c r="AY353" s="165" t="s">
        <v>148</v>
      </c>
    </row>
    <row r="354" spans="1:65" s="14" customFormat="1">
      <c r="B354" s="170"/>
      <c r="D354" s="160" t="s">
        <v>159</v>
      </c>
      <c r="E354" s="171" t="s">
        <v>1</v>
      </c>
      <c r="F354" s="172" t="s">
        <v>794</v>
      </c>
      <c r="H354" s="173">
        <v>0.51200000000000001</v>
      </c>
      <c r="L354" s="170"/>
      <c r="M354" s="174"/>
      <c r="N354" s="175"/>
      <c r="O354" s="175"/>
      <c r="P354" s="175"/>
      <c r="Q354" s="175"/>
      <c r="R354" s="175"/>
      <c r="S354" s="175"/>
      <c r="T354" s="176"/>
      <c r="AT354" s="171" t="s">
        <v>159</v>
      </c>
      <c r="AU354" s="171" t="s">
        <v>81</v>
      </c>
      <c r="AV354" s="14" t="s">
        <v>81</v>
      </c>
      <c r="AW354" s="14" t="s">
        <v>30</v>
      </c>
      <c r="AX354" s="14" t="s">
        <v>73</v>
      </c>
      <c r="AY354" s="171" t="s">
        <v>148</v>
      </c>
    </row>
    <row r="355" spans="1:65" s="15" customFormat="1">
      <c r="B355" s="177"/>
      <c r="D355" s="160" t="s">
        <v>159</v>
      </c>
      <c r="E355" s="178" t="s">
        <v>1</v>
      </c>
      <c r="F355" s="179" t="s">
        <v>164</v>
      </c>
      <c r="H355" s="180">
        <v>0.56699999999999995</v>
      </c>
      <c r="L355" s="177"/>
      <c r="M355" s="181"/>
      <c r="N355" s="182"/>
      <c r="O355" s="182"/>
      <c r="P355" s="182"/>
      <c r="Q355" s="182"/>
      <c r="R355" s="182"/>
      <c r="S355" s="182"/>
      <c r="T355" s="183"/>
      <c r="AT355" s="178" t="s">
        <v>159</v>
      </c>
      <c r="AU355" s="178" t="s">
        <v>81</v>
      </c>
      <c r="AV355" s="15" t="s">
        <v>155</v>
      </c>
      <c r="AW355" s="15" t="s">
        <v>30</v>
      </c>
      <c r="AX355" s="15" t="s">
        <v>18</v>
      </c>
      <c r="AY355" s="178" t="s">
        <v>148</v>
      </c>
    </row>
    <row r="356" spans="1:65" s="12" customFormat="1" ht="22.9" customHeight="1">
      <c r="B356" s="135"/>
      <c r="D356" s="136" t="s">
        <v>72</v>
      </c>
      <c r="E356" s="145" t="s">
        <v>195</v>
      </c>
      <c r="F356" s="145" t="s">
        <v>351</v>
      </c>
      <c r="J356" s="146">
        <f>BK356</f>
        <v>0</v>
      </c>
      <c r="L356" s="135"/>
      <c r="M356" s="139"/>
      <c r="N356" s="140"/>
      <c r="O356" s="140"/>
      <c r="P356" s="141">
        <f>SUM(P357:P385)</f>
        <v>55.991517999999999</v>
      </c>
      <c r="Q356" s="140"/>
      <c r="R356" s="141">
        <f>SUM(R357:R385)</f>
        <v>4.1283621851000003</v>
      </c>
      <c r="S356" s="140"/>
      <c r="T356" s="142">
        <f>SUM(T357:T385)</f>
        <v>1.6839749999999998</v>
      </c>
      <c r="AR356" s="136" t="s">
        <v>18</v>
      </c>
      <c r="AT356" s="143" t="s">
        <v>72</v>
      </c>
      <c r="AU356" s="143" t="s">
        <v>18</v>
      </c>
      <c r="AY356" s="136" t="s">
        <v>148</v>
      </c>
      <c r="BK356" s="144">
        <f>SUM(BK357:BK385)</f>
        <v>0</v>
      </c>
    </row>
    <row r="357" spans="1:65" s="2" customFormat="1" ht="21.75" customHeight="1">
      <c r="A357" s="30"/>
      <c r="B357" s="147"/>
      <c r="C357" s="148" t="s">
        <v>428</v>
      </c>
      <c r="D357" s="148" t="s">
        <v>150</v>
      </c>
      <c r="E357" s="149" t="s">
        <v>353</v>
      </c>
      <c r="F357" s="150" t="s">
        <v>354</v>
      </c>
      <c r="G357" s="151" t="s">
        <v>153</v>
      </c>
      <c r="H357" s="152">
        <v>4.7210000000000001</v>
      </c>
      <c r="I357" s="153">
        <v>0</v>
      </c>
      <c r="J357" s="153">
        <f>ROUND(I357*H357,2)</f>
        <v>0</v>
      </c>
      <c r="K357" s="150" t="s">
        <v>154</v>
      </c>
      <c r="L357" s="31"/>
      <c r="M357" s="154" t="s">
        <v>1</v>
      </c>
      <c r="N357" s="155" t="s">
        <v>38</v>
      </c>
      <c r="O357" s="156">
        <v>1.3640000000000001</v>
      </c>
      <c r="P357" s="156">
        <f>O357*H357</f>
        <v>6.4394440000000008</v>
      </c>
      <c r="Q357" s="156">
        <v>6.5696699999999997E-2</v>
      </c>
      <c r="R357" s="156">
        <f>Q357*H357</f>
        <v>0.31015412069999998</v>
      </c>
      <c r="S357" s="156">
        <v>7.4999999999999997E-2</v>
      </c>
      <c r="T357" s="157">
        <f>S357*H357</f>
        <v>0.35407499999999997</v>
      </c>
      <c r="U357" s="30"/>
      <c r="V357" s="30"/>
      <c r="W357" s="30"/>
      <c r="X357" s="30"/>
      <c r="Y357" s="30"/>
      <c r="Z357" s="30"/>
      <c r="AA357" s="30"/>
      <c r="AB357" s="30"/>
      <c r="AC357" s="30"/>
      <c r="AD357" s="30"/>
      <c r="AE357" s="30"/>
      <c r="AR357" s="158" t="s">
        <v>155</v>
      </c>
      <c r="AT357" s="158" t="s">
        <v>150</v>
      </c>
      <c r="AU357" s="158" t="s">
        <v>81</v>
      </c>
      <c r="AY357" s="18" t="s">
        <v>148</v>
      </c>
      <c r="BE357" s="159">
        <f>IF(N357="základní",J357,0)</f>
        <v>0</v>
      </c>
      <c r="BF357" s="159">
        <f>IF(N357="snížená",J357,0)</f>
        <v>0</v>
      </c>
      <c r="BG357" s="159">
        <f>IF(N357="zákl. přenesená",J357,0)</f>
        <v>0</v>
      </c>
      <c r="BH357" s="159">
        <f>IF(N357="sníž. přenesená",J357,0)</f>
        <v>0</v>
      </c>
      <c r="BI357" s="159">
        <f>IF(N357="nulová",J357,0)</f>
        <v>0</v>
      </c>
      <c r="BJ357" s="18" t="s">
        <v>18</v>
      </c>
      <c r="BK357" s="159">
        <f>ROUND(I357*H357,2)</f>
        <v>0</v>
      </c>
      <c r="BL357" s="18" t="s">
        <v>155</v>
      </c>
      <c r="BM357" s="158" t="s">
        <v>795</v>
      </c>
    </row>
    <row r="358" spans="1:65" s="2" customFormat="1" ht="29.25">
      <c r="A358" s="30"/>
      <c r="B358" s="31"/>
      <c r="C358" s="30"/>
      <c r="D358" s="160" t="s">
        <v>157</v>
      </c>
      <c r="E358" s="30"/>
      <c r="F358" s="161" t="s">
        <v>356</v>
      </c>
      <c r="G358" s="30"/>
      <c r="H358" s="30"/>
      <c r="I358" s="30"/>
      <c r="J358" s="30"/>
      <c r="K358" s="30"/>
      <c r="L358" s="31"/>
      <c r="M358" s="162"/>
      <c r="N358" s="163"/>
      <c r="O358" s="56"/>
      <c r="P358" s="56"/>
      <c r="Q358" s="56"/>
      <c r="R358" s="56"/>
      <c r="S358" s="56"/>
      <c r="T358" s="57"/>
      <c r="U358" s="30"/>
      <c r="V358" s="30"/>
      <c r="W358" s="30"/>
      <c r="X358" s="30"/>
      <c r="Y358" s="30"/>
      <c r="Z358" s="30"/>
      <c r="AA358" s="30"/>
      <c r="AB358" s="30"/>
      <c r="AC358" s="30"/>
      <c r="AD358" s="30"/>
      <c r="AE358" s="30"/>
      <c r="AT358" s="18" t="s">
        <v>157</v>
      </c>
      <c r="AU358" s="18" t="s">
        <v>81</v>
      </c>
    </row>
    <row r="359" spans="1:65" s="13" customFormat="1">
      <c r="B359" s="164"/>
      <c r="D359" s="160" t="s">
        <v>159</v>
      </c>
      <c r="E359" s="165" t="s">
        <v>1</v>
      </c>
      <c r="F359" s="166" t="s">
        <v>357</v>
      </c>
      <c r="H359" s="165" t="s">
        <v>1</v>
      </c>
      <c r="L359" s="164"/>
      <c r="M359" s="167"/>
      <c r="N359" s="168"/>
      <c r="O359" s="168"/>
      <c r="P359" s="168"/>
      <c r="Q359" s="168"/>
      <c r="R359" s="168"/>
      <c r="S359" s="168"/>
      <c r="T359" s="169"/>
      <c r="AT359" s="165" t="s">
        <v>159</v>
      </c>
      <c r="AU359" s="165" t="s">
        <v>81</v>
      </c>
      <c r="AV359" s="13" t="s">
        <v>18</v>
      </c>
      <c r="AW359" s="13" t="s">
        <v>30</v>
      </c>
      <c r="AX359" s="13" t="s">
        <v>73</v>
      </c>
      <c r="AY359" s="165" t="s">
        <v>148</v>
      </c>
    </row>
    <row r="360" spans="1:65" s="13" customFormat="1">
      <c r="B360" s="164"/>
      <c r="D360" s="160" t="s">
        <v>159</v>
      </c>
      <c r="E360" s="165" t="s">
        <v>1</v>
      </c>
      <c r="F360" s="166" t="s">
        <v>358</v>
      </c>
      <c r="H360" s="165" t="s">
        <v>1</v>
      </c>
      <c r="L360" s="164"/>
      <c r="M360" s="167"/>
      <c r="N360" s="168"/>
      <c r="O360" s="168"/>
      <c r="P360" s="168"/>
      <c r="Q360" s="168"/>
      <c r="R360" s="168"/>
      <c r="S360" s="168"/>
      <c r="T360" s="169"/>
      <c r="AT360" s="165" t="s">
        <v>159</v>
      </c>
      <c r="AU360" s="165" t="s">
        <v>81</v>
      </c>
      <c r="AV360" s="13" t="s">
        <v>18</v>
      </c>
      <c r="AW360" s="13" t="s">
        <v>30</v>
      </c>
      <c r="AX360" s="13" t="s">
        <v>73</v>
      </c>
      <c r="AY360" s="165" t="s">
        <v>148</v>
      </c>
    </row>
    <row r="361" spans="1:65" s="14" customFormat="1">
      <c r="B361" s="170"/>
      <c r="D361" s="160" t="s">
        <v>159</v>
      </c>
      <c r="E361" s="171" t="s">
        <v>1</v>
      </c>
      <c r="F361" s="172" t="s">
        <v>796</v>
      </c>
      <c r="H361" s="173">
        <v>3.7789999999999999</v>
      </c>
      <c r="L361" s="170"/>
      <c r="M361" s="174"/>
      <c r="N361" s="175"/>
      <c r="O361" s="175"/>
      <c r="P361" s="175"/>
      <c r="Q361" s="175"/>
      <c r="R361" s="175"/>
      <c r="S361" s="175"/>
      <c r="T361" s="176"/>
      <c r="AT361" s="171" t="s">
        <v>159</v>
      </c>
      <c r="AU361" s="171" t="s">
        <v>81</v>
      </c>
      <c r="AV361" s="14" t="s">
        <v>81</v>
      </c>
      <c r="AW361" s="14" t="s">
        <v>30</v>
      </c>
      <c r="AX361" s="14" t="s">
        <v>73</v>
      </c>
      <c r="AY361" s="171" t="s">
        <v>148</v>
      </c>
    </row>
    <row r="362" spans="1:65" s="13" customFormat="1">
      <c r="B362" s="164"/>
      <c r="D362" s="160" t="s">
        <v>159</v>
      </c>
      <c r="E362" s="165" t="s">
        <v>1</v>
      </c>
      <c r="F362" s="166" t="s">
        <v>360</v>
      </c>
      <c r="H362" s="165" t="s">
        <v>1</v>
      </c>
      <c r="L362" s="164"/>
      <c r="M362" s="167"/>
      <c r="N362" s="168"/>
      <c r="O362" s="168"/>
      <c r="P362" s="168"/>
      <c r="Q362" s="168"/>
      <c r="R362" s="168"/>
      <c r="S362" s="168"/>
      <c r="T362" s="169"/>
      <c r="AT362" s="165" t="s">
        <v>159</v>
      </c>
      <c r="AU362" s="165" t="s">
        <v>81</v>
      </c>
      <c r="AV362" s="13" t="s">
        <v>18</v>
      </c>
      <c r="AW362" s="13" t="s">
        <v>30</v>
      </c>
      <c r="AX362" s="13" t="s">
        <v>73</v>
      </c>
      <c r="AY362" s="165" t="s">
        <v>148</v>
      </c>
    </row>
    <row r="363" spans="1:65" s="14" customFormat="1">
      <c r="B363" s="170"/>
      <c r="D363" s="160" t="s">
        <v>159</v>
      </c>
      <c r="E363" s="171" t="s">
        <v>1</v>
      </c>
      <c r="F363" s="172" t="s">
        <v>797</v>
      </c>
      <c r="H363" s="173">
        <v>0.94199999999999995</v>
      </c>
      <c r="L363" s="170"/>
      <c r="M363" s="174"/>
      <c r="N363" s="175"/>
      <c r="O363" s="175"/>
      <c r="P363" s="175"/>
      <c r="Q363" s="175"/>
      <c r="R363" s="175"/>
      <c r="S363" s="175"/>
      <c r="T363" s="176"/>
      <c r="AT363" s="171" t="s">
        <v>159</v>
      </c>
      <c r="AU363" s="171" t="s">
        <v>81</v>
      </c>
      <c r="AV363" s="14" t="s">
        <v>81</v>
      </c>
      <c r="AW363" s="14" t="s">
        <v>30</v>
      </c>
      <c r="AX363" s="14" t="s">
        <v>73</v>
      </c>
      <c r="AY363" s="171" t="s">
        <v>148</v>
      </c>
    </row>
    <row r="364" spans="1:65" s="15" customFormat="1">
      <c r="B364" s="177"/>
      <c r="D364" s="160" t="s">
        <v>159</v>
      </c>
      <c r="E364" s="178" t="s">
        <v>1</v>
      </c>
      <c r="F364" s="179" t="s">
        <v>164</v>
      </c>
      <c r="H364" s="180">
        <v>4.7210000000000001</v>
      </c>
      <c r="L364" s="177"/>
      <c r="M364" s="181"/>
      <c r="N364" s="182"/>
      <c r="O364" s="182"/>
      <c r="P364" s="182"/>
      <c r="Q364" s="182"/>
      <c r="R364" s="182"/>
      <c r="S364" s="182"/>
      <c r="T364" s="183"/>
      <c r="AT364" s="178" t="s">
        <v>159</v>
      </c>
      <c r="AU364" s="178" t="s">
        <v>81</v>
      </c>
      <c r="AV364" s="15" t="s">
        <v>155</v>
      </c>
      <c r="AW364" s="15" t="s">
        <v>30</v>
      </c>
      <c r="AX364" s="15" t="s">
        <v>18</v>
      </c>
      <c r="AY364" s="178" t="s">
        <v>148</v>
      </c>
    </row>
    <row r="365" spans="1:65" s="2" customFormat="1" ht="21.75" customHeight="1">
      <c r="A365" s="30"/>
      <c r="B365" s="147"/>
      <c r="C365" s="148" t="s">
        <v>434</v>
      </c>
      <c r="D365" s="148" t="s">
        <v>150</v>
      </c>
      <c r="E365" s="149" t="s">
        <v>798</v>
      </c>
      <c r="F365" s="150" t="s">
        <v>799</v>
      </c>
      <c r="G365" s="151" t="s">
        <v>153</v>
      </c>
      <c r="H365" s="152">
        <v>17.731999999999999</v>
      </c>
      <c r="I365" s="153">
        <v>0</v>
      </c>
      <c r="J365" s="153">
        <f>ROUND(I365*H365,2)</f>
        <v>0</v>
      </c>
      <c r="K365" s="150" t="s">
        <v>154</v>
      </c>
      <c r="L365" s="31"/>
      <c r="M365" s="154" t="s">
        <v>1</v>
      </c>
      <c r="N365" s="155" t="s">
        <v>38</v>
      </c>
      <c r="O365" s="156">
        <v>2.472</v>
      </c>
      <c r="P365" s="156">
        <f>O365*H365</f>
        <v>43.833503999999998</v>
      </c>
      <c r="Q365" s="156">
        <v>6.6961699999999999E-2</v>
      </c>
      <c r="R365" s="156">
        <f>Q365*H365</f>
        <v>1.1873648643999999</v>
      </c>
      <c r="S365" s="156">
        <v>7.4999999999999997E-2</v>
      </c>
      <c r="T365" s="157">
        <f>S365*H365</f>
        <v>1.3298999999999999</v>
      </c>
      <c r="U365" s="30"/>
      <c r="V365" s="30"/>
      <c r="W365" s="30"/>
      <c r="X365" s="30"/>
      <c r="Y365" s="30"/>
      <c r="Z365" s="30"/>
      <c r="AA365" s="30"/>
      <c r="AB365" s="30"/>
      <c r="AC365" s="30"/>
      <c r="AD365" s="30"/>
      <c r="AE365" s="30"/>
      <c r="AR365" s="158" t="s">
        <v>155</v>
      </c>
      <c r="AT365" s="158" t="s">
        <v>150</v>
      </c>
      <c r="AU365" s="158" t="s">
        <v>81</v>
      </c>
      <c r="AY365" s="18" t="s">
        <v>148</v>
      </c>
      <c r="BE365" s="159">
        <f>IF(N365="základní",J365,0)</f>
        <v>0</v>
      </c>
      <c r="BF365" s="159">
        <f>IF(N365="snížená",J365,0)</f>
        <v>0</v>
      </c>
      <c r="BG365" s="159">
        <f>IF(N365="zákl. přenesená",J365,0)</f>
        <v>0</v>
      </c>
      <c r="BH365" s="159">
        <f>IF(N365="sníž. přenesená",J365,0)</f>
        <v>0</v>
      </c>
      <c r="BI365" s="159">
        <f>IF(N365="nulová",J365,0)</f>
        <v>0</v>
      </c>
      <c r="BJ365" s="18" t="s">
        <v>18</v>
      </c>
      <c r="BK365" s="159">
        <f>ROUND(I365*H365,2)</f>
        <v>0</v>
      </c>
      <c r="BL365" s="18" t="s">
        <v>155</v>
      </c>
      <c r="BM365" s="158" t="s">
        <v>800</v>
      </c>
    </row>
    <row r="366" spans="1:65" s="2" customFormat="1" ht="29.25">
      <c r="A366" s="30"/>
      <c r="B366" s="31"/>
      <c r="C366" s="30"/>
      <c r="D366" s="160" t="s">
        <v>157</v>
      </c>
      <c r="E366" s="30"/>
      <c r="F366" s="161" t="s">
        <v>801</v>
      </c>
      <c r="G366" s="30"/>
      <c r="H366" s="30"/>
      <c r="I366" s="30"/>
      <c r="J366" s="30"/>
      <c r="K366" s="30"/>
      <c r="L366" s="31"/>
      <c r="M366" s="162"/>
      <c r="N366" s="163"/>
      <c r="O366" s="56"/>
      <c r="P366" s="56"/>
      <c r="Q366" s="56"/>
      <c r="R366" s="56"/>
      <c r="S366" s="56"/>
      <c r="T366" s="57"/>
      <c r="U366" s="30"/>
      <c r="V366" s="30"/>
      <c r="W366" s="30"/>
      <c r="X366" s="30"/>
      <c r="Y366" s="30"/>
      <c r="Z366" s="30"/>
      <c r="AA366" s="30"/>
      <c r="AB366" s="30"/>
      <c r="AC366" s="30"/>
      <c r="AD366" s="30"/>
      <c r="AE366" s="30"/>
      <c r="AT366" s="18" t="s">
        <v>157</v>
      </c>
      <c r="AU366" s="18" t="s">
        <v>81</v>
      </c>
    </row>
    <row r="367" spans="1:65" s="13" customFormat="1">
      <c r="B367" s="164"/>
      <c r="D367" s="160" t="s">
        <v>159</v>
      </c>
      <c r="E367" s="165" t="s">
        <v>1</v>
      </c>
      <c r="F367" s="166" t="s">
        <v>802</v>
      </c>
      <c r="H367" s="165" t="s">
        <v>1</v>
      </c>
      <c r="L367" s="164"/>
      <c r="M367" s="167"/>
      <c r="N367" s="168"/>
      <c r="O367" s="168"/>
      <c r="P367" s="168"/>
      <c r="Q367" s="168"/>
      <c r="R367" s="168"/>
      <c r="S367" s="168"/>
      <c r="T367" s="169"/>
      <c r="AT367" s="165" t="s">
        <v>159</v>
      </c>
      <c r="AU367" s="165" t="s">
        <v>81</v>
      </c>
      <c r="AV367" s="13" t="s">
        <v>18</v>
      </c>
      <c r="AW367" s="13" t="s">
        <v>30</v>
      </c>
      <c r="AX367" s="13" t="s">
        <v>73</v>
      </c>
      <c r="AY367" s="165" t="s">
        <v>148</v>
      </c>
    </row>
    <row r="368" spans="1:65" s="13" customFormat="1">
      <c r="B368" s="164"/>
      <c r="D368" s="160" t="s">
        <v>159</v>
      </c>
      <c r="E368" s="165" t="s">
        <v>1</v>
      </c>
      <c r="F368" s="166" t="s">
        <v>803</v>
      </c>
      <c r="H368" s="165" t="s">
        <v>1</v>
      </c>
      <c r="L368" s="164"/>
      <c r="M368" s="167"/>
      <c r="N368" s="168"/>
      <c r="O368" s="168"/>
      <c r="P368" s="168"/>
      <c r="Q368" s="168"/>
      <c r="R368" s="168"/>
      <c r="S368" s="168"/>
      <c r="T368" s="169"/>
      <c r="AT368" s="165" t="s">
        <v>159</v>
      </c>
      <c r="AU368" s="165" t="s">
        <v>81</v>
      </c>
      <c r="AV368" s="13" t="s">
        <v>18</v>
      </c>
      <c r="AW368" s="13" t="s">
        <v>30</v>
      </c>
      <c r="AX368" s="13" t="s">
        <v>73</v>
      </c>
      <c r="AY368" s="165" t="s">
        <v>148</v>
      </c>
    </row>
    <row r="369" spans="1:65" s="14" customFormat="1">
      <c r="B369" s="170"/>
      <c r="D369" s="160" t="s">
        <v>159</v>
      </c>
      <c r="E369" s="171" t="s">
        <v>1</v>
      </c>
      <c r="F369" s="172" t="s">
        <v>804</v>
      </c>
      <c r="H369" s="173">
        <v>12.670999999999999</v>
      </c>
      <c r="L369" s="170"/>
      <c r="M369" s="174"/>
      <c r="N369" s="175"/>
      <c r="O369" s="175"/>
      <c r="P369" s="175"/>
      <c r="Q369" s="175"/>
      <c r="R369" s="175"/>
      <c r="S369" s="175"/>
      <c r="T369" s="176"/>
      <c r="AT369" s="171" t="s">
        <v>159</v>
      </c>
      <c r="AU369" s="171" t="s">
        <v>81</v>
      </c>
      <c r="AV369" s="14" t="s">
        <v>81</v>
      </c>
      <c r="AW369" s="14" t="s">
        <v>30</v>
      </c>
      <c r="AX369" s="14" t="s">
        <v>73</v>
      </c>
      <c r="AY369" s="171" t="s">
        <v>148</v>
      </c>
    </row>
    <row r="370" spans="1:65" s="13" customFormat="1">
      <c r="B370" s="164"/>
      <c r="D370" s="160" t="s">
        <v>159</v>
      </c>
      <c r="E370" s="165" t="s">
        <v>1</v>
      </c>
      <c r="F370" s="166" t="s">
        <v>360</v>
      </c>
      <c r="H370" s="165" t="s">
        <v>1</v>
      </c>
      <c r="L370" s="164"/>
      <c r="M370" s="167"/>
      <c r="N370" s="168"/>
      <c r="O370" s="168"/>
      <c r="P370" s="168"/>
      <c r="Q370" s="168"/>
      <c r="R370" s="168"/>
      <c r="S370" s="168"/>
      <c r="T370" s="169"/>
      <c r="AT370" s="165" t="s">
        <v>159</v>
      </c>
      <c r="AU370" s="165" t="s">
        <v>81</v>
      </c>
      <c r="AV370" s="13" t="s">
        <v>18</v>
      </c>
      <c r="AW370" s="13" t="s">
        <v>30</v>
      </c>
      <c r="AX370" s="13" t="s">
        <v>73</v>
      </c>
      <c r="AY370" s="165" t="s">
        <v>148</v>
      </c>
    </row>
    <row r="371" spans="1:65" s="14" customFormat="1">
      <c r="B371" s="170"/>
      <c r="D371" s="160" t="s">
        <v>159</v>
      </c>
      <c r="E371" s="171" t="s">
        <v>1</v>
      </c>
      <c r="F371" s="172" t="s">
        <v>805</v>
      </c>
      <c r="H371" s="173">
        <v>2.302</v>
      </c>
      <c r="L371" s="170"/>
      <c r="M371" s="174"/>
      <c r="N371" s="175"/>
      <c r="O371" s="175"/>
      <c r="P371" s="175"/>
      <c r="Q371" s="175"/>
      <c r="R371" s="175"/>
      <c r="S371" s="175"/>
      <c r="T371" s="176"/>
      <c r="AT371" s="171" t="s">
        <v>159</v>
      </c>
      <c r="AU371" s="171" t="s">
        <v>81</v>
      </c>
      <c r="AV371" s="14" t="s">
        <v>81</v>
      </c>
      <c r="AW371" s="14" t="s">
        <v>30</v>
      </c>
      <c r="AX371" s="14" t="s">
        <v>73</v>
      </c>
      <c r="AY371" s="171" t="s">
        <v>148</v>
      </c>
    </row>
    <row r="372" spans="1:65" s="14" customFormat="1">
      <c r="B372" s="170"/>
      <c r="D372" s="160" t="s">
        <v>159</v>
      </c>
      <c r="E372" s="171" t="s">
        <v>1</v>
      </c>
      <c r="F372" s="172" t="s">
        <v>806</v>
      </c>
      <c r="H372" s="173">
        <v>1.151</v>
      </c>
      <c r="L372" s="170"/>
      <c r="M372" s="174"/>
      <c r="N372" s="175"/>
      <c r="O372" s="175"/>
      <c r="P372" s="175"/>
      <c r="Q372" s="175"/>
      <c r="R372" s="175"/>
      <c r="S372" s="175"/>
      <c r="T372" s="176"/>
      <c r="AT372" s="171" t="s">
        <v>159</v>
      </c>
      <c r="AU372" s="171" t="s">
        <v>81</v>
      </c>
      <c r="AV372" s="14" t="s">
        <v>81</v>
      </c>
      <c r="AW372" s="14" t="s">
        <v>30</v>
      </c>
      <c r="AX372" s="14" t="s">
        <v>73</v>
      </c>
      <c r="AY372" s="171" t="s">
        <v>148</v>
      </c>
    </row>
    <row r="373" spans="1:65" s="13" customFormat="1">
      <c r="B373" s="164"/>
      <c r="D373" s="160" t="s">
        <v>159</v>
      </c>
      <c r="E373" s="165" t="s">
        <v>1</v>
      </c>
      <c r="F373" s="166" t="s">
        <v>807</v>
      </c>
      <c r="H373" s="165" t="s">
        <v>1</v>
      </c>
      <c r="L373" s="164"/>
      <c r="M373" s="167"/>
      <c r="N373" s="168"/>
      <c r="O373" s="168"/>
      <c r="P373" s="168"/>
      <c r="Q373" s="168"/>
      <c r="R373" s="168"/>
      <c r="S373" s="168"/>
      <c r="T373" s="169"/>
      <c r="AT373" s="165" t="s">
        <v>159</v>
      </c>
      <c r="AU373" s="165" t="s">
        <v>81</v>
      </c>
      <c r="AV373" s="13" t="s">
        <v>18</v>
      </c>
      <c r="AW373" s="13" t="s">
        <v>30</v>
      </c>
      <c r="AX373" s="13" t="s">
        <v>73</v>
      </c>
      <c r="AY373" s="165" t="s">
        <v>148</v>
      </c>
    </row>
    <row r="374" spans="1:65" s="14" customFormat="1">
      <c r="B374" s="170"/>
      <c r="D374" s="160" t="s">
        <v>159</v>
      </c>
      <c r="E374" s="171" t="s">
        <v>1</v>
      </c>
      <c r="F374" s="172" t="s">
        <v>808</v>
      </c>
      <c r="H374" s="173">
        <v>0.83199999999999996</v>
      </c>
      <c r="L374" s="170"/>
      <c r="M374" s="174"/>
      <c r="N374" s="175"/>
      <c r="O374" s="175"/>
      <c r="P374" s="175"/>
      <c r="Q374" s="175"/>
      <c r="R374" s="175"/>
      <c r="S374" s="175"/>
      <c r="T374" s="176"/>
      <c r="AT374" s="171" t="s">
        <v>159</v>
      </c>
      <c r="AU374" s="171" t="s">
        <v>81</v>
      </c>
      <c r="AV374" s="14" t="s">
        <v>81</v>
      </c>
      <c r="AW374" s="14" t="s">
        <v>30</v>
      </c>
      <c r="AX374" s="14" t="s">
        <v>73</v>
      </c>
      <c r="AY374" s="171" t="s">
        <v>148</v>
      </c>
    </row>
    <row r="375" spans="1:65" s="14" customFormat="1">
      <c r="B375" s="170"/>
      <c r="D375" s="160" t="s">
        <v>159</v>
      </c>
      <c r="E375" s="171" t="s">
        <v>1</v>
      </c>
      <c r="F375" s="172" t="s">
        <v>809</v>
      </c>
      <c r="H375" s="173">
        <v>0.52</v>
      </c>
      <c r="L375" s="170"/>
      <c r="M375" s="174"/>
      <c r="N375" s="175"/>
      <c r="O375" s="175"/>
      <c r="P375" s="175"/>
      <c r="Q375" s="175"/>
      <c r="R375" s="175"/>
      <c r="S375" s="175"/>
      <c r="T375" s="176"/>
      <c r="AT375" s="171" t="s">
        <v>159</v>
      </c>
      <c r="AU375" s="171" t="s">
        <v>81</v>
      </c>
      <c r="AV375" s="14" t="s">
        <v>81</v>
      </c>
      <c r="AW375" s="14" t="s">
        <v>30</v>
      </c>
      <c r="AX375" s="14" t="s">
        <v>73</v>
      </c>
      <c r="AY375" s="171" t="s">
        <v>148</v>
      </c>
    </row>
    <row r="376" spans="1:65" s="14" customFormat="1">
      <c r="B376" s="170"/>
      <c r="D376" s="160" t="s">
        <v>159</v>
      </c>
      <c r="E376" s="171" t="s">
        <v>1</v>
      </c>
      <c r="F376" s="172" t="s">
        <v>810</v>
      </c>
      <c r="H376" s="173">
        <v>0.25600000000000001</v>
      </c>
      <c r="L376" s="170"/>
      <c r="M376" s="174"/>
      <c r="N376" s="175"/>
      <c r="O376" s="175"/>
      <c r="P376" s="175"/>
      <c r="Q376" s="175"/>
      <c r="R376" s="175"/>
      <c r="S376" s="175"/>
      <c r="T376" s="176"/>
      <c r="AT376" s="171" t="s">
        <v>159</v>
      </c>
      <c r="AU376" s="171" t="s">
        <v>81</v>
      </c>
      <c r="AV376" s="14" t="s">
        <v>81</v>
      </c>
      <c r="AW376" s="14" t="s">
        <v>30</v>
      </c>
      <c r="AX376" s="14" t="s">
        <v>73</v>
      </c>
      <c r="AY376" s="171" t="s">
        <v>148</v>
      </c>
    </row>
    <row r="377" spans="1:65" s="15" customFormat="1">
      <c r="B377" s="177"/>
      <c r="D377" s="160" t="s">
        <v>159</v>
      </c>
      <c r="E377" s="178" t="s">
        <v>1</v>
      </c>
      <c r="F377" s="179" t="s">
        <v>164</v>
      </c>
      <c r="H377" s="180">
        <v>17.731999999999999</v>
      </c>
      <c r="L377" s="177"/>
      <c r="M377" s="181"/>
      <c r="N377" s="182"/>
      <c r="O377" s="182"/>
      <c r="P377" s="182"/>
      <c r="Q377" s="182"/>
      <c r="R377" s="182"/>
      <c r="S377" s="182"/>
      <c r="T377" s="183"/>
      <c r="AT377" s="178" t="s">
        <v>159</v>
      </c>
      <c r="AU377" s="178" t="s">
        <v>81</v>
      </c>
      <c r="AV377" s="15" t="s">
        <v>155</v>
      </c>
      <c r="AW377" s="15" t="s">
        <v>30</v>
      </c>
      <c r="AX377" s="15" t="s">
        <v>18</v>
      </c>
      <c r="AY377" s="178" t="s">
        <v>148</v>
      </c>
    </row>
    <row r="378" spans="1:65" s="2" customFormat="1" ht="16.5" customHeight="1">
      <c r="A378" s="30"/>
      <c r="B378" s="147"/>
      <c r="C378" s="184" t="s">
        <v>441</v>
      </c>
      <c r="D378" s="184" t="s">
        <v>235</v>
      </c>
      <c r="E378" s="185" t="s">
        <v>811</v>
      </c>
      <c r="F378" s="186" t="s">
        <v>812</v>
      </c>
      <c r="G378" s="187" t="s">
        <v>252</v>
      </c>
      <c r="H378" s="188">
        <v>26.899000000000001</v>
      </c>
      <c r="I378" s="189">
        <v>0</v>
      </c>
      <c r="J378" s="189">
        <f>ROUND(I378*H378,2)</f>
        <v>0</v>
      </c>
      <c r="K378" s="186" t="s">
        <v>154</v>
      </c>
      <c r="L378" s="190"/>
      <c r="M378" s="191" t="s">
        <v>1</v>
      </c>
      <c r="N378" s="192" t="s">
        <v>38</v>
      </c>
      <c r="O378" s="156">
        <v>0</v>
      </c>
      <c r="P378" s="156">
        <f>O378*H378</f>
        <v>0</v>
      </c>
      <c r="Q378" s="156">
        <v>1E-3</v>
      </c>
      <c r="R378" s="156">
        <f>Q378*H378</f>
        <v>2.6899000000000003E-2</v>
      </c>
      <c r="S378" s="156">
        <v>0</v>
      </c>
      <c r="T378" s="157">
        <f>S378*H378</f>
        <v>0</v>
      </c>
      <c r="U378" s="30"/>
      <c r="V378" s="30"/>
      <c r="W378" s="30"/>
      <c r="X378" s="30"/>
      <c r="Y378" s="30"/>
      <c r="Z378" s="30"/>
      <c r="AA378" s="30"/>
      <c r="AB378" s="30"/>
      <c r="AC378" s="30"/>
      <c r="AD378" s="30"/>
      <c r="AE378" s="30"/>
      <c r="AR378" s="158" t="s">
        <v>207</v>
      </c>
      <c r="AT378" s="158" t="s">
        <v>235</v>
      </c>
      <c r="AU378" s="158" t="s">
        <v>81</v>
      </c>
      <c r="AY378" s="18" t="s">
        <v>148</v>
      </c>
      <c r="BE378" s="159">
        <f>IF(N378="základní",J378,0)</f>
        <v>0</v>
      </c>
      <c r="BF378" s="159">
        <f>IF(N378="snížená",J378,0)</f>
        <v>0</v>
      </c>
      <c r="BG378" s="159">
        <f>IF(N378="zákl. přenesená",J378,0)</f>
        <v>0</v>
      </c>
      <c r="BH378" s="159">
        <f>IF(N378="sníž. přenesená",J378,0)</f>
        <v>0</v>
      </c>
      <c r="BI378" s="159">
        <f>IF(N378="nulová",J378,0)</f>
        <v>0</v>
      </c>
      <c r="BJ378" s="18" t="s">
        <v>18</v>
      </c>
      <c r="BK378" s="159">
        <f>ROUND(I378*H378,2)</f>
        <v>0</v>
      </c>
      <c r="BL378" s="18" t="s">
        <v>155</v>
      </c>
      <c r="BM378" s="158" t="s">
        <v>813</v>
      </c>
    </row>
    <row r="379" spans="1:65" s="2" customFormat="1">
      <c r="A379" s="30"/>
      <c r="B379" s="31"/>
      <c r="C379" s="30"/>
      <c r="D379" s="160" t="s">
        <v>157</v>
      </c>
      <c r="E379" s="30"/>
      <c r="F379" s="161" t="s">
        <v>812</v>
      </c>
      <c r="G379" s="30"/>
      <c r="H379" s="30"/>
      <c r="I379" s="30"/>
      <c r="J379" s="30"/>
      <c r="K379" s="30"/>
      <c r="L379" s="31"/>
      <c r="M379" s="162"/>
      <c r="N379" s="163"/>
      <c r="O379" s="56"/>
      <c r="P379" s="56"/>
      <c r="Q379" s="56"/>
      <c r="R379" s="56"/>
      <c r="S379" s="56"/>
      <c r="T379" s="57"/>
      <c r="U379" s="30"/>
      <c r="V379" s="30"/>
      <c r="W379" s="30"/>
      <c r="X379" s="30"/>
      <c r="Y379" s="30"/>
      <c r="Z379" s="30"/>
      <c r="AA379" s="30"/>
      <c r="AB379" s="30"/>
      <c r="AC379" s="30"/>
      <c r="AD379" s="30"/>
      <c r="AE379" s="30"/>
      <c r="AT379" s="18" t="s">
        <v>157</v>
      </c>
      <c r="AU379" s="18" t="s">
        <v>81</v>
      </c>
    </row>
    <row r="380" spans="1:65" s="14" customFormat="1">
      <c r="B380" s="170"/>
      <c r="D380" s="160" t="s">
        <v>159</v>
      </c>
      <c r="E380" s="171" t="s">
        <v>1</v>
      </c>
      <c r="F380" s="172" t="s">
        <v>814</v>
      </c>
      <c r="H380" s="173">
        <v>26.899000000000001</v>
      </c>
      <c r="L380" s="170"/>
      <c r="M380" s="174"/>
      <c r="N380" s="175"/>
      <c r="O380" s="175"/>
      <c r="P380" s="175"/>
      <c r="Q380" s="175"/>
      <c r="R380" s="175"/>
      <c r="S380" s="175"/>
      <c r="T380" s="176"/>
      <c r="AT380" s="171" t="s">
        <v>159</v>
      </c>
      <c r="AU380" s="171" t="s">
        <v>81</v>
      </c>
      <c r="AV380" s="14" t="s">
        <v>81</v>
      </c>
      <c r="AW380" s="14" t="s">
        <v>30</v>
      </c>
      <c r="AX380" s="14" t="s">
        <v>18</v>
      </c>
      <c r="AY380" s="171" t="s">
        <v>148</v>
      </c>
    </row>
    <row r="381" spans="1:65" s="2" customFormat="1" ht="16.5" customHeight="1">
      <c r="A381" s="30"/>
      <c r="B381" s="147"/>
      <c r="C381" s="148" t="s">
        <v>459</v>
      </c>
      <c r="D381" s="148" t="s">
        <v>150</v>
      </c>
      <c r="E381" s="149" t="s">
        <v>815</v>
      </c>
      <c r="F381" s="150" t="s">
        <v>816</v>
      </c>
      <c r="G381" s="151" t="s">
        <v>153</v>
      </c>
      <c r="H381" s="152">
        <v>26.597999999999999</v>
      </c>
      <c r="I381" s="153">
        <v>0</v>
      </c>
      <c r="J381" s="153">
        <f>ROUND(I381*H381,2)</f>
        <v>0</v>
      </c>
      <c r="K381" s="150" t="s">
        <v>154</v>
      </c>
      <c r="L381" s="31"/>
      <c r="M381" s="154" t="s">
        <v>1</v>
      </c>
      <c r="N381" s="155" t="s">
        <v>38</v>
      </c>
      <c r="O381" s="156">
        <v>0.215</v>
      </c>
      <c r="P381" s="156">
        <f>O381*H381</f>
        <v>5.7185699999999997</v>
      </c>
      <c r="Q381" s="156">
        <v>9.7900000000000001E-2</v>
      </c>
      <c r="R381" s="156">
        <f>Q381*H381</f>
        <v>2.6039441999999999</v>
      </c>
      <c r="S381" s="156">
        <v>0</v>
      </c>
      <c r="T381" s="157">
        <f>S381*H381</f>
        <v>0</v>
      </c>
      <c r="U381" s="30"/>
      <c r="V381" s="30"/>
      <c r="W381" s="30"/>
      <c r="X381" s="30"/>
      <c r="Y381" s="30"/>
      <c r="Z381" s="30"/>
      <c r="AA381" s="30"/>
      <c r="AB381" s="30"/>
      <c r="AC381" s="30"/>
      <c r="AD381" s="30"/>
      <c r="AE381" s="30"/>
      <c r="AR381" s="158" t="s">
        <v>155</v>
      </c>
      <c r="AT381" s="158" t="s">
        <v>150</v>
      </c>
      <c r="AU381" s="158" t="s">
        <v>81</v>
      </c>
      <c r="AY381" s="18" t="s">
        <v>148</v>
      </c>
      <c r="BE381" s="159">
        <f>IF(N381="základní",J381,0)</f>
        <v>0</v>
      </c>
      <c r="BF381" s="159">
        <f>IF(N381="snížená",J381,0)</f>
        <v>0</v>
      </c>
      <c r="BG381" s="159">
        <f>IF(N381="zákl. přenesená",J381,0)</f>
        <v>0</v>
      </c>
      <c r="BH381" s="159">
        <f>IF(N381="sníž. přenesená",J381,0)</f>
        <v>0</v>
      </c>
      <c r="BI381" s="159">
        <f>IF(N381="nulová",J381,0)</f>
        <v>0</v>
      </c>
      <c r="BJ381" s="18" t="s">
        <v>18</v>
      </c>
      <c r="BK381" s="159">
        <f>ROUND(I381*H381,2)</f>
        <v>0</v>
      </c>
      <c r="BL381" s="18" t="s">
        <v>155</v>
      </c>
      <c r="BM381" s="158" t="s">
        <v>817</v>
      </c>
    </row>
    <row r="382" spans="1:65" s="2" customFormat="1" ht="19.5">
      <c r="A382" s="30"/>
      <c r="B382" s="31"/>
      <c r="C382" s="30"/>
      <c r="D382" s="160" t="s">
        <v>157</v>
      </c>
      <c r="E382" s="30"/>
      <c r="F382" s="161" t="s">
        <v>818</v>
      </c>
      <c r="G382" s="30"/>
      <c r="H382" s="30"/>
      <c r="I382" s="30"/>
      <c r="J382" s="30"/>
      <c r="K382" s="30"/>
      <c r="L382" s="31"/>
      <c r="M382" s="162"/>
      <c r="N382" s="163"/>
      <c r="O382" s="56"/>
      <c r="P382" s="56"/>
      <c r="Q382" s="56"/>
      <c r="R382" s="56"/>
      <c r="S382" s="56"/>
      <c r="T382" s="57"/>
      <c r="U382" s="30"/>
      <c r="V382" s="30"/>
      <c r="W382" s="30"/>
      <c r="X382" s="30"/>
      <c r="Y382" s="30"/>
      <c r="Z382" s="30"/>
      <c r="AA382" s="30"/>
      <c r="AB382" s="30"/>
      <c r="AC382" s="30"/>
      <c r="AD382" s="30"/>
      <c r="AE382" s="30"/>
      <c r="AT382" s="18" t="s">
        <v>157</v>
      </c>
      <c r="AU382" s="18" t="s">
        <v>81</v>
      </c>
    </row>
    <row r="383" spans="1:65" s="13" customFormat="1">
      <c r="B383" s="164"/>
      <c r="D383" s="160" t="s">
        <v>159</v>
      </c>
      <c r="E383" s="165" t="s">
        <v>1</v>
      </c>
      <c r="F383" s="166" t="s">
        <v>819</v>
      </c>
      <c r="H383" s="165" t="s">
        <v>1</v>
      </c>
      <c r="L383" s="164"/>
      <c r="M383" s="167"/>
      <c r="N383" s="168"/>
      <c r="O383" s="168"/>
      <c r="P383" s="168"/>
      <c r="Q383" s="168"/>
      <c r="R383" s="168"/>
      <c r="S383" s="168"/>
      <c r="T383" s="169"/>
      <c r="AT383" s="165" t="s">
        <v>159</v>
      </c>
      <c r="AU383" s="165" t="s">
        <v>81</v>
      </c>
      <c r="AV383" s="13" t="s">
        <v>18</v>
      </c>
      <c r="AW383" s="13" t="s">
        <v>30</v>
      </c>
      <c r="AX383" s="13" t="s">
        <v>73</v>
      </c>
      <c r="AY383" s="165" t="s">
        <v>148</v>
      </c>
    </row>
    <row r="384" spans="1:65" s="14" customFormat="1">
      <c r="B384" s="170"/>
      <c r="D384" s="160" t="s">
        <v>159</v>
      </c>
      <c r="E384" s="171" t="s">
        <v>1</v>
      </c>
      <c r="F384" s="172" t="s">
        <v>820</v>
      </c>
      <c r="H384" s="173">
        <v>26.597999999999999</v>
      </c>
      <c r="L384" s="170"/>
      <c r="M384" s="174"/>
      <c r="N384" s="175"/>
      <c r="O384" s="175"/>
      <c r="P384" s="175"/>
      <c r="Q384" s="175"/>
      <c r="R384" s="175"/>
      <c r="S384" s="175"/>
      <c r="T384" s="176"/>
      <c r="AT384" s="171" t="s">
        <v>159</v>
      </c>
      <c r="AU384" s="171" t="s">
        <v>81</v>
      </c>
      <c r="AV384" s="14" t="s">
        <v>81</v>
      </c>
      <c r="AW384" s="14" t="s">
        <v>30</v>
      </c>
      <c r="AX384" s="14" t="s">
        <v>73</v>
      </c>
      <c r="AY384" s="171" t="s">
        <v>148</v>
      </c>
    </row>
    <row r="385" spans="1:65" s="15" customFormat="1">
      <c r="B385" s="177"/>
      <c r="D385" s="160" t="s">
        <v>159</v>
      </c>
      <c r="E385" s="178" t="s">
        <v>1</v>
      </c>
      <c r="F385" s="179" t="s">
        <v>164</v>
      </c>
      <c r="H385" s="180">
        <v>26.597999999999999</v>
      </c>
      <c r="L385" s="177"/>
      <c r="M385" s="181"/>
      <c r="N385" s="182"/>
      <c r="O385" s="182"/>
      <c r="P385" s="182"/>
      <c r="Q385" s="182"/>
      <c r="R385" s="182"/>
      <c r="S385" s="182"/>
      <c r="T385" s="183"/>
      <c r="AT385" s="178" t="s">
        <v>159</v>
      </c>
      <c r="AU385" s="178" t="s">
        <v>81</v>
      </c>
      <c r="AV385" s="15" t="s">
        <v>155</v>
      </c>
      <c r="AW385" s="15" t="s">
        <v>30</v>
      </c>
      <c r="AX385" s="15" t="s">
        <v>18</v>
      </c>
      <c r="AY385" s="178" t="s">
        <v>148</v>
      </c>
    </row>
    <row r="386" spans="1:65" s="12" customFormat="1" ht="22.9" customHeight="1">
      <c r="B386" s="135"/>
      <c r="D386" s="136" t="s">
        <v>72</v>
      </c>
      <c r="E386" s="145" t="s">
        <v>214</v>
      </c>
      <c r="F386" s="145" t="s">
        <v>369</v>
      </c>
      <c r="J386" s="146">
        <f>BK386</f>
        <v>0</v>
      </c>
      <c r="L386" s="135"/>
      <c r="M386" s="139"/>
      <c r="N386" s="140"/>
      <c r="O386" s="140"/>
      <c r="P386" s="141">
        <f>SUM(P387:P615)</f>
        <v>809.86961600000006</v>
      </c>
      <c r="Q386" s="140"/>
      <c r="R386" s="141">
        <f>SUM(R387:R615)</f>
        <v>16.815399745400004</v>
      </c>
      <c r="S386" s="140"/>
      <c r="T386" s="142">
        <f>SUM(T387:T615)</f>
        <v>15.265467999999998</v>
      </c>
      <c r="AR386" s="136" t="s">
        <v>18</v>
      </c>
      <c r="AT386" s="143" t="s">
        <v>72</v>
      </c>
      <c r="AU386" s="143" t="s">
        <v>18</v>
      </c>
      <c r="AY386" s="136" t="s">
        <v>148</v>
      </c>
      <c r="BK386" s="144">
        <f>SUM(BK387:BK615)</f>
        <v>0</v>
      </c>
    </row>
    <row r="387" spans="1:65" s="2" customFormat="1" ht="16.5" customHeight="1">
      <c r="A387" s="30"/>
      <c r="B387" s="147"/>
      <c r="C387" s="148" t="s">
        <v>464</v>
      </c>
      <c r="D387" s="148" t="s">
        <v>150</v>
      </c>
      <c r="E387" s="149" t="s">
        <v>821</v>
      </c>
      <c r="F387" s="150" t="s">
        <v>822</v>
      </c>
      <c r="G387" s="151" t="s">
        <v>174</v>
      </c>
      <c r="H387" s="152">
        <v>17.100000000000001</v>
      </c>
      <c r="I387" s="153">
        <v>0</v>
      </c>
      <c r="J387" s="153">
        <f>ROUND(I387*H387,2)</f>
        <v>0</v>
      </c>
      <c r="K387" s="150" t="s">
        <v>154</v>
      </c>
      <c r="L387" s="31"/>
      <c r="M387" s="154" t="s">
        <v>1</v>
      </c>
      <c r="N387" s="155" t="s">
        <v>38</v>
      </c>
      <c r="O387" s="156">
        <v>3.2549999999999999</v>
      </c>
      <c r="P387" s="156">
        <f>O387*H387</f>
        <v>55.660500000000006</v>
      </c>
      <c r="Q387" s="156">
        <v>1.17E-3</v>
      </c>
      <c r="R387" s="156">
        <f>Q387*H387</f>
        <v>2.0007000000000004E-2</v>
      </c>
      <c r="S387" s="156">
        <v>0</v>
      </c>
      <c r="T387" s="157">
        <f>S387*H387</f>
        <v>0</v>
      </c>
      <c r="U387" s="30"/>
      <c r="V387" s="30"/>
      <c r="W387" s="30"/>
      <c r="X387" s="30"/>
      <c r="Y387" s="30"/>
      <c r="Z387" s="30"/>
      <c r="AA387" s="30"/>
      <c r="AB387" s="30"/>
      <c r="AC387" s="30"/>
      <c r="AD387" s="30"/>
      <c r="AE387" s="30"/>
      <c r="AR387" s="158" t="s">
        <v>155</v>
      </c>
      <c r="AT387" s="158" t="s">
        <v>150</v>
      </c>
      <c r="AU387" s="158" t="s">
        <v>81</v>
      </c>
      <c r="AY387" s="18" t="s">
        <v>148</v>
      </c>
      <c r="BE387" s="159">
        <f>IF(N387="základní",J387,0)</f>
        <v>0</v>
      </c>
      <c r="BF387" s="159">
        <f>IF(N387="snížená",J387,0)</f>
        <v>0</v>
      </c>
      <c r="BG387" s="159">
        <f>IF(N387="zákl. přenesená",J387,0)</f>
        <v>0</v>
      </c>
      <c r="BH387" s="159">
        <f>IF(N387="sníž. přenesená",J387,0)</f>
        <v>0</v>
      </c>
      <c r="BI387" s="159">
        <f>IF(N387="nulová",J387,0)</f>
        <v>0</v>
      </c>
      <c r="BJ387" s="18" t="s">
        <v>18</v>
      </c>
      <c r="BK387" s="159">
        <f>ROUND(I387*H387,2)</f>
        <v>0</v>
      </c>
      <c r="BL387" s="18" t="s">
        <v>155</v>
      </c>
      <c r="BM387" s="158" t="s">
        <v>823</v>
      </c>
    </row>
    <row r="388" spans="1:65" s="2" customFormat="1">
      <c r="A388" s="30"/>
      <c r="B388" s="31"/>
      <c r="C388" s="30"/>
      <c r="D388" s="160" t="s">
        <v>157</v>
      </c>
      <c r="E388" s="30"/>
      <c r="F388" s="161" t="s">
        <v>824</v>
      </c>
      <c r="G388" s="30"/>
      <c r="H388" s="30"/>
      <c r="I388" s="30"/>
      <c r="J388" s="30"/>
      <c r="K388" s="30"/>
      <c r="L388" s="31"/>
      <c r="M388" s="162"/>
      <c r="N388" s="163"/>
      <c r="O388" s="56"/>
      <c r="P388" s="56"/>
      <c r="Q388" s="56"/>
      <c r="R388" s="56"/>
      <c r="S388" s="56"/>
      <c r="T388" s="57"/>
      <c r="U388" s="30"/>
      <c r="V388" s="30"/>
      <c r="W388" s="30"/>
      <c r="X388" s="30"/>
      <c r="Y388" s="30"/>
      <c r="Z388" s="30"/>
      <c r="AA388" s="30"/>
      <c r="AB388" s="30"/>
      <c r="AC388" s="30"/>
      <c r="AD388" s="30"/>
      <c r="AE388" s="30"/>
      <c r="AT388" s="18" t="s">
        <v>157</v>
      </c>
      <c r="AU388" s="18" t="s">
        <v>81</v>
      </c>
    </row>
    <row r="389" spans="1:65" s="13" customFormat="1">
      <c r="B389" s="164"/>
      <c r="D389" s="160" t="s">
        <v>159</v>
      </c>
      <c r="E389" s="165" t="s">
        <v>1</v>
      </c>
      <c r="F389" s="166" t="s">
        <v>160</v>
      </c>
      <c r="H389" s="165" t="s">
        <v>1</v>
      </c>
      <c r="L389" s="164"/>
      <c r="M389" s="167"/>
      <c r="N389" s="168"/>
      <c r="O389" s="168"/>
      <c r="P389" s="168"/>
      <c r="Q389" s="168"/>
      <c r="R389" s="168"/>
      <c r="S389" s="168"/>
      <c r="T389" s="169"/>
      <c r="AT389" s="165" t="s">
        <v>159</v>
      </c>
      <c r="AU389" s="165" t="s">
        <v>81</v>
      </c>
      <c r="AV389" s="13" t="s">
        <v>18</v>
      </c>
      <c r="AW389" s="13" t="s">
        <v>30</v>
      </c>
      <c r="AX389" s="13" t="s">
        <v>73</v>
      </c>
      <c r="AY389" s="165" t="s">
        <v>148</v>
      </c>
    </row>
    <row r="390" spans="1:65" s="14" customFormat="1">
      <c r="B390" s="170"/>
      <c r="D390" s="160" t="s">
        <v>159</v>
      </c>
      <c r="E390" s="171" t="s">
        <v>1</v>
      </c>
      <c r="F390" s="172" t="s">
        <v>825</v>
      </c>
      <c r="H390" s="173">
        <v>11.1</v>
      </c>
      <c r="L390" s="170"/>
      <c r="M390" s="174"/>
      <c r="N390" s="175"/>
      <c r="O390" s="175"/>
      <c r="P390" s="175"/>
      <c r="Q390" s="175"/>
      <c r="R390" s="175"/>
      <c r="S390" s="175"/>
      <c r="T390" s="176"/>
      <c r="AT390" s="171" t="s">
        <v>159</v>
      </c>
      <c r="AU390" s="171" t="s">
        <v>81</v>
      </c>
      <c r="AV390" s="14" t="s">
        <v>81</v>
      </c>
      <c r="AW390" s="14" t="s">
        <v>30</v>
      </c>
      <c r="AX390" s="14" t="s">
        <v>73</v>
      </c>
      <c r="AY390" s="171" t="s">
        <v>148</v>
      </c>
    </row>
    <row r="391" spans="1:65" s="13" customFormat="1">
      <c r="B391" s="164"/>
      <c r="D391" s="160" t="s">
        <v>159</v>
      </c>
      <c r="E391" s="165" t="s">
        <v>1</v>
      </c>
      <c r="F391" s="166" t="s">
        <v>185</v>
      </c>
      <c r="H391" s="165" t="s">
        <v>1</v>
      </c>
      <c r="L391" s="164"/>
      <c r="M391" s="167"/>
      <c r="N391" s="168"/>
      <c r="O391" s="168"/>
      <c r="P391" s="168"/>
      <c r="Q391" s="168"/>
      <c r="R391" s="168"/>
      <c r="S391" s="168"/>
      <c r="T391" s="169"/>
      <c r="AT391" s="165" t="s">
        <v>159</v>
      </c>
      <c r="AU391" s="165" t="s">
        <v>81</v>
      </c>
      <c r="AV391" s="13" t="s">
        <v>18</v>
      </c>
      <c r="AW391" s="13" t="s">
        <v>30</v>
      </c>
      <c r="AX391" s="13" t="s">
        <v>73</v>
      </c>
      <c r="AY391" s="165" t="s">
        <v>148</v>
      </c>
    </row>
    <row r="392" spans="1:65" s="14" customFormat="1">
      <c r="B392" s="170"/>
      <c r="D392" s="160" t="s">
        <v>159</v>
      </c>
      <c r="E392" s="171" t="s">
        <v>1</v>
      </c>
      <c r="F392" s="172" t="s">
        <v>826</v>
      </c>
      <c r="H392" s="173">
        <v>6</v>
      </c>
      <c r="L392" s="170"/>
      <c r="M392" s="174"/>
      <c r="N392" s="175"/>
      <c r="O392" s="175"/>
      <c r="P392" s="175"/>
      <c r="Q392" s="175"/>
      <c r="R392" s="175"/>
      <c r="S392" s="175"/>
      <c r="T392" s="176"/>
      <c r="AT392" s="171" t="s">
        <v>159</v>
      </c>
      <c r="AU392" s="171" t="s">
        <v>81</v>
      </c>
      <c r="AV392" s="14" t="s">
        <v>81</v>
      </c>
      <c r="AW392" s="14" t="s">
        <v>30</v>
      </c>
      <c r="AX392" s="14" t="s">
        <v>73</v>
      </c>
      <c r="AY392" s="171" t="s">
        <v>148</v>
      </c>
    </row>
    <row r="393" spans="1:65" s="15" customFormat="1">
      <c r="B393" s="177"/>
      <c r="D393" s="160" t="s">
        <v>159</v>
      </c>
      <c r="E393" s="178" t="s">
        <v>1</v>
      </c>
      <c r="F393" s="179" t="s">
        <v>164</v>
      </c>
      <c r="H393" s="180">
        <v>17.100000000000001</v>
      </c>
      <c r="L393" s="177"/>
      <c r="M393" s="181"/>
      <c r="N393" s="182"/>
      <c r="O393" s="182"/>
      <c r="P393" s="182"/>
      <c r="Q393" s="182"/>
      <c r="R393" s="182"/>
      <c r="S393" s="182"/>
      <c r="T393" s="183"/>
      <c r="AT393" s="178" t="s">
        <v>159</v>
      </c>
      <c r="AU393" s="178" t="s">
        <v>81</v>
      </c>
      <c r="AV393" s="15" t="s">
        <v>155</v>
      </c>
      <c r="AW393" s="15" t="s">
        <v>30</v>
      </c>
      <c r="AX393" s="15" t="s">
        <v>18</v>
      </c>
      <c r="AY393" s="178" t="s">
        <v>148</v>
      </c>
    </row>
    <row r="394" spans="1:65" s="2" customFormat="1" ht="16.5" customHeight="1">
      <c r="A394" s="30"/>
      <c r="B394" s="147"/>
      <c r="C394" s="148" t="s">
        <v>472</v>
      </c>
      <c r="D394" s="148" t="s">
        <v>150</v>
      </c>
      <c r="E394" s="149" t="s">
        <v>827</v>
      </c>
      <c r="F394" s="150" t="s">
        <v>828</v>
      </c>
      <c r="G394" s="151" t="s">
        <v>174</v>
      </c>
      <c r="H394" s="152">
        <v>22.2</v>
      </c>
      <c r="I394" s="153">
        <v>0</v>
      </c>
      <c r="J394" s="153">
        <f>ROUND(I394*H394,2)</f>
        <v>0</v>
      </c>
      <c r="K394" s="150" t="s">
        <v>154</v>
      </c>
      <c r="L394" s="31"/>
      <c r="M394" s="154" t="s">
        <v>1</v>
      </c>
      <c r="N394" s="155" t="s">
        <v>38</v>
      </c>
      <c r="O394" s="156">
        <v>1.327</v>
      </c>
      <c r="P394" s="156">
        <f>O394*H394</f>
        <v>29.459399999999999</v>
      </c>
      <c r="Q394" s="156">
        <v>5.8049999999999996E-4</v>
      </c>
      <c r="R394" s="156">
        <f>Q394*H394</f>
        <v>1.2887099999999999E-2</v>
      </c>
      <c r="S394" s="156">
        <v>0</v>
      </c>
      <c r="T394" s="157">
        <f>S394*H394</f>
        <v>0</v>
      </c>
      <c r="U394" s="30"/>
      <c r="V394" s="30"/>
      <c r="W394" s="30"/>
      <c r="X394" s="30"/>
      <c r="Y394" s="30"/>
      <c r="Z394" s="30"/>
      <c r="AA394" s="30"/>
      <c r="AB394" s="30"/>
      <c r="AC394" s="30"/>
      <c r="AD394" s="30"/>
      <c r="AE394" s="30"/>
      <c r="AR394" s="158" t="s">
        <v>155</v>
      </c>
      <c r="AT394" s="158" t="s">
        <v>150</v>
      </c>
      <c r="AU394" s="158" t="s">
        <v>81</v>
      </c>
      <c r="AY394" s="18" t="s">
        <v>148</v>
      </c>
      <c r="BE394" s="159">
        <f>IF(N394="základní",J394,0)</f>
        <v>0</v>
      </c>
      <c r="BF394" s="159">
        <f>IF(N394="snížená",J394,0)</f>
        <v>0</v>
      </c>
      <c r="BG394" s="159">
        <f>IF(N394="zákl. přenesená",J394,0)</f>
        <v>0</v>
      </c>
      <c r="BH394" s="159">
        <f>IF(N394="sníž. přenesená",J394,0)</f>
        <v>0</v>
      </c>
      <c r="BI394" s="159">
        <f>IF(N394="nulová",J394,0)</f>
        <v>0</v>
      </c>
      <c r="BJ394" s="18" t="s">
        <v>18</v>
      </c>
      <c r="BK394" s="159">
        <f>ROUND(I394*H394,2)</f>
        <v>0</v>
      </c>
      <c r="BL394" s="18" t="s">
        <v>155</v>
      </c>
      <c r="BM394" s="158" t="s">
        <v>829</v>
      </c>
    </row>
    <row r="395" spans="1:65" s="2" customFormat="1">
      <c r="A395" s="30"/>
      <c r="B395" s="31"/>
      <c r="C395" s="30"/>
      <c r="D395" s="160" t="s">
        <v>157</v>
      </c>
      <c r="E395" s="30"/>
      <c r="F395" s="161" t="s">
        <v>830</v>
      </c>
      <c r="G395" s="30"/>
      <c r="H395" s="30"/>
      <c r="I395" s="30"/>
      <c r="J395" s="30"/>
      <c r="K395" s="30"/>
      <c r="L395" s="31"/>
      <c r="M395" s="162"/>
      <c r="N395" s="163"/>
      <c r="O395" s="56"/>
      <c r="P395" s="56"/>
      <c r="Q395" s="56"/>
      <c r="R395" s="56"/>
      <c r="S395" s="56"/>
      <c r="T395" s="57"/>
      <c r="U395" s="30"/>
      <c r="V395" s="30"/>
      <c r="W395" s="30"/>
      <c r="X395" s="30"/>
      <c r="Y395" s="30"/>
      <c r="Z395" s="30"/>
      <c r="AA395" s="30"/>
      <c r="AB395" s="30"/>
      <c r="AC395" s="30"/>
      <c r="AD395" s="30"/>
      <c r="AE395" s="30"/>
      <c r="AT395" s="18" t="s">
        <v>157</v>
      </c>
      <c r="AU395" s="18" t="s">
        <v>81</v>
      </c>
    </row>
    <row r="396" spans="1:65" s="13" customFormat="1">
      <c r="B396" s="164"/>
      <c r="D396" s="160" t="s">
        <v>159</v>
      </c>
      <c r="E396" s="165" t="s">
        <v>1</v>
      </c>
      <c r="F396" s="166" t="s">
        <v>160</v>
      </c>
      <c r="H396" s="165" t="s">
        <v>1</v>
      </c>
      <c r="L396" s="164"/>
      <c r="M396" s="167"/>
      <c r="N396" s="168"/>
      <c r="O396" s="168"/>
      <c r="P396" s="168"/>
      <c r="Q396" s="168"/>
      <c r="R396" s="168"/>
      <c r="S396" s="168"/>
      <c r="T396" s="169"/>
      <c r="AT396" s="165" t="s">
        <v>159</v>
      </c>
      <c r="AU396" s="165" t="s">
        <v>81</v>
      </c>
      <c r="AV396" s="13" t="s">
        <v>18</v>
      </c>
      <c r="AW396" s="13" t="s">
        <v>30</v>
      </c>
      <c r="AX396" s="13" t="s">
        <v>73</v>
      </c>
      <c r="AY396" s="165" t="s">
        <v>148</v>
      </c>
    </row>
    <row r="397" spans="1:65" s="14" customFormat="1">
      <c r="B397" s="170"/>
      <c r="D397" s="160" t="s">
        <v>159</v>
      </c>
      <c r="E397" s="171" t="s">
        <v>1</v>
      </c>
      <c r="F397" s="172" t="s">
        <v>825</v>
      </c>
      <c r="H397" s="173">
        <v>11.1</v>
      </c>
      <c r="L397" s="170"/>
      <c r="M397" s="174"/>
      <c r="N397" s="175"/>
      <c r="O397" s="175"/>
      <c r="P397" s="175"/>
      <c r="Q397" s="175"/>
      <c r="R397" s="175"/>
      <c r="S397" s="175"/>
      <c r="T397" s="176"/>
      <c r="AT397" s="171" t="s">
        <v>159</v>
      </c>
      <c r="AU397" s="171" t="s">
        <v>81</v>
      </c>
      <c r="AV397" s="14" t="s">
        <v>81</v>
      </c>
      <c r="AW397" s="14" t="s">
        <v>30</v>
      </c>
      <c r="AX397" s="14" t="s">
        <v>73</v>
      </c>
      <c r="AY397" s="171" t="s">
        <v>148</v>
      </c>
    </row>
    <row r="398" spans="1:65" s="13" customFormat="1">
      <c r="B398" s="164"/>
      <c r="D398" s="160" t="s">
        <v>159</v>
      </c>
      <c r="E398" s="165" t="s">
        <v>1</v>
      </c>
      <c r="F398" s="166" t="s">
        <v>185</v>
      </c>
      <c r="H398" s="165" t="s">
        <v>1</v>
      </c>
      <c r="L398" s="164"/>
      <c r="M398" s="167"/>
      <c r="N398" s="168"/>
      <c r="O398" s="168"/>
      <c r="P398" s="168"/>
      <c r="Q398" s="168"/>
      <c r="R398" s="168"/>
      <c r="S398" s="168"/>
      <c r="T398" s="169"/>
      <c r="AT398" s="165" t="s">
        <v>159</v>
      </c>
      <c r="AU398" s="165" t="s">
        <v>81</v>
      </c>
      <c r="AV398" s="13" t="s">
        <v>18</v>
      </c>
      <c r="AW398" s="13" t="s">
        <v>30</v>
      </c>
      <c r="AX398" s="13" t="s">
        <v>73</v>
      </c>
      <c r="AY398" s="165" t="s">
        <v>148</v>
      </c>
    </row>
    <row r="399" spans="1:65" s="14" customFormat="1">
      <c r="B399" s="170"/>
      <c r="D399" s="160" t="s">
        <v>159</v>
      </c>
      <c r="E399" s="171" t="s">
        <v>1</v>
      </c>
      <c r="F399" s="172" t="s">
        <v>825</v>
      </c>
      <c r="H399" s="173">
        <v>11.1</v>
      </c>
      <c r="L399" s="170"/>
      <c r="M399" s="174"/>
      <c r="N399" s="175"/>
      <c r="O399" s="175"/>
      <c r="P399" s="175"/>
      <c r="Q399" s="175"/>
      <c r="R399" s="175"/>
      <c r="S399" s="175"/>
      <c r="T399" s="176"/>
      <c r="AT399" s="171" t="s">
        <v>159</v>
      </c>
      <c r="AU399" s="171" t="s">
        <v>81</v>
      </c>
      <c r="AV399" s="14" t="s">
        <v>81</v>
      </c>
      <c r="AW399" s="14" t="s">
        <v>30</v>
      </c>
      <c r="AX399" s="14" t="s">
        <v>73</v>
      </c>
      <c r="AY399" s="171" t="s">
        <v>148</v>
      </c>
    </row>
    <row r="400" spans="1:65" s="15" customFormat="1">
      <c r="B400" s="177"/>
      <c r="D400" s="160" t="s">
        <v>159</v>
      </c>
      <c r="E400" s="178" t="s">
        <v>1</v>
      </c>
      <c r="F400" s="179" t="s">
        <v>164</v>
      </c>
      <c r="H400" s="180">
        <v>22.2</v>
      </c>
      <c r="L400" s="177"/>
      <c r="M400" s="181"/>
      <c r="N400" s="182"/>
      <c r="O400" s="182"/>
      <c r="P400" s="182"/>
      <c r="Q400" s="182"/>
      <c r="R400" s="182"/>
      <c r="S400" s="182"/>
      <c r="T400" s="183"/>
      <c r="AT400" s="178" t="s">
        <v>159</v>
      </c>
      <c r="AU400" s="178" t="s">
        <v>81</v>
      </c>
      <c r="AV400" s="15" t="s">
        <v>155</v>
      </c>
      <c r="AW400" s="15" t="s">
        <v>30</v>
      </c>
      <c r="AX400" s="15" t="s">
        <v>18</v>
      </c>
      <c r="AY400" s="178" t="s">
        <v>148</v>
      </c>
    </row>
    <row r="401" spans="1:65" s="2" customFormat="1" ht="21.75" customHeight="1">
      <c r="A401" s="30"/>
      <c r="B401" s="147"/>
      <c r="C401" s="184" t="s">
        <v>477</v>
      </c>
      <c r="D401" s="184" t="s">
        <v>235</v>
      </c>
      <c r="E401" s="185" t="s">
        <v>831</v>
      </c>
      <c r="F401" s="186" t="s">
        <v>832</v>
      </c>
      <c r="G401" s="187" t="s">
        <v>222</v>
      </c>
      <c r="H401" s="188">
        <v>9.2999999999999999E-2</v>
      </c>
      <c r="I401" s="189">
        <v>0</v>
      </c>
      <c r="J401" s="189">
        <f>ROUND(I401*H401,2)</f>
        <v>0</v>
      </c>
      <c r="K401" s="186" t="s">
        <v>154</v>
      </c>
      <c r="L401" s="190"/>
      <c r="M401" s="191" t="s">
        <v>1</v>
      </c>
      <c r="N401" s="192" t="s">
        <v>38</v>
      </c>
      <c r="O401" s="156">
        <v>0</v>
      </c>
      <c r="P401" s="156">
        <f>O401*H401</f>
        <v>0</v>
      </c>
      <c r="Q401" s="156">
        <v>1</v>
      </c>
      <c r="R401" s="156">
        <f>Q401*H401</f>
        <v>9.2999999999999999E-2</v>
      </c>
      <c r="S401" s="156">
        <v>0</v>
      </c>
      <c r="T401" s="157">
        <f>S401*H401</f>
        <v>0</v>
      </c>
      <c r="U401" s="30"/>
      <c r="V401" s="30"/>
      <c r="W401" s="30"/>
      <c r="X401" s="30"/>
      <c r="Y401" s="30"/>
      <c r="Z401" s="30"/>
      <c r="AA401" s="30"/>
      <c r="AB401" s="30"/>
      <c r="AC401" s="30"/>
      <c r="AD401" s="30"/>
      <c r="AE401" s="30"/>
      <c r="AR401" s="158" t="s">
        <v>207</v>
      </c>
      <c r="AT401" s="158" t="s">
        <v>235</v>
      </c>
      <c r="AU401" s="158" t="s">
        <v>81</v>
      </c>
      <c r="AY401" s="18" t="s">
        <v>148</v>
      </c>
      <c r="BE401" s="159">
        <f>IF(N401="základní",J401,0)</f>
        <v>0</v>
      </c>
      <c r="BF401" s="159">
        <f>IF(N401="snížená",J401,0)</f>
        <v>0</v>
      </c>
      <c r="BG401" s="159">
        <f>IF(N401="zákl. přenesená",J401,0)</f>
        <v>0</v>
      </c>
      <c r="BH401" s="159">
        <f>IF(N401="sníž. přenesená",J401,0)</f>
        <v>0</v>
      </c>
      <c r="BI401" s="159">
        <f>IF(N401="nulová",J401,0)</f>
        <v>0</v>
      </c>
      <c r="BJ401" s="18" t="s">
        <v>18</v>
      </c>
      <c r="BK401" s="159">
        <f>ROUND(I401*H401,2)</f>
        <v>0</v>
      </c>
      <c r="BL401" s="18" t="s">
        <v>155</v>
      </c>
      <c r="BM401" s="158" t="s">
        <v>833</v>
      </c>
    </row>
    <row r="402" spans="1:65" s="2" customFormat="1">
      <c r="A402" s="30"/>
      <c r="B402" s="31"/>
      <c r="C402" s="30"/>
      <c r="D402" s="160" t="s">
        <v>157</v>
      </c>
      <c r="E402" s="30"/>
      <c r="F402" s="161" t="s">
        <v>832</v>
      </c>
      <c r="G402" s="30"/>
      <c r="H402" s="30"/>
      <c r="I402" s="30"/>
      <c r="J402" s="30"/>
      <c r="K402" s="30"/>
      <c r="L402" s="31"/>
      <c r="M402" s="162"/>
      <c r="N402" s="163"/>
      <c r="O402" s="56"/>
      <c r="P402" s="56"/>
      <c r="Q402" s="56"/>
      <c r="R402" s="56"/>
      <c r="S402" s="56"/>
      <c r="T402" s="57"/>
      <c r="U402" s="30"/>
      <c r="V402" s="30"/>
      <c r="W402" s="30"/>
      <c r="X402" s="30"/>
      <c r="Y402" s="30"/>
      <c r="Z402" s="30"/>
      <c r="AA402" s="30"/>
      <c r="AB402" s="30"/>
      <c r="AC402" s="30"/>
      <c r="AD402" s="30"/>
      <c r="AE402" s="30"/>
      <c r="AT402" s="18" t="s">
        <v>157</v>
      </c>
      <c r="AU402" s="18" t="s">
        <v>81</v>
      </c>
    </row>
    <row r="403" spans="1:65" s="2" customFormat="1" ht="19.5">
      <c r="A403" s="30"/>
      <c r="B403" s="31"/>
      <c r="C403" s="30"/>
      <c r="D403" s="160" t="s">
        <v>608</v>
      </c>
      <c r="E403" s="30"/>
      <c r="F403" s="200" t="s">
        <v>834</v>
      </c>
      <c r="G403" s="30"/>
      <c r="H403" s="30"/>
      <c r="I403" s="30"/>
      <c r="J403" s="30"/>
      <c r="K403" s="30"/>
      <c r="L403" s="31"/>
      <c r="M403" s="162"/>
      <c r="N403" s="163"/>
      <c r="O403" s="56"/>
      <c r="P403" s="56"/>
      <c r="Q403" s="56"/>
      <c r="R403" s="56"/>
      <c r="S403" s="56"/>
      <c r="T403" s="57"/>
      <c r="U403" s="30"/>
      <c r="V403" s="30"/>
      <c r="W403" s="30"/>
      <c r="X403" s="30"/>
      <c r="Y403" s="30"/>
      <c r="Z403" s="30"/>
      <c r="AA403" s="30"/>
      <c r="AB403" s="30"/>
      <c r="AC403" s="30"/>
      <c r="AD403" s="30"/>
      <c r="AE403" s="30"/>
      <c r="AT403" s="18" t="s">
        <v>608</v>
      </c>
      <c r="AU403" s="18" t="s">
        <v>81</v>
      </c>
    </row>
    <row r="404" spans="1:65" s="13" customFormat="1">
      <c r="B404" s="164"/>
      <c r="D404" s="160" t="s">
        <v>159</v>
      </c>
      <c r="E404" s="165" t="s">
        <v>1</v>
      </c>
      <c r="F404" s="166" t="s">
        <v>835</v>
      </c>
      <c r="H404" s="165" t="s">
        <v>1</v>
      </c>
      <c r="L404" s="164"/>
      <c r="M404" s="167"/>
      <c r="N404" s="168"/>
      <c r="O404" s="168"/>
      <c r="P404" s="168"/>
      <c r="Q404" s="168"/>
      <c r="R404" s="168"/>
      <c r="S404" s="168"/>
      <c r="T404" s="169"/>
      <c r="AT404" s="165" t="s">
        <v>159</v>
      </c>
      <c r="AU404" s="165" t="s">
        <v>81</v>
      </c>
      <c r="AV404" s="13" t="s">
        <v>18</v>
      </c>
      <c r="AW404" s="13" t="s">
        <v>30</v>
      </c>
      <c r="AX404" s="13" t="s">
        <v>73</v>
      </c>
      <c r="AY404" s="165" t="s">
        <v>148</v>
      </c>
    </row>
    <row r="405" spans="1:65" s="14" customFormat="1">
      <c r="B405" s="170"/>
      <c r="D405" s="160" t="s">
        <v>159</v>
      </c>
      <c r="E405" s="171" t="s">
        <v>1</v>
      </c>
      <c r="F405" s="172" t="s">
        <v>836</v>
      </c>
      <c r="H405" s="173">
        <v>6.2E-2</v>
      </c>
      <c r="L405" s="170"/>
      <c r="M405" s="174"/>
      <c r="N405" s="175"/>
      <c r="O405" s="175"/>
      <c r="P405" s="175"/>
      <c r="Q405" s="175"/>
      <c r="R405" s="175"/>
      <c r="S405" s="175"/>
      <c r="T405" s="176"/>
      <c r="AT405" s="171" t="s">
        <v>159</v>
      </c>
      <c r="AU405" s="171" t="s">
        <v>81</v>
      </c>
      <c r="AV405" s="14" t="s">
        <v>81</v>
      </c>
      <c r="AW405" s="14" t="s">
        <v>30</v>
      </c>
      <c r="AX405" s="14" t="s">
        <v>73</v>
      </c>
      <c r="AY405" s="171" t="s">
        <v>148</v>
      </c>
    </row>
    <row r="406" spans="1:65" s="13" customFormat="1">
      <c r="B406" s="164"/>
      <c r="D406" s="160" t="s">
        <v>159</v>
      </c>
      <c r="E406" s="165" t="s">
        <v>1</v>
      </c>
      <c r="F406" s="166" t="s">
        <v>837</v>
      </c>
      <c r="H406" s="165" t="s">
        <v>1</v>
      </c>
      <c r="L406" s="164"/>
      <c r="M406" s="167"/>
      <c r="N406" s="168"/>
      <c r="O406" s="168"/>
      <c r="P406" s="168"/>
      <c r="Q406" s="168"/>
      <c r="R406" s="168"/>
      <c r="S406" s="168"/>
      <c r="T406" s="169"/>
      <c r="AT406" s="165" t="s">
        <v>159</v>
      </c>
      <c r="AU406" s="165" t="s">
        <v>81</v>
      </c>
      <c r="AV406" s="13" t="s">
        <v>18</v>
      </c>
      <c r="AW406" s="13" t="s">
        <v>30</v>
      </c>
      <c r="AX406" s="13" t="s">
        <v>73</v>
      </c>
      <c r="AY406" s="165" t="s">
        <v>148</v>
      </c>
    </row>
    <row r="407" spans="1:65" s="14" customFormat="1">
      <c r="B407" s="170"/>
      <c r="D407" s="160" t="s">
        <v>159</v>
      </c>
      <c r="E407" s="171" t="s">
        <v>1</v>
      </c>
      <c r="F407" s="172" t="s">
        <v>838</v>
      </c>
      <c r="H407" s="173">
        <v>3.1E-2</v>
      </c>
      <c r="L407" s="170"/>
      <c r="M407" s="174"/>
      <c r="N407" s="175"/>
      <c r="O407" s="175"/>
      <c r="P407" s="175"/>
      <c r="Q407" s="175"/>
      <c r="R407" s="175"/>
      <c r="S407" s="175"/>
      <c r="T407" s="176"/>
      <c r="AT407" s="171" t="s">
        <v>159</v>
      </c>
      <c r="AU407" s="171" t="s">
        <v>81</v>
      </c>
      <c r="AV407" s="14" t="s">
        <v>81</v>
      </c>
      <c r="AW407" s="14" t="s">
        <v>30</v>
      </c>
      <c r="AX407" s="14" t="s">
        <v>73</v>
      </c>
      <c r="AY407" s="171" t="s">
        <v>148</v>
      </c>
    </row>
    <row r="408" spans="1:65" s="15" customFormat="1">
      <c r="B408" s="177"/>
      <c r="D408" s="160" t="s">
        <v>159</v>
      </c>
      <c r="E408" s="178" t="s">
        <v>1</v>
      </c>
      <c r="F408" s="179" t="s">
        <v>164</v>
      </c>
      <c r="H408" s="180">
        <v>9.2999999999999999E-2</v>
      </c>
      <c r="L408" s="177"/>
      <c r="M408" s="181"/>
      <c r="N408" s="182"/>
      <c r="O408" s="182"/>
      <c r="P408" s="182"/>
      <c r="Q408" s="182"/>
      <c r="R408" s="182"/>
      <c r="S408" s="182"/>
      <c r="T408" s="183"/>
      <c r="AT408" s="178" t="s">
        <v>159</v>
      </c>
      <c r="AU408" s="178" t="s">
        <v>81</v>
      </c>
      <c r="AV408" s="15" t="s">
        <v>155</v>
      </c>
      <c r="AW408" s="15" t="s">
        <v>30</v>
      </c>
      <c r="AX408" s="15" t="s">
        <v>18</v>
      </c>
      <c r="AY408" s="178" t="s">
        <v>148</v>
      </c>
    </row>
    <row r="409" spans="1:65" s="2" customFormat="1" ht="21.75" customHeight="1">
      <c r="A409" s="30"/>
      <c r="B409" s="147"/>
      <c r="C409" s="184" t="s">
        <v>482</v>
      </c>
      <c r="D409" s="184" t="s">
        <v>235</v>
      </c>
      <c r="E409" s="185" t="s">
        <v>839</v>
      </c>
      <c r="F409" s="186" t="s">
        <v>840</v>
      </c>
      <c r="G409" s="187" t="s">
        <v>222</v>
      </c>
      <c r="H409" s="188">
        <v>0.23599999999999999</v>
      </c>
      <c r="I409" s="189">
        <v>0</v>
      </c>
      <c r="J409" s="189">
        <f>ROUND(I409*H409,2)</f>
        <v>0</v>
      </c>
      <c r="K409" s="186" t="s">
        <v>154</v>
      </c>
      <c r="L409" s="190"/>
      <c r="M409" s="191" t="s">
        <v>1</v>
      </c>
      <c r="N409" s="192" t="s">
        <v>38</v>
      </c>
      <c r="O409" s="156">
        <v>0</v>
      </c>
      <c r="P409" s="156">
        <f>O409*H409</f>
        <v>0</v>
      </c>
      <c r="Q409" s="156">
        <v>1</v>
      </c>
      <c r="R409" s="156">
        <f>Q409*H409</f>
        <v>0.23599999999999999</v>
      </c>
      <c r="S409" s="156">
        <v>0</v>
      </c>
      <c r="T409" s="157">
        <f>S409*H409</f>
        <v>0</v>
      </c>
      <c r="U409" s="30"/>
      <c r="V409" s="30"/>
      <c r="W409" s="30"/>
      <c r="X409" s="30"/>
      <c r="Y409" s="30"/>
      <c r="Z409" s="30"/>
      <c r="AA409" s="30"/>
      <c r="AB409" s="30"/>
      <c r="AC409" s="30"/>
      <c r="AD409" s="30"/>
      <c r="AE409" s="30"/>
      <c r="AR409" s="158" t="s">
        <v>207</v>
      </c>
      <c r="AT409" s="158" t="s">
        <v>235</v>
      </c>
      <c r="AU409" s="158" t="s">
        <v>81</v>
      </c>
      <c r="AY409" s="18" t="s">
        <v>148</v>
      </c>
      <c r="BE409" s="159">
        <f>IF(N409="základní",J409,0)</f>
        <v>0</v>
      </c>
      <c r="BF409" s="159">
        <f>IF(N409="snížená",J409,0)</f>
        <v>0</v>
      </c>
      <c r="BG409" s="159">
        <f>IF(N409="zákl. přenesená",J409,0)</f>
        <v>0</v>
      </c>
      <c r="BH409" s="159">
        <f>IF(N409="sníž. přenesená",J409,0)</f>
        <v>0</v>
      </c>
      <c r="BI409" s="159">
        <f>IF(N409="nulová",J409,0)</f>
        <v>0</v>
      </c>
      <c r="BJ409" s="18" t="s">
        <v>18</v>
      </c>
      <c r="BK409" s="159">
        <f>ROUND(I409*H409,2)</f>
        <v>0</v>
      </c>
      <c r="BL409" s="18" t="s">
        <v>155</v>
      </c>
      <c r="BM409" s="158" t="s">
        <v>841</v>
      </c>
    </row>
    <row r="410" spans="1:65" s="2" customFormat="1">
      <c r="A410" s="30"/>
      <c r="B410" s="31"/>
      <c r="C410" s="30"/>
      <c r="D410" s="160" t="s">
        <v>157</v>
      </c>
      <c r="E410" s="30"/>
      <c r="F410" s="161" t="s">
        <v>840</v>
      </c>
      <c r="G410" s="30"/>
      <c r="H410" s="30"/>
      <c r="I410" s="30"/>
      <c r="J410" s="30"/>
      <c r="K410" s="30"/>
      <c r="L410" s="31"/>
      <c r="M410" s="162"/>
      <c r="N410" s="163"/>
      <c r="O410" s="56"/>
      <c r="P410" s="56"/>
      <c r="Q410" s="56"/>
      <c r="R410" s="56"/>
      <c r="S410" s="56"/>
      <c r="T410" s="57"/>
      <c r="U410" s="30"/>
      <c r="V410" s="30"/>
      <c r="W410" s="30"/>
      <c r="X410" s="30"/>
      <c r="Y410" s="30"/>
      <c r="Z410" s="30"/>
      <c r="AA410" s="30"/>
      <c r="AB410" s="30"/>
      <c r="AC410" s="30"/>
      <c r="AD410" s="30"/>
      <c r="AE410" s="30"/>
      <c r="AT410" s="18" t="s">
        <v>157</v>
      </c>
      <c r="AU410" s="18" t="s">
        <v>81</v>
      </c>
    </row>
    <row r="411" spans="1:65" s="2" customFormat="1" ht="19.5">
      <c r="A411" s="30"/>
      <c r="B411" s="31"/>
      <c r="C411" s="30"/>
      <c r="D411" s="160" t="s">
        <v>608</v>
      </c>
      <c r="E411" s="30"/>
      <c r="F411" s="200" t="s">
        <v>842</v>
      </c>
      <c r="G411" s="30"/>
      <c r="H411" s="30"/>
      <c r="I411" s="30"/>
      <c r="J411" s="30"/>
      <c r="K411" s="30"/>
      <c r="L411" s="31"/>
      <c r="M411" s="162"/>
      <c r="N411" s="163"/>
      <c r="O411" s="56"/>
      <c r="P411" s="56"/>
      <c r="Q411" s="56"/>
      <c r="R411" s="56"/>
      <c r="S411" s="56"/>
      <c r="T411" s="57"/>
      <c r="U411" s="30"/>
      <c r="V411" s="30"/>
      <c r="W411" s="30"/>
      <c r="X411" s="30"/>
      <c r="Y411" s="30"/>
      <c r="Z411" s="30"/>
      <c r="AA411" s="30"/>
      <c r="AB411" s="30"/>
      <c r="AC411" s="30"/>
      <c r="AD411" s="30"/>
      <c r="AE411" s="30"/>
      <c r="AT411" s="18" t="s">
        <v>608</v>
      </c>
      <c r="AU411" s="18" t="s">
        <v>81</v>
      </c>
    </row>
    <row r="412" spans="1:65" s="13" customFormat="1">
      <c r="B412" s="164"/>
      <c r="D412" s="160" t="s">
        <v>159</v>
      </c>
      <c r="E412" s="165" t="s">
        <v>1</v>
      </c>
      <c r="F412" s="166" t="s">
        <v>843</v>
      </c>
      <c r="H412" s="165" t="s">
        <v>1</v>
      </c>
      <c r="L412" s="164"/>
      <c r="M412" s="167"/>
      <c r="N412" s="168"/>
      <c r="O412" s="168"/>
      <c r="P412" s="168"/>
      <c r="Q412" s="168"/>
      <c r="R412" s="168"/>
      <c r="S412" s="168"/>
      <c r="T412" s="169"/>
      <c r="AT412" s="165" t="s">
        <v>159</v>
      </c>
      <c r="AU412" s="165" t="s">
        <v>81</v>
      </c>
      <c r="AV412" s="13" t="s">
        <v>18</v>
      </c>
      <c r="AW412" s="13" t="s">
        <v>30</v>
      </c>
      <c r="AX412" s="13" t="s">
        <v>73</v>
      </c>
      <c r="AY412" s="165" t="s">
        <v>148</v>
      </c>
    </row>
    <row r="413" spans="1:65" s="14" customFormat="1">
      <c r="B413" s="170"/>
      <c r="D413" s="160" t="s">
        <v>159</v>
      </c>
      <c r="E413" s="171" t="s">
        <v>1</v>
      </c>
      <c r="F413" s="172" t="s">
        <v>844</v>
      </c>
      <c r="H413" s="173">
        <v>0.153</v>
      </c>
      <c r="L413" s="170"/>
      <c r="M413" s="174"/>
      <c r="N413" s="175"/>
      <c r="O413" s="175"/>
      <c r="P413" s="175"/>
      <c r="Q413" s="175"/>
      <c r="R413" s="175"/>
      <c r="S413" s="175"/>
      <c r="T413" s="176"/>
      <c r="AT413" s="171" t="s">
        <v>159</v>
      </c>
      <c r="AU413" s="171" t="s">
        <v>81</v>
      </c>
      <c r="AV413" s="14" t="s">
        <v>81</v>
      </c>
      <c r="AW413" s="14" t="s">
        <v>30</v>
      </c>
      <c r="AX413" s="14" t="s">
        <v>73</v>
      </c>
      <c r="AY413" s="171" t="s">
        <v>148</v>
      </c>
    </row>
    <row r="414" spans="1:65" s="13" customFormat="1">
      <c r="B414" s="164"/>
      <c r="D414" s="160" t="s">
        <v>159</v>
      </c>
      <c r="E414" s="165" t="s">
        <v>1</v>
      </c>
      <c r="F414" s="166" t="s">
        <v>845</v>
      </c>
      <c r="H414" s="165" t="s">
        <v>1</v>
      </c>
      <c r="L414" s="164"/>
      <c r="M414" s="167"/>
      <c r="N414" s="168"/>
      <c r="O414" s="168"/>
      <c r="P414" s="168"/>
      <c r="Q414" s="168"/>
      <c r="R414" s="168"/>
      <c r="S414" s="168"/>
      <c r="T414" s="169"/>
      <c r="AT414" s="165" t="s">
        <v>159</v>
      </c>
      <c r="AU414" s="165" t="s">
        <v>81</v>
      </c>
      <c r="AV414" s="13" t="s">
        <v>18</v>
      </c>
      <c r="AW414" s="13" t="s">
        <v>30</v>
      </c>
      <c r="AX414" s="13" t="s">
        <v>73</v>
      </c>
      <c r="AY414" s="165" t="s">
        <v>148</v>
      </c>
    </row>
    <row r="415" spans="1:65" s="14" customFormat="1">
      <c r="B415" s="170"/>
      <c r="D415" s="160" t="s">
        <v>159</v>
      </c>
      <c r="E415" s="171" t="s">
        <v>1</v>
      </c>
      <c r="F415" s="172" t="s">
        <v>846</v>
      </c>
      <c r="H415" s="173">
        <v>8.3000000000000004E-2</v>
      </c>
      <c r="L415" s="170"/>
      <c r="M415" s="174"/>
      <c r="N415" s="175"/>
      <c r="O415" s="175"/>
      <c r="P415" s="175"/>
      <c r="Q415" s="175"/>
      <c r="R415" s="175"/>
      <c r="S415" s="175"/>
      <c r="T415" s="176"/>
      <c r="AT415" s="171" t="s">
        <v>159</v>
      </c>
      <c r="AU415" s="171" t="s">
        <v>81</v>
      </c>
      <c r="AV415" s="14" t="s">
        <v>81</v>
      </c>
      <c r="AW415" s="14" t="s">
        <v>30</v>
      </c>
      <c r="AX415" s="14" t="s">
        <v>73</v>
      </c>
      <c r="AY415" s="171" t="s">
        <v>148</v>
      </c>
    </row>
    <row r="416" spans="1:65" s="15" customFormat="1">
      <c r="B416" s="177"/>
      <c r="D416" s="160" t="s">
        <v>159</v>
      </c>
      <c r="E416" s="178" t="s">
        <v>1</v>
      </c>
      <c r="F416" s="179" t="s">
        <v>164</v>
      </c>
      <c r="H416" s="180">
        <v>0.23599999999999999</v>
      </c>
      <c r="L416" s="177"/>
      <c r="M416" s="181"/>
      <c r="N416" s="182"/>
      <c r="O416" s="182"/>
      <c r="P416" s="182"/>
      <c r="Q416" s="182"/>
      <c r="R416" s="182"/>
      <c r="S416" s="182"/>
      <c r="T416" s="183"/>
      <c r="AT416" s="178" t="s">
        <v>159</v>
      </c>
      <c r="AU416" s="178" t="s">
        <v>81</v>
      </c>
      <c r="AV416" s="15" t="s">
        <v>155</v>
      </c>
      <c r="AW416" s="15" t="s">
        <v>30</v>
      </c>
      <c r="AX416" s="15" t="s">
        <v>18</v>
      </c>
      <c r="AY416" s="178" t="s">
        <v>148</v>
      </c>
    </row>
    <row r="417" spans="1:65" s="2" customFormat="1" ht="16.5" customHeight="1">
      <c r="A417" s="30"/>
      <c r="B417" s="147"/>
      <c r="C417" s="184" t="s">
        <v>489</v>
      </c>
      <c r="D417" s="184" t="s">
        <v>235</v>
      </c>
      <c r="E417" s="185" t="s">
        <v>847</v>
      </c>
      <c r="F417" s="186" t="s">
        <v>848</v>
      </c>
      <c r="G417" s="187" t="s">
        <v>222</v>
      </c>
      <c r="H417" s="188">
        <v>0.126</v>
      </c>
      <c r="I417" s="189">
        <v>0</v>
      </c>
      <c r="J417" s="189">
        <f>ROUND(I417*H417,2)</f>
        <v>0</v>
      </c>
      <c r="K417" s="186" t="s">
        <v>154</v>
      </c>
      <c r="L417" s="190"/>
      <c r="M417" s="191" t="s">
        <v>1</v>
      </c>
      <c r="N417" s="192" t="s">
        <v>38</v>
      </c>
      <c r="O417" s="156">
        <v>0</v>
      </c>
      <c r="P417" s="156">
        <f>O417*H417</f>
        <v>0</v>
      </c>
      <c r="Q417" s="156">
        <v>1</v>
      </c>
      <c r="R417" s="156">
        <f>Q417*H417</f>
        <v>0.126</v>
      </c>
      <c r="S417" s="156">
        <v>0</v>
      </c>
      <c r="T417" s="157">
        <f>S417*H417</f>
        <v>0</v>
      </c>
      <c r="U417" s="30"/>
      <c r="V417" s="30"/>
      <c r="W417" s="30"/>
      <c r="X417" s="30"/>
      <c r="Y417" s="30"/>
      <c r="Z417" s="30"/>
      <c r="AA417" s="30"/>
      <c r="AB417" s="30"/>
      <c r="AC417" s="30"/>
      <c r="AD417" s="30"/>
      <c r="AE417" s="30"/>
      <c r="AR417" s="158" t="s">
        <v>207</v>
      </c>
      <c r="AT417" s="158" t="s">
        <v>235</v>
      </c>
      <c r="AU417" s="158" t="s">
        <v>81</v>
      </c>
      <c r="AY417" s="18" t="s">
        <v>148</v>
      </c>
      <c r="BE417" s="159">
        <f>IF(N417="základní",J417,0)</f>
        <v>0</v>
      </c>
      <c r="BF417" s="159">
        <f>IF(N417="snížená",J417,0)</f>
        <v>0</v>
      </c>
      <c r="BG417" s="159">
        <f>IF(N417="zákl. přenesená",J417,0)</f>
        <v>0</v>
      </c>
      <c r="BH417" s="159">
        <f>IF(N417="sníž. přenesená",J417,0)</f>
        <v>0</v>
      </c>
      <c r="BI417" s="159">
        <f>IF(N417="nulová",J417,0)</f>
        <v>0</v>
      </c>
      <c r="BJ417" s="18" t="s">
        <v>18</v>
      </c>
      <c r="BK417" s="159">
        <f>ROUND(I417*H417,2)</f>
        <v>0</v>
      </c>
      <c r="BL417" s="18" t="s">
        <v>155</v>
      </c>
      <c r="BM417" s="158" t="s">
        <v>849</v>
      </c>
    </row>
    <row r="418" spans="1:65" s="2" customFormat="1">
      <c r="A418" s="30"/>
      <c r="B418" s="31"/>
      <c r="C418" s="30"/>
      <c r="D418" s="160" t="s">
        <v>157</v>
      </c>
      <c r="E418" s="30"/>
      <c r="F418" s="161" t="s">
        <v>848</v>
      </c>
      <c r="G418" s="30"/>
      <c r="H418" s="30"/>
      <c r="I418" s="30"/>
      <c r="J418" s="30"/>
      <c r="K418" s="30"/>
      <c r="L418" s="31"/>
      <c r="M418" s="162"/>
      <c r="N418" s="163"/>
      <c r="O418" s="56"/>
      <c r="P418" s="56"/>
      <c r="Q418" s="56"/>
      <c r="R418" s="56"/>
      <c r="S418" s="56"/>
      <c r="T418" s="57"/>
      <c r="U418" s="30"/>
      <c r="V418" s="30"/>
      <c r="W418" s="30"/>
      <c r="X418" s="30"/>
      <c r="Y418" s="30"/>
      <c r="Z418" s="30"/>
      <c r="AA418" s="30"/>
      <c r="AB418" s="30"/>
      <c r="AC418" s="30"/>
      <c r="AD418" s="30"/>
      <c r="AE418" s="30"/>
      <c r="AT418" s="18" t="s">
        <v>157</v>
      </c>
      <c r="AU418" s="18" t="s">
        <v>81</v>
      </c>
    </row>
    <row r="419" spans="1:65" s="2" customFormat="1" ht="19.5">
      <c r="A419" s="30"/>
      <c r="B419" s="31"/>
      <c r="C419" s="30"/>
      <c r="D419" s="160" t="s">
        <v>608</v>
      </c>
      <c r="E419" s="30"/>
      <c r="F419" s="200" t="s">
        <v>850</v>
      </c>
      <c r="G419" s="30"/>
      <c r="H419" s="30"/>
      <c r="I419" s="30"/>
      <c r="J419" s="30"/>
      <c r="K419" s="30"/>
      <c r="L419" s="31"/>
      <c r="M419" s="162"/>
      <c r="N419" s="163"/>
      <c r="O419" s="56"/>
      <c r="P419" s="56"/>
      <c r="Q419" s="56"/>
      <c r="R419" s="56"/>
      <c r="S419" s="56"/>
      <c r="T419" s="57"/>
      <c r="U419" s="30"/>
      <c r="V419" s="30"/>
      <c r="W419" s="30"/>
      <c r="X419" s="30"/>
      <c r="Y419" s="30"/>
      <c r="Z419" s="30"/>
      <c r="AA419" s="30"/>
      <c r="AB419" s="30"/>
      <c r="AC419" s="30"/>
      <c r="AD419" s="30"/>
      <c r="AE419" s="30"/>
      <c r="AT419" s="18" t="s">
        <v>608</v>
      </c>
      <c r="AU419" s="18" t="s">
        <v>81</v>
      </c>
    </row>
    <row r="420" spans="1:65" s="13" customFormat="1">
      <c r="B420" s="164"/>
      <c r="D420" s="160" t="s">
        <v>159</v>
      </c>
      <c r="E420" s="165" t="s">
        <v>1</v>
      </c>
      <c r="F420" s="166" t="s">
        <v>160</v>
      </c>
      <c r="H420" s="165" t="s">
        <v>1</v>
      </c>
      <c r="L420" s="164"/>
      <c r="M420" s="167"/>
      <c r="N420" s="168"/>
      <c r="O420" s="168"/>
      <c r="P420" s="168"/>
      <c r="Q420" s="168"/>
      <c r="R420" s="168"/>
      <c r="S420" s="168"/>
      <c r="T420" s="169"/>
      <c r="AT420" s="165" t="s">
        <v>159</v>
      </c>
      <c r="AU420" s="165" t="s">
        <v>81</v>
      </c>
      <c r="AV420" s="13" t="s">
        <v>18</v>
      </c>
      <c r="AW420" s="13" t="s">
        <v>30</v>
      </c>
      <c r="AX420" s="13" t="s">
        <v>73</v>
      </c>
      <c r="AY420" s="165" t="s">
        <v>148</v>
      </c>
    </row>
    <row r="421" spans="1:65" s="14" customFormat="1">
      <c r="B421" s="170"/>
      <c r="D421" s="160" t="s">
        <v>159</v>
      </c>
      <c r="E421" s="171" t="s">
        <v>1</v>
      </c>
      <c r="F421" s="172" t="s">
        <v>851</v>
      </c>
      <c r="H421" s="173">
        <v>6.5000000000000002E-2</v>
      </c>
      <c r="L421" s="170"/>
      <c r="M421" s="174"/>
      <c r="N421" s="175"/>
      <c r="O421" s="175"/>
      <c r="P421" s="175"/>
      <c r="Q421" s="175"/>
      <c r="R421" s="175"/>
      <c r="S421" s="175"/>
      <c r="T421" s="176"/>
      <c r="AT421" s="171" t="s">
        <v>159</v>
      </c>
      <c r="AU421" s="171" t="s">
        <v>81</v>
      </c>
      <c r="AV421" s="14" t="s">
        <v>81</v>
      </c>
      <c r="AW421" s="14" t="s">
        <v>30</v>
      </c>
      <c r="AX421" s="14" t="s">
        <v>73</v>
      </c>
      <c r="AY421" s="171" t="s">
        <v>148</v>
      </c>
    </row>
    <row r="422" spans="1:65" s="13" customFormat="1">
      <c r="B422" s="164"/>
      <c r="D422" s="160" t="s">
        <v>159</v>
      </c>
      <c r="E422" s="165" t="s">
        <v>1</v>
      </c>
      <c r="F422" s="166" t="s">
        <v>185</v>
      </c>
      <c r="H422" s="165" t="s">
        <v>1</v>
      </c>
      <c r="L422" s="164"/>
      <c r="M422" s="167"/>
      <c r="N422" s="168"/>
      <c r="O422" s="168"/>
      <c r="P422" s="168"/>
      <c r="Q422" s="168"/>
      <c r="R422" s="168"/>
      <c r="S422" s="168"/>
      <c r="T422" s="169"/>
      <c r="AT422" s="165" t="s">
        <v>159</v>
      </c>
      <c r="AU422" s="165" t="s">
        <v>81</v>
      </c>
      <c r="AV422" s="13" t="s">
        <v>18</v>
      </c>
      <c r="AW422" s="13" t="s">
        <v>30</v>
      </c>
      <c r="AX422" s="13" t="s">
        <v>73</v>
      </c>
      <c r="AY422" s="165" t="s">
        <v>148</v>
      </c>
    </row>
    <row r="423" spans="1:65" s="14" customFormat="1">
      <c r="B423" s="170"/>
      <c r="D423" s="160" t="s">
        <v>159</v>
      </c>
      <c r="E423" s="171" t="s">
        <v>1</v>
      </c>
      <c r="F423" s="172" t="s">
        <v>852</v>
      </c>
      <c r="H423" s="173">
        <v>6.0999999999999999E-2</v>
      </c>
      <c r="L423" s="170"/>
      <c r="M423" s="174"/>
      <c r="N423" s="175"/>
      <c r="O423" s="175"/>
      <c r="P423" s="175"/>
      <c r="Q423" s="175"/>
      <c r="R423" s="175"/>
      <c r="S423" s="175"/>
      <c r="T423" s="176"/>
      <c r="AT423" s="171" t="s">
        <v>159</v>
      </c>
      <c r="AU423" s="171" t="s">
        <v>81</v>
      </c>
      <c r="AV423" s="14" t="s">
        <v>81</v>
      </c>
      <c r="AW423" s="14" t="s">
        <v>30</v>
      </c>
      <c r="AX423" s="14" t="s">
        <v>73</v>
      </c>
      <c r="AY423" s="171" t="s">
        <v>148</v>
      </c>
    </row>
    <row r="424" spans="1:65" s="15" customFormat="1">
      <c r="B424" s="177"/>
      <c r="D424" s="160" t="s">
        <v>159</v>
      </c>
      <c r="E424" s="178" t="s">
        <v>1</v>
      </c>
      <c r="F424" s="179" t="s">
        <v>164</v>
      </c>
      <c r="H424" s="180">
        <v>0.126</v>
      </c>
      <c r="L424" s="177"/>
      <c r="M424" s="181"/>
      <c r="N424" s="182"/>
      <c r="O424" s="182"/>
      <c r="P424" s="182"/>
      <c r="Q424" s="182"/>
      <c r="R424" s="182"/>
      <c r="S424" s="182"/>
      <c r="T424" s="183"/>
      <c r="AT424" s="178" t="s">
        <v>159</v>
      </c>
      <c r="AU424" s="178" t="s">
        <v>81</v>
      </c>
      <c r="AV424" s="15" t="s">
        <v>155</v>
      </c>
      <c r="AW424" s="15" t="s">
        <v>30</v>
      </c>
      <c r="AX424" s="15" t="s">
        <v>18</v>
      </c>
      <c r="AY424" s="178" t="s">
        <v>148</v>
      </c>
    </row>
    <row r="425" spans="1:65" s="2" customFormat="1" ht="21.75" customHeight="1">
      <c r="A425" s="30"/>
      <c r="B425" s="147"/>
      <c r="C425" s="148" t="s">
        <v>495</v>
      </c>
      <c r="D425" s="148" t="s">
        <v>150</v>
      </c>
      <c r="E425" s="149" t="s">
        <v>853</v>
      </c>
      <c r="F425" s="150" t="s">
        <v>854</v>
      </c>
      <c r="G425" s="151" t="s">
        <v>252</v>
      </c>
      <c r="H425" s="152">
        <v>28.263999999999999</v>
      </c>
      <c r="I425" s="153">
        <v>0</v>
      </c>
      <c r="J425" s="153">
        <f>ROUND(I425*H425,2)</f>
        <v>0</v>
      </c>
      <c r="K425" s="150" t="s">
        <v>154</v>
      </c>
      <c r="L425" s="31"/>
      <c r="M425" s="154" t="s">
        <v>1</v>
      </c>
      <c r="N425" s="155" t="s">
        <v>38</v>
      </c>
      <c r="O425" s="156">
        <v>0.104</v>
      </c>
      <c r="P425" s="156">
        <f>O425*H425</f>
        <v>2.9394559999999998</v>
      </c>
      <c r="Q425" s="156">
        <v>0</v>
      </c>
      <c r="R425" s="156">
        <f>Q425*H425</f>
        <v>0</v>
      </c>
      <c r="S425" s="156">
        <v>0</v>
      </c>
      <c r="T425" s="157">
        <f>S425*H425</f>
        <v>0</v>
      </c>
      <c r="U425" s="30"/>
      <c r="V425" s="30"/>
      <c r="W425" s="30"/>
      <c r="X425" s="30"/>
      <c r="Y425" s="30"/>
      <c r="Z425" s="30"/>
      <c r="AA425" s="30"/>
      <c r="AB425" s="30"/>
      <c r="AC425" s="30"/>
      <c r="AD425" s="30"/>
      <c r="AE425" s="30"/>
      <c r="AR425" s="158" t="s">
        <v>155</v>
      </c>
      <c r="AT425" s="158" t="s">
        <v>150</v>
      </c>
      <c r="AU425" s="158" t="s">
        <v>81</v>
      </c>
      <c r="AY425" s="18" t="s">
        <v>148</v>
      </c>
      <c r="BE425" s="159">
        <f>IF(N425="základní",J425,0)</f>
        <v>0</v>
      </c>
      <c r="BF425" s="159">
        <f>IF(N425="snížená",J425,0)</f>
        <v>0</v>
      </c>
      <c r="BG425" s="159">
        <f>IF(N425="zákl. přenesená",J425,0)</f>
        <v>0</v>
      </c>
      <c r="BH425" s="159">
        <f>IF(N425="sníž. přenesená",J425,0)</f>
        <v>0</v>
      </c>
      <c r="BI425" s="159">
        <f>IF(N425="nulová",J425,0)</f>
        <v>0</v>
      </c>
      <c r="BJ425" s="18" t="s">
        <v>18</v>
      </c>
      <c r="BK425" s="159">
        <f>ROUND(I425*H425,2)</f>
        <v>0</v>
      </c>
      <c r="BL425" s="18" t="s">
        <v>155</v>
      </c>
      <c r="BM425" s="158" t="s">
        <v>855</v>
      </c>
    </row>
    <row r="426" spans="1:65" s="2" customFormat="1" ht="19.5">
      <c r="A426" s="30"/>
      <c r="B426" s="31"/>
      <c r="C426" s="30"/>
      <c r="D426" s="160" t="s">
        <v>157</v>
      </c>
      <c r="E426" s="30"/>
      <c r="F426" s="161" t="s">
        <v>856</v>
      </c>
      <c r="G426" s="30"/>
      <c r="H426" s="30"/>
      <c r="I426" s="30"/>
      <c r="J426" s="30"/>
      <c r="K426" s="30"/>
      <c r="L426" s="31"/>
      <c r="M426" s="162"/>
      <c r="N426" s="163"/>
      <c r="O426" s="56"/>
      <c r="P426" s="56"/>
      <c r="Q426" s="56"/>
      <c r="R426" s="56"/>
      <c r="S426" s="56"/>
      <c r="T426" s="57"/>
      <c r="U426" s="30"/>
      <c r="V426" s="30"/>
      <c r="W426" s="30"/>
      <c r="X426" s="30"/>
      <c r="Y426" s="30"/>
      <c r="Z426" s="30"/>
      <c r="AA426" s="30"/>
      <c r="AB426" s="30"/>
      <c r="AC426" s="30"/>
      <c r="AD426" s="30"/>
      <c r="AE426" s="30"/>
      <c r="AT426" s="18" t="s">
        <v>157</v>
      </c>
      <c r="AU426" s="18" t="s">
        <v>81</v>
      </c>
    </row>
    <row r="427" spans="1:65" s="13" customFormat="1">
      <c r="B427" s="164"/>
      <c r="D427" s="160" t="s">
        <v>159</v>
      </c>
      <c r="E427" s="165" t="s">
        <v>1</v>
      </c>
      <c r="F427" s="166" t="s">
        <v>857</v>
      </c>
      <c r="H427" s="165" t="s">
        <v>1</v>
      </c>
      <c r="L427" s="164"/>
      <c r="M427" s="167"/>
      <c r="N427" s="168"/>
      <c r="O427" s="168"/>
      <c r="P427" s="168"/>
      <c r="Q427" s="168"/>
      <c r="R427" s="168"/>
      <c r="S427" s="168"/>
      <c r="T427" s="169"/>
      <c r="AT427" s="165" t="s">
        <v>159</v>
      </c>
      <c r="AU427" s="165" t="s">
        <v>81</v>
      </c>
      <c r="AV427" s="13" t="s">
        <v>18</v>
      </c>
      <c r="AW427" s="13" t="s">
        <v>30</v>
      </c>
      <c r="AX427" s="13" t="s">
        <v>73</v>
      </c>
      <c r="AY427" s="165" t="s">
        <v>148</v>
      </c>
    </row>
    <row r="428" spans="1:65" s="14" customFormat="1">
      <c r="B428" s="170"/>
      <c r="D428" s="160" t="s">
        <v>159</v>
      </c>
      <c r="E428" s="171" t="s">
        <v>1</v>
      </c>
      <c r="F428" s="172" t="s">
        <v>858</v>
      </c>
      <c r="H428" s="173">
        <v>28.263999999999999</v>
      </c>
      <c r="L428" s="170"/>
      <c r="M428" s="174"/>
      <c r="N428" s="175"/>
      <c r="O428" s="175"/>
      <c r="P428" s="175"/>
      <c r="Q428" s="175"/>
      <c r="R428" s="175"/>
      <c r="S428" s="175"/>
      <c r="T428" s="176"/>
      <c r="AT428" s="171" t="s">
        <v>159</v>
      </c>
      <c r="AU428" s="171" t="s">
        <v>81</v>
      </c>
      <c r="AV428" s="14" t="s">
        <v>81</v>
      </c>
      <c r="AW428" s="14" t="s">
        <v>30</v>
      </c>
      <c r="AX428" s="14" t="s">
        <v>18</v>
      </c>
      <c r="AY428" s="171" t="s">
        <v>148</v>
      </c>
    </row>
    <row r="429" spans="1:65" s="2" customFormat="1" ht="21.75" customHeight="1">
      <c r="A429" s="30"/>
      <c r="B429" s="147"/>
      <c r="C429" s="148" t="s">
        <v>500</v>
      </c>
      <c r="D429" s="148" t="s">
        <v>150</v>
      </c>
      <c r="E429" s="149" t="s">
        <v>859</v>
      </c>
      <c r="F429" s="150" t="s">
        <v>860</v>
      </c>
      <c r="G429" s="151" t="s">
        <v>252</v>
      </c>
      <c r="H429" s="152">
        <v>28.263999999999999</v>
      </c>
      <c r="I429" s="153">
        <v>0</v>
      </c>
      <c r="J429" s="153">
        <f>ROUND(I429*H429,2)</f>
        <v>0</v>
      </c>
      <c r="K429" s="150" t="s">
        <v>154</v>
      </c>
      <c r="L429" s="31"/>
      <c r="M429" s="154" t="s">
        <v>1</v>
      </c>
      <c r="N429" s="155" t="s">
        <v>38</v>
      </c>
      <c r="O429" s="156">
        <v>5.0999999999999997E-2</v>
      </c>
      <c r="P429" s="156">
        <f>O429*H429</f>
        <v>1.4414639999999999</v>
      </c>
      <c r="Q429" s="156">
        <v>1.95E-5</v>
      </c>
      <c r="R429" s="156">
        <f>Q429*H429</f>
        <v>5.51148E-4</v>
      </c>
      <c r="S429" s="156">
        <v>0</v>
      </c>
      <c r="T429" s="157">
        <f>S429*H429</f>
        <v>0</v>
      </c>
      <c r="U429" s="30"/>
      <c r="V429" s="30"/>
      <c r="W429" s="30"/>
      <c r="X429" s="30"/>
      <c r="Y429" s="30"/>
      <c r="Z429" s="30"/>
      <c r="AA429" s="30"/>
      <c r="AB429" s="30"/>
      <c r="AC429" s="30"/>
      <c r="AD429" s="30"/>
      <c r="AE429" s="30"/>
      <c r="AR429" s="158" t="s">
        <v>155</v>
      </c>
      <c r="AT429" s="158" t="s">
        <v>150</v>
      </c>
      <c r="AU429" s="158" t="s">
        <v>81</v>
      </c>
      <c r="AY429" s="18" t="s">
        <v>148</v>
      </c>
      <c r="BE429" s="159">
        <f>IF(N429="základní",J429,0)</f>
        <v>0</v>
      </c>
      <c r="BF429" s="159">
        <f>IF(N429="snížená",J429,0)</f>
        <v>0</v>
      </c>
      <c r="BG429" s="159">
        <f>IF(N429="zákl. přenesená",J429,0)</f>
        <v>0</v>
      </c>
      <c r="BH429" s="159">
        <f>IF(N429="sníž. přenesená",J429,0)</f>
        <v>0</v>
      </c>
      <c r="BI429" s="159">
        <f>IF(N429="nulová",J429,0)</f>
        <v>0</v>
      </c>
      <c r="BJ429" s="18" t="s">
        <v>18</v>
      </c>
      <c r="BK429" s="159">
        <f>ROUND(I429*H429,2)</f>
        <v>0</v>
      </c>
      <c r="BL429" s="18" t="s">
        <v>155</v>
      </c>
      <c r="BM429" s="158" t="s">
        <v>861</v>
      </c>
    </row>
    <row r="430" spans="1:65" s="2" customFormat="1" ht="19.5">
      <c r="A430" s="30"/>
      <c r="B430" s="31"/>
      <c r="C430" s="30"/>
      <c r="D430" s="160" t="s">
        <v>157</v>
      </c>
      <c r="E430" s="30"/>
      <c r="F430" s="161" t="s">
        <v>862</v>
      </c>
      <c r="G430" s="30"/>
      <c r="H430" s="30"/>
      <c r="I430" s="30"/>
      <c r="J430" s="30"/>
      <c r="K430" s="30"/>
      <c r="L430" s="31"/>
      <c r="M430" s="162"/>
      <c r="N430" s="163"/>
      <c r="O430" s="56"/>
      <c r="P430" s="56"/>
      <c r="Q430" s="56"/>
      <c r="R430" s="56"/>
      <c r="S430" s="56"/>
      <c r="T430" s="57"/>
      <c r="U430" s="30"/>
      <c r="V430" s="30"/>
      <c r="W430" s="30"/>
      <c r="X430" s="30"/>
      <c r="Y430" s="30"/>
      <c r="Z430" s="30"/>
      <c r="AA430" s="30"/>
      <c r="AB430" s="30"/>
      <c r="AC430" s="30"/>
      <c r="AD430" s="30"/>
      <c r="AE430" s="30"/>
      <c r="AT430" s="18" t="s">
        <v>157</v>
      </c>
      <c r="AU430" s="18" t="s">
        <v>81</v>
      </c>
    </row>
    <row r="431" spans="1:65" s="2" customFormat="1" ht="21.75" customHeight="1">
      <c r="A431" s="30"/>
      <c r="B431" s="147"/>
      <c r="C431" s="148" t="s">
        <v>505</v>
      </c>
      <c r="D431" s="148" t="s">
        <v>150</v>
      </c>
      <c r="E431" s="149" t="s">
        <v>371</v>
      </c>
      <c r="F431" s="150" t="s">
        <v>372</v>
      </c>
      <c r="G431" s="151" t="s">
        <v>153</v>
      </c>
      <c r="H431" s="152">
        <v>8.2200000000000006</v>
      </c>
      <c r="I431" s="153">
        <v>0</v>
      </c>
      <c r="J431" s="153">
        <f>ROUND(I431*H431,2)</f>
        <v>0</v>
      </c>
      <c r="K431" s="150" t="s">
        <v>154</v>
      </c>
      <c r="L431" s="31"/>
      <c r="M431" s="154" t="s">
        <v>1</v>
      </c>
      <c r="N431" s="155" t="s">
        <v>38</v>
      </c>
      <c r="O431" s="156">
        <v>0.23</v>
      </c>
      <c r="P431" s="156">
        <f>O431*H431</f>
        <v>1.8906000000000003</v>
      </c>
      <c r="Q431" s="156">
        <v>6.3000000000000003E-4</v>
      </c>
      <c r="R431" s="156">
        <f>Q431*H431</f>
        <v>5.1786000000000002E-3</v>
      </c>
      <c r="S431" s="156">
        <v>0</v>
      </c>
      <c r="T431" s="157">
        <f>S431*H431</f>
        <v>0</v>
      </c>
      <c r="U431" s="30"/>
      <c r="V431" s="30"/>
      <c r="W431" s="30"/>
      <c r="X431" s="30"/>
      <c r="Y431" s="30"/>
      <c r="Z431" s="30"/>
      <c r="AA431" s="30"/>
      <c r="AB431" s="30"/>
      <c r="AC431" s="30"/>
      <c r="AD431" s="30"/>
      <c r="AE431" s="30"/>
      <c r="AR431" s="158" t="s">
        <v>155</v>
      </c>
      <c r="AT431" s="158" t="s">
        <v>150</v>
      </c>
      <c r="AU431" s="158" t="s">
        <v>81</v>
      </c>
      <c r="AY431" s="18" t="s">
        <v>148</v>
      </c>
      <c r="BE431" s="159">
        <f>IF(N431="základní",J431,0)</f>
        <v>0</v>
      </c>
      <c r="BF431" s="159">
        <f>IF(N431="snížená",J431,0)</f>
        <v>0</v>
      </c>
      <c r="BG431" s="159">
        <f>IF(N431="zákl. přenesená",J431,0)</f>
        <v>0</v>
      </c>
      <c r="BH431" s="159">
        <f>IF(N431="sníž. přenesená",J431,0)</f>
        <v>0</v>
      </c>
      <c r="BI431" s="159">
        <f>IF(N431="nulová",J431,0)</f>
        <v>0</v>
      </c>
      <c r="BJ431" s="18" t="s">
        <v>18</v>
      </c>
      <c r="BK431" s="159">
        <f>ROUND(I431*H431,2)</f>
        <v>0</v>
      </c>
      <c r="BL431" s="18" t="s">
        <v>155</v>
      </c>
      <c r="BM431" s="158" t="s">
        <v>863</v>
      </c>
    </row>
    <row r="432" spans="1:65" s="2" customFormat="1" ht="19.5">
      <c r="A432" s="30"/>
      <c r="B432" s="31"/>
      <c r="C432" s="30"/>
      <c r="D432" s="160" t="s">
        <v>157</v>
      </c>
      <c r="E432" s="30"/>
      <c r="F432" s="161" t="s">
        <v>374</v>
      </c>
      <c r="G432" s="30"/>
      <c r="H432" s="30"/>
      <c r="I432" s="30"/>
      <c r="J432" s="30"/>
      <c r="K432" s="30"/>
      <c r="L432" s="31"/>
      <c r="M432" s="162"/>
      <c r="N432" s="163"/>
      <c r="O432" s="56"/>
      <c r="P432" s="56"/>
      <c r="Q432" s="56"/>
      <c r="R432" s="56"/>
      <c r="S432" s="56"/>
      <c r="T432" s="57"/>
      <c r="U432" s="30"/>
      <c r="V432" s="30"/>
      <c r="W432" s="30"/>
      <c r="X432" s="30"/>
      <c r="Y432" s="30"/>
      <c r="Z432" s="30"/>
      <c r="AA432" s="30"/>
      <c r="AB432" s="30"/>
      <c r="AC432" s="30"/>
      <c r="AD432" s="30"/>
      <c r="AE432" s="30"/>
      <c r="AT432" s="18" t="s">
        <v>157</v>
      </c>
      <c r="AU432" s="18" t="s">
        <v>81</v>
      </c>
    </row>
    <row r="433" spans="1:65" s="13" customFormat="1">
      <c r="B433" s="164"/>
      <c r="D433" s="160" t="s">
        <v>159</v>
      </c>
      <c r="E433" s="165" t="s">
        <v>1</v>
      </c>
      <c r="F433" s="166" t="s">
        <v>182</v>
      </c>
      <c r="H433" s="165" t="s">
        <v>1</v>
      </c>
      <c r="L433" s="164"/>
      <c r="M433" s="167"/>
      <c r="N433" s="168"/>
      <c r="O433" s="168"/>
      <c r="P433" s="168"/>
      <c r="Q433" s="168"/>
      <c r="R433" s="168"/>
      <c r="S433" s="168"/>
      <c r="T433" s="169"/>
      <c r="AT433" s="165" t="s">
        <v>159</v>
      </c>
      <c r="AU433" s="165" t="s">
        <v>81</v>
      </c>
      <c r="AV433" s="13" t="s">
        <v>18</v>
      </c>
      <c r="AW433" s="13" t="s">
        <v>30</v>
      </c>
      <c r="AX433" s="13" t="s">
        <v>73</v>
      </c>
      <c r="AY433" s="165" t="s">
        <v>148</v>
      </c>
    </row>
    <row r="434" spans="1:65" s="14" customFormat="1">
      <c r="B434" s="170"/>
      <c r="D434" s="160" t="s">
        <v>159</v>
      </c>
      <c r="E434" s="171" t="s">
        <v>1</v>
      </c>
      <c r="F434" s="172" t="s">
        <v>864</v>
      </c>
      <c r="H434" s="173">
        <v>3.9</v>
      </c>
      <c r="L434" s="170"/>
      <c r="M434" s="174"/>
      <c r="N434" s="175"/>
      <c r="O434" s="175"/>
      <c r="P434" s="175"/>
      <c r="Q434" s="175"/>
      <c r="R434" s="175"/>
      <c r="S434" s="175"/>
      <c r="T434" s="176"/>
      <c r="AT434" s="171" t="s">
        <v>159</v>
      </c>
      <c r="AU434" s="171" t="s">
        <v>81</v>
      </c>
      <c r="AV434" s="14" t="s">
        <v>81</v>
      </c>
      <c r="AW434" s="14" t="s">
        <v>30</v>
      </c>
      <c r="AX434" s="14" t="s">
        <v>73</v>
      </c>
      <c r="AY434" s="171" t="s">
        <v>148</v>
      </c>
    </row>
    <row r="435" spans="1:65" s="14" customFormat="1">
      <c r="B435" s="170"/>
      <c r="D435" s="160" t="s">
        <v>159</v>
      </c>
      <c r="E435" s="171" t="s">
        <v>1</v>
      </c>
      <c r="F435" s="172" t="s">
        <v>865</v>
      </c>
      <c r="H435" s="173">
        <v>4.32</v>
      </c>
      <c r="L435" s="170"/>
      <c r="M435" s="174"/>
      <c r="N435" s="175"/>
      <c r="O435" s="175"/>
      <c r="P435" s="175"/>
      <c r="Q435" s="175"/>
      <c r="R435" s="175"/>
      <c r="S435" s="175"/>
      <c r="T435" s="176"/>
      <c r="AT435" s="171" t="s">
        <v>159</v>
      </c>
      <c r="AU435" s="171" t="s">
        <v>81</v>
      </c>
      <c r="AV435" s="14" t="s">
        <v>81</v>
      </c>
      <c r="AW435" s="14" t="s">
        <v>30</v>
      </c>
      <c r="AX435" s="14" t="s">
        <v>73</v>
      </c>
      <c r="AY435" s="171" t="s">
        <v>148</v>
      </c>
    </row>
    <row r="436" spans="1:65" s="15" customFormat="1">
      <c r="B436" s="177"/>
      <c r="D436" s="160" t="s">
        <v>159</v>
      </c>
      <c r="E436" s="178" t="s">
        <v>1</v>
      </c>
      <c r="F436" s="179" t="s">
        <v>164</v>
      </c>
      <c r="H436" s="180">
        <v>8.2200000000000006</v>
      </c>
      <c r="L436" s="177"/>
      <c r="M436" s="181"/>
      <c r="N436" s="182"/>
      <c r="O436" s="182"/>
      <c r="P436" s="182"/>
      <c r="Q436" s="182"/>
      <c r="R436" s="182"/>
      <c r="S436" s="182"/>
      <c r="T436" s="183"/>
      <c r="AT436" s="178" t="s">
        <v>159</v>
      </c>
      <c r="AU436" s="178" t="s">
        <v>81</v>
      </c>
      <c r="AV436" s="15" t="s">
        <v>155</v>
      </c>
      <c r="AW436" s="15" t="s">
        <v>30</v>
      </c>
      <c r="AX436" s="15" t="s">
        <v>18</v>
      </c>
      <c r="AY436" s="178" t="s">
        <v>148</v>
      </c>
    </row>
    <row r="437" spans="1:65" s="2" customFormat="1" ht="21.75" customHeight="1">
      <c r="A437" s="30"/>
      <c r="B437" s="147"/>
      <c r="C437" s="148" t="s">
        <v>511</v>
      </c>
      <c r="D437" s="148" t="s">
        <v>150</v>
      </c>
      <c r="E437" s="149" t="s">
        <v>377</v>
      </c>
      <c r="F437" s="150" t="s">
        <v>378</v>
      </c>
      <c r="G437" s="151" t="s">
        <v>174</v>
      </c>
      <c r="H437" s="152">
        <v>27.4</v>
      </c>
      <c r="I437" s="153">
        <v>0</v>
      </c>
      <c r="J437" s="153">
        <f>ROUND(I437*H437,2)</f>
        <v>0</v>
      </c>
      <c r="K437" s="150" t="s">
        <v>154</v>
      </c>
      <c r="L437" s="31"/>
      <c r="M437" s="154" t="s">
        <v>1</v>
      </c>
      <c r="N437" s="155" t="s">
        <v>38</v>
      </c>
      <c r="O437" s="156">
        <v>0.24</v>
      </c>
      <c r="P437" s="156">
        <f>O437*H437</f>
        <v>6.5759999999999996</v>
      </c>
      <c r="Q437" s="156">
        <v>1.74E-4</v>
      </c>
      <c r="R437" s="156">
        <f>Q437*H437</f>
        <v>4.7675999999999994E-3</v>
      </c>
      <c r="S437" s="156">
        <v>0</v>
      </c>
      <c r="T437" s="157">
        <f>S437*H437</f>
        <v>0</v>
      </c>
      <c r="U437" s="30"/>
      <c r="V437" s="30"/>
      <c r="W437" s="30"/>
      <c r="X437" s="30"/>
      <c r="Y437" s="30"/>
      <c r="Z437" s="30"/>
      <c r="AA437" s="30"/>
      <c r="AB437" s="30"/>
      <c r="AC437" s="30"/>
      <c r="AD437" s="30"/>
      <c r="AE437" s="30"/>
      <c r="AR437" s="158" t="s">
        <v>155</v>
      </c>
      <c r="AT437" s="158" t="s">
        <v>150</v>
      </c>
      <c r="AU437" s="158" t="s">
        <v>81</v>
      </c>
      <c r="AY437" s="18" t="s">
        <v>148</v>
      </c>
      <c r="BE437" s="159">
        <f>IF(N437="základní",J437,0)</f>
        <v>0</v>
      </c>
      <c r="BF437" s="159">
        <f>IF(N437="snížená",J437,0)</f>
        <v>0</v>
      </c>
      <c r="BG437" s="159">
        <f>IF(N437="zákl. přenesená",J437,0)</f>
        <v>0</v>
      </c>
      <c r="BH437" s="159">
        <f>IF(N437="sníž. přenesená",J437,0)</f>
        <v>0</v>
      </c>
      <c r="BI437" s="159">
        <f>IF(N437="nulová",J437,0)</f>
        <v>0</v>
      </c>
      <c r="BJ437" s="18" t="s">
        <v>18</v>
      </c>
      <c r="BK437" s="159">
        <f>ROUND(I437*H437,2)</f>
        <v>0</v>
      </c>
      <c r="BL437" s="18" t="s">
        <v>155</v>
      </c>
      <c r="BM437" s="158" t="s">
        <v>866</v>
      </c>
    </row>
    <row r="438" spans="1:65" s="2" customFormat="1" ht="19.5">
      <c r="A438" s="30"/>
      <c r="B438" s="31"/>
      <c r="C438" s="30"/>
      <c r="D438" s="160" t="s">
        <v>157</v>
      </c>
      <c r="E438" s="30"/>
      <c r="F438" s="161" t="s">
        <v>380</v>
      </c>
      <c r="G438" s="30"/>
      <c r="H438" s="30"/>
      <c r="I438" s="30"/>
      <c r="J438" s="30"/>
      <c r="K438" s="30"/>
      <c r="L438" s="31"/>
      <c r="M438" s="162"/>
      <c r="N438" s="163"/>
      <c r="O438" s="56"/>
      <c r="P438" s="56"/>
      <c r="Q438" s="56"/>
      <c r="R438" s="56"/>
      <c r="S438" s="56"/>
      <c r="T438" s="57"/>
      <c r="U438" s="30"/>
      <c r="V438" s="30"/>
      <c r="W438" s="30"/>
      <c r="X438" s="30"/>
      <c r="Y438" s="30"/>
      <c r="Z438" s="30"/>
      <c r="AA438" s="30"/>
      <c r="AB438" s="30"/>
      <c r="AC438" s="30"/>
      <c r="AD438" s="30"/>
      <c r="AE438" s="30"/>
      <c r="AT438" s="18" t="s">
        <v>157</v>
      </c>
      <c r="AU438" s="18" t="s">
        <v>81</v>
      </c>
    </row>
    <row r="439" spans="1:65" s="13" customFormat="1">
      <c r="B439" s="164"/>
      <c r="D439" s="160" t="s">
        <v>159</v>
      </c>
      <c r="E439" s="165" t="s">
        <v>1</v>
      </c>
      <c r="F439" s="166" t="s">
        <v>182</v>
      </c>
      <c r="H439" s="165" t="s">
        <v>1</v>
      </c>
      <c r="L439" s="164"/>
      <c r="M439" s="167"/>
      <c r="N439" s="168"/>
      <c r="O439" s="168"/>
      <c r="P439" s="168"/>
      <c r="Q439" s="168"/>
      <c r="R439" s="168"/>
      <c r="S439" s="168"/>
      <c r="T439" s="169"/>
      <c r="AT439" s="165" t="s">
        <v>159</v>
      </c>
      <c r="AU439" s="165" t="s">
        <v>81</v>
      </c>
      <c r="AV439" s="13" t="s">
        <v>18</v>
      </c>
      <c r="AW439" s="13" t="s">
        <v>30</v>
      </c>
      <c r="AX439" s="13" t="s">
        <v>73</v>
      </c>
      <c r="AY439" s="165" t="s">
        <v>148</v>
      </c>
    </row>
    <row r="440" spans="1:65" s="14" customFormat="1">
      <c r="B440" s="170"/>
      <c r="D440" s="160" t="s">
        <v>159</v>
      </c>
      <c r="E440" s="171" t="s">
        <v>1</v>
      </c>
      <c r="F440" s="172" t="s">
        <v>867</v>
      </c>
      <c r="H440" s="173">
        <v>13</v>
      </c>
      <c r="L440" s="170"/>
      <c r="M440" s="174"/>
      <c r="N440" s="175"/>
      <c r="O440" s="175"/>
      <c r="P440" s="175"/>
      <c r="Q440" s="175"/>
      <c r="R440" s="175"/>
      <c r="S440" s="175"/>
      <c r="T440" s="176"/>
      <c r="AT440" s="171" t="s">
        <v>159</v>
      </c>
      <c r="AU440" s="171" t="s">
        <v>81</v>
      </c>
      <c r="AV440" s="14" t="s">
        <v>81</v>
      </c>
      <c r="AW440" s="14" t="s">
        <v>30</v>
      </c>
      <c r="AX440" s="14" t="s">
        <v>73</v>
      </c>
      <c r="AY440" s="171" t="s">
        <v>148</v>
      </c>
    </row>
    <row r="441" spans="1:65" s="14" customFormat="1">
      <c r="B441" s="170"/>
      <c r="D441" s="160" t="s">
        <v>159</v>
      </c>
      <c r="E441" s="171" t="s">
        <v>1</v>
      </c>
      <c r="F441" s="172" t="s">
        <v>868</v>
      </c>
      <c r="H441" s="173">
        <v>14.4</v>
      </c>
      <c r="L441" s="170"/>
      <c r="M441" s="174"/>
      <c r="N441" s="175"/>
      <c r="O441" s="175"/>
      <c r="P441" s="175"/>
      <c r="Q441" s="175"/>
      <c r="R441" s="175"/>
      <c r="S441" s="175"/>
      <c r="T441" s="176"/>
      <c r="AT441" s="171" t="s">
        <v>159</v>
      </c>
      <c r="AU441" s="171" t="s">
        <v>81</v>
      </c>
      <c r="AV441" s="14" t="s">
        <v>81</v>
      </c>
      <c r="AW441" s="14" t="s">
        <v>30</v>
      </c>
      <c r="AX441" s="14" t="s">
        <v>73</v>
      </c>
      <c r="AY441" s="171" t="s">
        <v>148</v>
      </c>
    </row>
    <row r="442" spans="1:65" s="15" customFormat="1">
      <c r="B442" s="177"/>
      <c r="D442" s="160" t="s">
        <v>159</v>
      </c>
      <c r="E442" s="178" t="s">
        <v>1</v>
      </c>
      <c r="F442" s="179" t="s">
        <v>164</v>
      </c>
      <c r="H442" s="180">
        <v>27.4</v>
      </c>
      <c r="L442" s="177"/>
      <c r="M442" s="181"/>
      <c r="N442" s="182"/>
      <c r="O442" s="182"/>
      <c r="P442" s="182"/>
      <c r="Q442" s="182"/>
      <c r="R442" s="182"/>
      <c r="S442" s="182"/>
      <c r="T442" s="183"/>
      <c r="AT442" s="178" t="s">
        <v>159</v>
      </c>
      <c r="AU442" s="178" t="s">
        <v>81</v>
      </c>
      <c r="AV442" s="15" t="s">
        <v>155</v>
      </c>
      <c r="AW442" s="15" t="s">
        <v>30</v>
      </c>
      <c r="AX442" s="15" t="s">
        <v>18</v>
      </c>
      <c r="AY442" s="178" t="s">
        <v>148</v>
      </c>
    </row>
    <row r="443" spans="1:65" s="2" customFormat="1" ht="21.75" customHeight="1">
      <c r="A443" s="30"/>
      <c r="B443" s="147"/>
      <c r="C443" s="148" t="s">
        <v>519</v>
      </c>
      <c r="D443" s="148" t="s">
        <v>150</v>
      </c>
      <c r="E443" s="149" t="s">
        <v>383</v>
      </c>
      <c r="F443" s="150" t="s">
        <v>384</v>
      </c>
      <c r="G443" s="151" t="s">
        <v>385</v>
      </c>
      <c r="H443" s="152">
        <v>1</v>
      </c>
      <c r="I443" s="153">
        <v>0</v>
      </c>
      <c r="J443" s="153">
        <f>ROUND(I443*H443,2)</f>
        <v>0</v>
      </c>
      <c r="K443" s="150" t="s">
        <v>154</v>
      </c>
      <c r="L443" s="31"/>
      <c r="M443" s="154" t="s">
        <v>1</v>
      </c>
      <c r="N443" s="155" t="s">
        <v>38</v>
      </c>
      <c r="O443" s="156">
        <v>1.2649999999999999</v>
      </c>
      <c r="P443" s="156">
        <f>O443*H443</f>
        <v>1.2649999999999999</v>
      </c>
      <c r="Q443" s="156">
        <v>6.4850000000000003E-3</v>
      </c>
      <c r="R443" s="156">
        <f>Q443*H443</f>
        <v>6.4850000000000003E-3</v>
      </c>
      <c r="S443" s="156">
        <v>0</v>
      </c>
      <c r="T443" s="157">
        <f>S443*H443</f>
        <v>0</v>
      </c>
      <c r="U443" s="30"/>
      <c r="V443" s="30"/>
      <c r="W443" s="30"/>
      <c r="X443" s="30"/>
      <c r="Y443" s="30"/>
      <c r="Z443" s="30"/>
      <c r="AA443" s="30"/>
      <c r="AB443" s="30"/>
      <c r="AC443" s="30"/>
      <c r="AD443" s="30"/>
      <c r="AE443" s="30"/>
      <c r="AR443" s="158" t="s">
        <v>155</v>
      </c>
      <c r="AT443" s="158" t="s">
        <v>150</v>
      </c>
      <c r="AU443" s="158" t="s">
        <v>81</v>
      </c>
      <c r="AY443" s="18" t="s">
        <v>148</v>
      </c>
      <c r="BE443" s="159">
        <f>IF(N443="základní",J443,0)</f>
        <v>0</v>
      </c>
      <c r="BF443" s="159">
        <f>IF(N443="snížená",J443,0)</f>
        <v>0</v>
      </c>
      <c r="BG443" s="159">
        <f>IF(N443="zákl. přenesená",J443,0)</f>
        <v>0</v>
      </c>
      <c r="BH443" s="159">
        <f>IF(N443="sníž. přenesená",J443,0)</f>
        <v>0</v>
      </c>
      <c r="BI443" s="159">
        <f>IF(N443="nulová",J443,0)</f>
        <v>0</v>
      </c>
      <c r="BJ443" s="18" t="s">
        <v>18</v>
      </c>
      <c r="BK443" s="159">
        <f>ROUND(I443*H443,2)</f>
        <v>0</v>
      </c>
      <c r="BL443" s="18" t="s">
        <v>155</v>
      </c>
      <c r="BM443" s="158" t="s">
        <v>869</v>
      </c>
    </row>
    <row r="444" spans="1:65" s="2" customFormat="1" ht="19.5">
      <c r="A444" s="30"/>
      <c r="B444" s="31"/>
      <c r="C444" s="30"/>
      <c r="D444" s="160" t="s">
        <v>157</v>
      </c>
      <c r="E444" s="30"/>
      <c r="F444" s="161" t="s">
        <v>387</v>
      </c>
      <c r="G444" s="30"/>
      <c r="H444" s="30"/>
      <c r="I444" s="30"/>
      <c r="J444" s="30"/>
      <c r="K444" s="30"/>
      <c r="L444" s="31"/>
      <c r="M444" s="162"/>
      <c r="N444" s="163"/>
      <c r="O444" s="56"/>
      <c r="P444" s="56"/>
      <c r="Q444" s="56"/>
      <c r="R444" s="56"/>
      <c r="S444" s="56"/>
      <c r="T444" s="57"/>
      <c r="U444" s="30"/>
      <c r="V444" s="30"/>
      <c r="W444" s="30"/>
      <c r="X444" s="30"/>
      <c r="Y444" s="30"/>
      <c r="Z444" s="30"/>
      <c r="AA444" s="30"/>
      <c r="AB444" s="30"/>
      <c r="AC444" s="30"/>
      <c r="AD444" s="30"/>
      <c r="AE444" s="30"/>
      <c r="AT444" s="18" t="s">
        <v>157</v>
      </c>
      <c r="AU444" s="18" t="s">
        <v>81</v>
      </c>
    </row>
    <row r="445" spans="1:65" s="13" customFormat="1">
      <c r="B445" s="164"/>
      <c r="D445" s="160" t="s">
        <v>159</v>
      </c>
      <c r="E445" s="165" t="s">
        <v>1</v>
      </c>
      <c r="F445" s="166" t="s">
        <v>870</v>
      </c>
      <c r="H445" s="165" t="s">
        <v>1</v>
      </c>
      <c r="L445" s="164"/>
      <c r="M445" s="167"/>
      <c r="N445" s="168"/>
      <c r="O445" s="168"/>
      <c r="P445" s="168"/>
      <c r="Q445" s="168"/>
      <c r="R445" s="168"/>
      <c r="S445" s="168"/>
      <c r="T445" s="169"/>
      <c r="AT445" s="165" t="s">
        <v>159</v>
      </c>
      <c r="AU445" s="165" t="s">
        <v>81</v>
      </c>
      <c r="AV445" s="13" t="s">
        <v>18</v>
      </c>
      <c r="AW445" s="13" t="s">
        <v>30</v>
      </c>
      <c r="AX445" s="13" t="s">
        <v>73</v>
      </c>
      <c r="AY445" s="165" t="s">
        <v>148</v>
      </c>
    </row>
    <row r="446" spans="1:65" s="14" customFormat="1">
      <c r="B446" s="170"/>
      <c r="D446" s="160" t="s">
        <v>159</v>
      </c>
      <c r="E446" s="171" t="s">
        <v>1</v>
      </c>
      <c r="F446" s="172" t="s">
        <v>18</v>
      </c>
      <c r="H446" s="173">
        <v>1</v>
      </c>
      <c r="L446" s="170"/>
      <c r="M446" s="174"/>
      <c r="N446" s="175"/>
      <c r="O446" s="175"/>
      <c r="P446" s="175"/>
      <c r="Q446" s="175"/>
      <c r="R446" s="175"/>
      <c r="S446" s="175"/>
      <c r="T446" s="176"/>
      <c r="AT446" s="171" t="s">
        <v>159</v>
      </c>
      <c r="AU446" s="171" t="s">
        <v>81</v>
      </c>
      <c r="AV446" s="14" t="s">
        <v>81</v>
      </c>
      <c r="AW446" s="14" t="s">
        <v>30</v>
      </c>
      <c r="AX446" s="14" t="s">
        <v>73</v>
      </c>
      <c r="AY446" s="171" t="s">
        <v>148</v>
      </c>
    </row>
    <row r="447" spans="1:65" s="15" customFormat="1">
      <c r="B447" s="177"/>
      <c r="D447" s="160" t="s">
        <v>159</v>
      </c>
      <c r="E447" s="178" t="s">
        <v>1</v>
      </c>
      <c r="F447" s="179" t="s">
        <v>164</v>
      </c>
      <c r="H447" s="180">
        <v>1</v>
      </c>
      <c r="L447" s="177"/>
      <c r="M447" s="181"/>
      <c r="N447" s="182"/>
      <c r="O447" s="182"/>
      <c r="P447" s="182"/>
      <c r="Q447" s="182"/>
      <c r="R447" s="182"/>
      <c r="S447" s="182"/>
      <c r="T447" s="183"/>
      <c r="AT447" s="178" t="s">
        <v>159</v>
      </c>
      <c r="AU447" s="178" t="s">
        <v>81</v>
      </c>
      <c r="AV447" s="15" t="s">
        <v>155</v>
      </c>
      <c r="AW447" s="15" t="s">
        <v>30</v>
      </c>
      <c r="AX447" s="15" t="s">
        <v>18</v>
      </c>
      <c r="AY447" s="178" t="s">
        <v>148</v>
      </c>
    </row>
    <row r="448" spans="1:65" s="2" customFormat="1" ht="21.75" customHeight="1">
      <c r="A448" s="30"/>
      <c r="B448" s="147"/>
      <c r="C448" s="148" t="s">
        <v>526</v>
      </c>
      <c r="D448" s="148" t="s">
        <v>150</v>
      </c>
      <c r="E448" s="149" t="s">
        <v>390</v>
      </c>
      <c r="F448" s="150" t="s">
        <v>391</v>
      </c>
      <c r="G448" s="151" t="s">
        <v>153</v>
      </c>
      <c r="H448" s="152">
        <v>46.92</v>
      </c>
      <c r="I448" s="153">
        <v>0</v>
      </c>
      <c r="J448" s="153">
        <f>ROUND(I448*H448,2)</f>
        <v>0</v>
      </c>
      <c r="K448" s="150" t="s">
        <v>154</v>
      </c>
      <c r="L448" s="31"/>
      <c r="M448" s="154" t="s">
        <v>1</v>
      </c>
      <c r="N448" s="155" t="s">
        <v>38</v>
      </c>
      <c r="O448" s="156">
        <v>0.154</v>
      </c>
      <c r="P448" s="156">
        <f>O448*H448</f>
        <v>7.2256800000000005</v>
      </c>
      <c r="Q448" s="156">
        <v>0</v>
      </c>
      <c r="R448" s="156">
        <f>Q448*H448</f>
        <v>0</v>
      </c>
      <c r="S448" s="156">
        <v>0</v>
      </c>
      <c r="T448" s="157">
        <f>S448*H448</f>
        <v>0</v>
      </c>
      <c r="U448" s="30"/>
      <c r="V448" s="30"/>
      <c r="W448" s="30"/>
      <c r="X448" s="30"/>
      <c r="Y448" s="30"/>
      <c r="Z448" s="30"/>
      <c r="AA448" s="30"/>
      <c r="AB448" s="30"/>
      <c r="AC448" s="30"/>
      <c r="AD448" s="30"/>
      <c r="AE448" s="30"/>
      <c r="AR448" s="158" t="s">
        <v>155</v>
      </c>
      <c r="AT448" s="158" t="s">
        <v>150</v>
      </c>
      <c r="AU448" s="158" t="s">
        <v>81</v>
      </c>
      <c r="AY448" s="18" t="s">
        <v>148</v>
      </c>
      <c r="BE448" s="159">
        <f>IF(N448="základní",J448,0)</f>
        <v>0</v>
      </c>
      <c r="BF448" s="159">
        <f>IF(N448="snížená",J448,0)</f>
        <v>0</v>
      </c>
      <c r="BG448" s="159">
        <f>IF(N448="zákl. přenesená",J448,0)</f>
        <v>0</v>
      </c>
      <c r="BH448" s="159">
        <f>IF(N448="sníž. přenesená",J448,0)</f>
        <v>0</v>
      </c>
      <c r="BI448" s="159">
        <f>IF(N448="nulová",J448,0)</f>
        <v>0</v>
      </c>
      <c r="BJ448" s="18" t="s">
        <v>18</v>
      </c>
      <c r="BK448" s="159">
        <f>ROUND(I448*H448,2)</f>
        <v>0</v>
      </c>
      <c r="BL448" s="18" t="s">
        <v>155</v>
      </c>
      <c r="BM448" s="158" t="s">
        <v>871</v>
      </c>
    </row>
    <row r="449" spans="1:65" s="2" customFormat="1" ht="29.25">
      <c r="A449" s="30"/>
      <c r="B449" s="31"/>
      <c r="C449" s="30"/>
      <c r="D449" s="160" t="s">
        <v>157</v>
      </c>
      <c r="E449" s="30"/>
      <c r="F449" s="161" t="s">
        <v>393</v>
      </c>
      <c r="G449" s="30"/>
      <c r="H449" s="30"/>
      <c r="I449" s="30"/>
      <c r="J449" s="30"/>
      <c r="K449" s="30"/>
      <c r="L449" s="31"/>
      <c r="M449" s="162"/>
      <c r="N449" s="163"/>
      <c r="O449" s="56"/>
      <c r="P449" s="56"/>
      <c r="Q449" s="56"/>
      <c r="R449" s="56"/>
      <c r="S449" s="56"/>
      <c r="T449" s="57"/>
      <c r="U449" s="30"/>
      <c r="V449" s="30"/>
      <c r="W449" s="30"/>
      <c r="X449" s="30"/>
      <c r="Y449" s="30"/>
      <c r="Z449" s="30"/>
      <c r="AA449" s="30"/>
      <c r="AB449" s="30"/>
      <c r="AC449" s="30"/>
      <c r="AD449" s="30"/>
      <c r="AE449" s="30"/>
      <c r="AT449" s="18" t="s">
        <v>157</v>
      </c>
      <c r="AU449" s="18" t="s">
        <v>81</v>
      </c>
    </row>
    <row r="450" spans="1:65" s="14" customFormat="1">
      <c r="B450" s="170"/>
      <c r="D450" s="160" t="s">
        <v>159</v>
      </c>
      <c r="E450" s="171" t="s">
        <v>1</v>
      </c>
      <c r="F450" s="172" t="s">
        <v>872</v>
      </c>
      <c r="H450" s="173">
        <v>46.92</v>
      </c>
      <c r="L450" s="170"/>
      <c r="M450" s="174"/>
      <c r="N450" s="175"/>
      <c r="O450" s="175"/>
      <c r="P450" s="175"/>
      <c r="Q450" s="175"/>
      <c r="R450" s="175"/>
      <c r="S450" s="175"/>
      <c r="T450" s="176"/>
      <c r="AT450" s="171" t="s">
        <v>159</v>
      </c>
      <c r="AU450" s="171" t="s">
        <v>81</v>
      </c>
      <c r="AV450" s="14" t="s">
        <v>81</v>
      </c>
      <c r="AW450" s="14" t="s">
        <v>30</v>
      </c>
      <c r="AX450" s="14" t="s">
        <v>18</v>
      </c>
      <c r="AY450" s="171" t="s">
        <v>148</v>
      </c>
    </row>
    <row r="451" spans="1:65" s="2" customFormat="1" ht="21.75" customHeight="1">
      <c r="A451" s="30"/>
      <c r="B451" s="147"/>
      <c r="C451" s="148" t="s">
        <v>531</v>
      </c>
      <c r="D451" s="148" t="s">
        <v>150</v>
      </c>
      <c r="E451" s="149" t="s">
        <v>400</v>
      </c>
      <c r="F451" s="150" t="s">
        <v>401</v>
      </c>
      <c r="G451" s="151" t="s">
        <v>153</v>
      </c>
      <c r="H451" s="152">
        <v>1407.6</v>
      </c>
      <c r="I451" s="153">
        <v>0</v>
      </c>
      <c r="J451" s="153">
        <f>ROUND(I451*H451,2)</f>
        <v>0</v>
      </c>
      <c r="K451" s="150" t="s">
        <v>154</v>
      </c>
      <c r="L451" s="31"/>
      <c r="M451" s="154" t="s">
        <v>1</v>
      </c>
      <c r="N451" s="155" t="s">
        <v>38</v>
      </c>
      <c r="O451" s="156">
        <v>0</v>
      </c>
      <c r="P451" s="156">
        <f>O451*H451</f>
        <v>0</v>
      </c>
      <c r="Q451" s="156">
        <v>0</v>
      </c>
      <c r="R451" s="156">
        <f>Q451*H451</f>
        <v>0</v>
      </c>
      <c r="S451" s="156">
        <v>0</v>
      </c>
      <c r="T451" s="157">
        <f>S451*H451</f>
        <v>0</v>
      </c>
      <c r="U451" s="30"/>
      <c r="V451" s="30"/>
      <c r="W451" s="30"/>
      <c r="X451" s="30"/>
      <c r="Y451" s="30"/>
      <c r="Z451" s="30"/>
      <c r="AA451" s="30"/>
      <c r="AB451" s="30"/>
      <c r="AC451" s="30"/>
      <c r="AD451" s="30"/>
      <c r="AE451" s="30"/>
      <c r="AR451" s="158" t="s">
        <v>155</v>
      </c>
      <c r="AT451" s="158" t="s">
        <v>150</v>
      </c>
      <c r="AU451" s="158" t="s">
        <v>81</v>
      </c>
      <c r="AY451" s="18" t="s">
        <v>148</v>
      </c>
      <c r="BE451" s="159">
        <f>IF(N451="základní",J451,0)</f>
        <v>0</v>
      </c>
      <c r="BF451" s="159">
        <f>IF(N451="snížená",J451,0)</f>
        <v>0</v>
      </c>
      <c r="BG451" s="159">
        <f>IF(N451="zákl. přenesená",J451,0)</f>
        <v>0</v>
      </c>
      <c r="BH451" s="159">
        <f>IF(N451="sníž. přenesená",J451,0)</f>
        <v>0</v>
      </c>
      <c r="BI451" s="159">
        <f>IF(N451="nulová",J451,0)</f>
        <v>0</v>
      </c>
      <c r="BJ451" s="18" t="s">
        <v>18</v>
      </c>
      <c r="BK451" s="159">
        <f>ROUND(I451*H451,2)</f>
        <v>0</v>
      </c>
      <c r="BL451" s="18" t="s">
        <v>155</v>
      </c>
      <c r="BM451" s="158" t="s">
        <v>873</v>
      </c>
    </row>
    <row r="452" spans="1:65" s="2" customFormat="1" ht="29.25">
      <c r="A452" s="30"/>
      <c r="B452" s="31"/>
      <c r="C452" s="30"/>
      <c r="D452" s="160" t="s">
        <v>157</v>
      </c>
      <c r="E452" s="30"/>
      <c r="F452" s="161" t="s">
        <v>403</v>
      </c>
      <c r="G452" s="30"/>
      <c r="H452" s="30"/>
      <c r="I452" s="30"/>
      <c r="J452" s="30"/>
      <c r="K452" s="30"/>
      <c r="L452" s="31"/>
      <c r="M452" s="162"/>
      <c r="N452" s="163"/>
      <c r="O452" s="56"/>
      <c r="P452" s="56"/>
      <c r="Q452" s="56"/>
      <c r="R452" s="56"/>
      <c r="S452" s="56"/>
      <c r="T452" s="57"/>
      <c r="U452" s="30"/>
      <c r="V452" s="30"/>
      <c r="W452" s="30"/>
      <c r="X452" s="30"/>
      <c r="Y452" s="30"/>
      <c r="Z452" s="30"/>
      <c r="AA452" s="30"/>
      <c r="AB452" s="30"/>
      <c r="AC452" s="30"/>
      <c r="AD452" s="30"/>
      <c r="AE452" s="30"/>
      <c r="AT452" s="18" t="s">
        <v>157</v>
      </c>
      <c r="AU452" s="18" t="s">
        <v>81</v>
      </c>
    </row>
    <row r="453" spans="1:65" s="14" customFormat="1">
      <c r="B453" s="170"/>
      <c r="D453" s="160" t="s">
        <v>159</v>
      </c>
      <c r="E453" s="171" t="s">
        <v>1</v>
      </c>
      <c r="F453" s="172" t="s">
        <v>874</v>
      </c>
      <c r="H453" s="173">
        <v>1407.6</v>
      </c>
      <c r="L453" s="170"/>
      <c r="M453" s="174"/>
      <c r="N453" s="175"/>
      <c r="O453" s="175"/>
      <c r="P453" s="175"/>
      <c r="Q453" s="175"/>
      <c r="R453" s="175"/>
      <c r="S453" s="175"/>
      <c r="T453" s="176"/>
      <c r="AT453" s="171" t="s">
        <v>159</v>
      </c>
      <c r="AU453" s="171" t="s">
        <v>81</v>
      </c>
      <c r="AV453" s="14" t="s">
        <v>81</v>
      </c>
      <c r="AW453" s="14" t="s">
        <v>30</v>
      </c>
      <c r="AX453" s="14" t="s">
        <v>73</v>
      </c>
      <c r="AY453" s="171" t="s">
        <v>148</v>
      </c>
    </row>
    <row r="454" spans="1:65" s="15" customFormat="1">
      <c r="B454" s="177"/>
      <c r="D454" s="160" t="s">
        <v>159</v>
      </c>
      <c r="E454" s="178" t="s">
        <v>1</v>
      </c>
      <c r="F454" s="179" t="s">
        <v>164</v>
      </c>
      <c r="H454" s="180">
        <v>1407.6</v>
      </c>
      <c r="L454" s="177"/>
      <c r="M454" s="181"/>
      <c r="N454" s="182"/>
      <c r="O454" s="182"/>
      <c r="P454" s="182"/>
      <c r="Q454" s="182"/>
      <c r="R454" s="182"/>
      <c r="S454" s="182"/>
      <c r="T454" s="183"/>
      <c r="AT454" s="178" t="s">
        <v>159</v>
      </c>
      <c r="AU454" s="178" t="s">
        <v>81</v>
      </c>
      <c r="AV454" s="15" t="s">
        <v>155</v>
      </c>
      <c r="AW454" s="15" t="s">
        <v>30</v>
      </c>
      <c r="AX454" s="15" t="s">
        <v>18</v>
      </c>
      <c r="AY454" s="178" t="s">
        <v>148</v>
      </c>
    </row>
    <row r="455" spans="1:65" s="2" customFormat="1" ht="21.75" customHeight="1">
      <c r="A455" s="30"/>
      <c r="B455" s="147"/>
      <c r="C455" s="148" t="s">
        <v>536</v>
      </c>
      <c r="D455" s="148" t="s">
        <v>150</v>
      </c>
      <c r="E455" s="149" t="s">
        <v>406</v>
      </c>
      <c r="F455" s="150" t="s">
        <v>407</v>
      </c>
      <c r="G455" s="151" t="s">
        <v>153</v>
      </c>
      <c r="H455" s="152">
        <v>46.92</v>
      </c>
      <c r="I455" s="153">
        <v>0</v>
      </c>
      <c r="J455" s="153">
        <f>ROUND(I455*H455,2)</f>
        <v>0</v>
      </c>
      <c r="K455" s="150" t="s">
        <v>154</v>
      </c>
      <c r="L455" s="31"/>
      <c r="M455" s="154" t="s">
        <v>1</v>
      </c>
      <c r="N455" s="155" t="s">
        <v>38</v>
      </c>
      <c r="O455" s="156">
        <v>9.7000000000000003E-2</v>
      </c>
      <c r="P455" s="156">
        <f>O455*H455</f>
        <v>4.55124</v>
      </c>
      <c r="Q455" s="156">
        <v>0</v>
      </c>
      <c r="R455" s="156">
        <f>Q455*H455</f>
        <v>0</v>
      </c>
      <c r="S455" s="156">
        <v>0</v>
      </c>
      <c r="T455" s="157">
        <f>S455*H455</f>
        <v>0</v>
      </c>
      <c r="U455" s="30"/>
      <c r="V455" s="30"/>
      <c r="W455" s="30"/>
      <c r="X455" s="30"/>
      <c r="Y455" s="30"/>
      <c r="Z455" s="30"/>
      <c r="AA455" s="30"/>
      <c r="AB455" s="30"/>
      <c r="AC455" s="30"/>
      <c r="AD455" s="30"/>
      <c r="AE455" s="30"/>
      <c r="AR455" s="158" t="s">
        <v>155</v>
      </c>
      <c r="AT455" s="158" t="s">
        <v>150</v>
      </c>
      <c r="AU455" s="158" t="s">
        <v>81</v>
      </c>
      <c r="AY455" s="18" t="s">
        <v>148</v>
      </c>
      <c r="BE455" s="159">
        <f>IF(N455="základní",J455,0)</f>
        <v>0</v>
      </c>
      <c r="BF455" s="159">
        <f>IF(N455="snížená",J455,0)</f>
        <v>0</v>
      </c>
      <c r="BG455" s="159">
        <f>IF(N455="zákl. přenesená",J455,0)</f>
        <v>0</v>
      </c>
      <c r="BH455" s="159">
        <f>IF(N455="sníž. přenesená",J455,0)</f>
        <v>0</v>
      </c>
      <c r="BI455" s="159">
        <f>IF(N455="nulová",J455,0)</f>
        <v>0</v>
      </c>
      <c r="BJ455" s="18" t="s">
        <v>18</v>
      </c>
      <c r="BK455" s="159">
        <f>ROUND(I455*H455,2)</f>
        <v>0</v>
      </c>
      <c r="BL455" s="18" t="s">
        <v>155</v>
      </c>
      <c r="BM455" s="158" t="s">
        <v>875</v>
      </c>
    </row>
    <row r="456" spans="1:65" s="2" customFormat="1" ht="29.25">
      <c r="A456" s="30"/>
      <c r="B456" s="31"/>
      <c r="C456" s="30"/>
      <c r="D456" s="160" t="s">
        <v>157</v>
      </c>
      <c r="E456" s="30"/>
      <c r="F456" s="161" t="s">
        <v>409</v>
      </c>
      <c r="G456" s="30"/>
      <c r="H456" s="30"/>
      <c r="I456" s="30"/>
      <c r="J456" s="30"/>
      <c r="K456" s="30"/>
      <c r="L456" s="31"/>
      <c r="M456" s="162"/>
      <c r="N456" s="163"/>
      <c r="O456" s="56"/>
      <c r="P456" s="56"/>
      <c r="Q456" s="56"/>
      <c r="R456" s="56"/>
      <c r="S456" s="56"/>
      <c r="T456" s="57"/>
      <c r="U456" s="30"/>
      <c r="V456" s="30"/>
      <c r="W456" s="30"/>
      <c r="X456" s="30"/>
      <c r="Y456" s="30"/>
      <c r="Z456" s="30"/>
      <c r="AA456" s="30"/>
      <c r="AB456" s="30"/>
      <c r="AC456" s="30"/>
      <c r="AD456" s="30"/>
      <c r="AE456" s="30"/>
      <c r="AT456" s="18" t="s">
        <v>157</v>
      </c>
      <c r="AU456" s="18" t="s">
        <v>81</v>
      </c>
    </row>
    <row r="457" spans="1:65" s="14" customFormat="1">
      <c r="B457" s="170"/>
      <c r="D457" s="160" t="s">
        <v>159</v>
      </c>
      <c r="E457" s="171" t="s">
        <v>1</v>
      </c>
      <c r="F457" s="172" t="s">
        <v>872</v>
      </c>
      <c r="H457" s="173">
        <v>46.92</v>
      </c>
      <c r="L457" s="170"/>
      <c r="M457" s="174"/>
      <c r="N457" s="175"/>
      <c r="O457" s="175"/>
      <c r="P457" s="175"/>
      <c r="Q457" s="175"/>
      <c r="R457" s="175"/>
      <c r="S457" s="175"/>
      <c r="T457" s="176"/>
      <c r="AT457" s="171" t="s">
        <v>159</v>
      </c>
      <c r="AU457" s="171" t="s">
        <v>81</v>
      </c>
      <c r="AV457" s="14" t="s">
        <v>81</v>
      </c>
      <c r="AW457" s="14" t="s">
        <v>30</v>
      </c>
      <c r="AX457" s="14" t="s">
        <v>18</v>
      </c>
      <c r="AY457" s="171" t="s">
        <v>148</v>
      </c>
    </row>
    <row r="458" spans="1:65" s="2" customFormat="1" ht="21.75" customHeight="1">
      <c r="A458" s="30"/>
      <c r="B458" s="147"/>
      <c r="C458" s="148" t="s">
        <v>542</v>
      </c>
      <c r="D458" s="148" t="s">
        <v>150</v>
      </c>
      <c r="E458" s="149" t="s">
        <v>411</v>
      </c>
      <c r="F458" s="150" t="s">
        <v>412</v>
      </c>
      <c r="G458" s="151" t="s">
        <v>167</v>
      </c>
      <c r="H458" s="152">
        <v>17.972999999999999</v>
      </c>
      <c r="I458" s="153">
        <v>0</v>
      </c>
      <c r="J458" s="153">
        <f>ROUND(I458*H458,2)</f>
        <v>0</v>
      </c>
      <c r="K458" s="150" t="s">
        <v>154</v>
      </c>
      <c r="L458" s="31"/>
      <c r="M458" s="154" t="s">
        <v>1</v>
      </c>
      <c r="N458" s="155" t="s">
        <v>38</v>
      </c>
      <c r="O458" s="156">
        <v>9.5000000000000001E-2</v>
      </c>
      <c r="P458" s="156">
        <f>O458*H458</f>
        <v>1.7074349999999998</v>
      </c>
      <c r="Q458" s="156">
        <v>0</v>
      </c>
      <c r="R458" s="156">
        <f>Q458*H458</f>
        <v>0</v>
      </c>
      <c r="S458" s="156">
        <v>0</v>
      </c>
      <c r="T458" s="157">
        <f>S458*H458</f>
        <v>0</v>
      </c>
      <c r="U458" s="30"/>
      <c r="V458" s="30"/>
      <c r="W458" s="30"/>
      <c r="X458" s="30"/>
      <c r="Y458" s="30"/>
      <c r="Z458" s="30"/>
      <c r="AA458" s="30"/>
      <c r="AB458" s="30"/>
      <c r="AC458" s="30"/>
      <c r="AD458" s="30"/>
      <c r="AE458" s="30"/>
      <c r="AR458" s="158" t="s">
        <v>155</v>
      </c>
      <c r="AT458" s="158" t="s">
        <v>150</v>
      </c>
      <c r="AU458" s="158" t="s">
        <v>81</v>
      </c>
      <c r="AY458" s="18" t="s">
        <v>148</v>
      </c>
      <c r="BE458" s="159">
        <f>IF(N458="základní",J458,0)</f>
        <v>0</v>
      </c>
      <c r="BF458" s="159">
        <f>IF(N458="snížená",J458,0)</f>
        <v>0</v>
      </c>
      <c r="BG458" s="159">
        <f>IF(N458="zákl. přenesená",J458,0)</f>
        <v>0</v>
      </c>
      <c r="BH458" s="159">
        <f>IF(N458="sníž. přenesená",J458,0)</f>
        <v>0</v>
      </c>
      <c r="BI458" s="159">
        <f>IF(N458="nulová",J458,0)</f>
        <v>0</v>
      </c>
      <c r="BJ458" s="18" t="s">
        <v>18</v>
      </c>
      <c r="BK458" s="159">
        <f>ROUND(I458*H458,2)</f>
        <v>0</v>
      </c>
      <c r="BL458" s="18" t="s">
        <v>155</v>
      </c>
      <c r="BM458" s="158" t="s">
        <v>876</v>
      </c>
    </row>
    <row r="459" spans="1:65" s="2" customFormat="1" ht="29.25">
      <c r="A459" s="30"/>
      <c r="B459" s="31"/>
      <c r="C459" s="30"/>
      <c r="D459" s="160" t="s">
        <v>157</v>
      </c>
      <c r="E459" s="30"/>
      <c r="F459" s="161" t="s">
        <v>414</v>
      </c>
      <c r="G459" s="30"/>
      <c r="H459" s="30"/>
      <c r="I459" s="30"/>
      <c r="J459" s="30"/>
      <c r="K459" s="30"/>
      <c r="L459" s="31"/>
      <c r="M459" s="162"/>
      <c r="N459" s="163"/>
      <c r="O459" s="56"/>
      <c r="P459" s="56"/>
      <c r="Q459" s="56"/>
      <c r="R459" s="56"/>
      <c r="S459" s="56"/>
      <c r="T459" s="57"/>
      <c r="U459" s="30"/>
      <c r="V459" s="30"/>
      <c r="W459" s="30"/>
      <c r="X459" s="30"/>
      <c r="Y459" s="30"/>
      <c r="Z459" s="30"/>
      <c r="AA459" s="30"/>
      <c r="AB459" s="30"/>
      <c r="AC459" s="30"/>
      <c r="AD459" s="30"/>
      <c r="AE459" s="30"/>
      <c r="AT459" s="18" t="s">
        <v>157</v>
      </c>
      <c r="AU459" s="18" t="s">
        <v>81</v>
      </c>
    </row>
    <row r="460" spans="1:65" s="13" customFormat="1">
      <c r="B460" s="164"/>
      <c r="D460" s="160" t="s">
        <v>159</v>
      </c>
      <c r="E460" s="165" t="s">
        <v>1</v>
      </c>
      <c r="F460" s="166" t="s">
        <v>415</v>
      </c>
      <c r="H460" s="165" t="s">
        <v>1</v>
      </c>
      <c r="L460" s="164"/>
      <c r="M460" s="167"/>
      <c r="N460" s="168"/>
      <c r="O460" s="168"/>
      <c r="P460" s="168"/>
      <c r="Q460" s="168"/>
      <c r="R460" s="168"/>
      <c r="S460" s="168"/>
      <c r="T460" s="169"/>
      <c r="AT460" s="165" t="s">
        <v>159</v>
      </c>
      <c r="AU460" s="165" t="s">
        <v>81</v>
      </c>
      <c r="AV460" s="13" t="s">
        <v>18</v>
      </c>
      <c r="AW460" s="13" t="s">
        <v>30</v>
      </c>
      <c r="AX460" s="13" t="s">
        <v>73</v>
      </c>
      <c r="AY460" s="165" t="s">
        <v>148</v>
      </c>
    </row>
    <row r="461" spans="1:65" s="14" customFormat="1">
      <c r="B461" s="170"/>
      <c r="D461" s="160" t="s">
        <v>159</v>
      </c>
      <c r="E461" s="171" t="s">
        <v>1</v>
      </c>
      <c r="F461" s="172" t="s">
        <v>877</v>
      </c>
      <c r="H461" s="173">
        <v>17.972999999999999</v>
      </c>
      <c r="L461" s="170"/>
      <c r="M461" s="174"/>
      <c r="N461" s="175"/>
      <c r="O461" s="175"/>
      <c r="P461" s="175"/>
      <c r="Q461" s="175"/>
      <c r="R461" s="175"/>
      <c r="S461" s="175"/>
      <c r="T461" s="176"/>
      <c r="AT461" s="171" t="s">
        <v>159</v>
      </c>
      <c r="AU461" s="171" t="s">
        <v>81</v>
      </c>
      <c r="AV461" s="14" t="s">
        <v>81</v>
      </c>
      <c r="AW461" s="14" t="s">
        <v>30</v>
      </c>
      <c r="AX461" s="14" t="s">
        <v>73</v>
      </c>
      <c r="AY461" s="171" t="s">
        <v>148</v>
      </c>
    </row>
    <row r="462" spans="1:65" s="15" customFormat="1">
      <c r="B462" s="177"/>
      <c r="D462" s="160" t="s">
        <v>159</v>
      </c>
      <c r="E462" s="178" t="s">
        <v>1</v>
      </c>
      <c r="F462" s="179" t="s">
        <v>164</v>
      </c>
      <c r="H462" s="180">
        <v>17.972999999999999</v>
      </c>
      <c r="L462" s="177"/>
      <c r="M462" s="181"/>
      <c r="N462" s="182"/>
      <c r="O462" s="182"/>
      <c r="P462" s="182"/>
      <c r="Q462" s="182"/>
      <c r="R462" s="182"/>
      <c r="S462" s="182"/>
      <c r="T462" s="183"/>
      <c r="AT462" s="178" t="s">
        <v>159</v>
      </c>
      <c r="AU462" s="178" t="s">
        <v>81</v>
      </c>
      <c r="AV462" s="15" t="s">
        <v>155</v>
      </c>
      <c r="AW462" s="15" t="s">
        <v>30</v>
      </c>
      <c r="AX462" s="15" t="s">
        <v>18</v>
      </c>
      <c r="AY462" s="178" t="s">
        <v>148</v>
      </c>
    </row>
    <row r="463" spans="1:65" s="2" customFormat="1" ht="21.75" customHeight="1">
      <c r="A463" s="30"/>
      <c r="B463" s="147"/>
      <c r="C463" s="148" t="s">
        <v>547</v>
      </c>
      <c r="D463" s="148" t="s">
        <v>150</v>
      </c>
      <c r="E463" s="149" t="s">
        <v>418</v>
      </c>
      <c r="F463" s="150" t="s">
        <v>419</v>
      </c>
      <c r="G463" s="151" t="s">
        <v>167</v>
      </c>
      <c r="H463" s="152">
        <v>539.19000000000005</v>
      </c>
      <c r="I463" s="153">
        <v>0</v>
      </c>
      <c r="J463" s="153">
        <f>ROUND(I463*H463,2)</f>
        <v>0</v>
      </c>
      <c r="K463" s="150" t="s">
        <v>154</v>
      </c>
      <c r="L463" s="31"/>
      <c r="M463" s="154" t="s">
        <v>1</v>
      </c>
      <c r="N463" s="155" t="s">
        <v>38</v>
      </c>
      <c r="O463" s="156">
        <v>0</v>
      </c>
      <c r="P463" s="156">
        <f>O463*H463</f>
        <v>0</v>
      </c>
      <c r="Q463" s="156">
        <v>0</v>
      </c>
      <c r="R463" s="156">
        <f>Q463*H463</f>
        <v>0</v>
      </c>
      <c r="S463" s="156">
        <v>0</v>
      </c>
      <c r="T463" s="157">
        <f>S463*H463</f>
        <v>0</v>
      </c>
      <c r="U463" s="30"/>
      <c r="V463" s="30"/>
      <c r="W463" s="30"/>
      <c r="X463" s="30"/>
      <c r="Y463" s="30"/>
      <c r="Z463" s="30"/>
      <c r="AA463" s="30"/>
      <c r="AB463" s="30"/>
      <c r="AC463" s="30"/>
      <c r="AD463" s="30"/>
      <c r="AE463" s="30"/>
      <c r="AR463" s="158" t="s">
        <v>155</v>
      </c>
      <c r="AT463" s="158" t="s">
        <v>150</v>
      </c>
      <c r="AU463" s="158" t="s">
        <v>81</v>
      </c>
      <c r="AY463" s="18" t="s">
        <v>148</v>
      </c>
      <c r="BE463" s="159">
        <f>IF(N463="základní",J463,0)</f>
        <v>0</v>
      </c>
      <c r="BF463" s="159">
        <f>IF(N463="snížená",J463,0)</f>
        <v>0</v>
      </c>
      <c r="BG463" s="159">
        <f>IF(N463="zákl. přenesená",J463,0)</f>
        <v>0</v>
      </c>
      <c r="BH463" s="159">
        <f>IF(N463="sníž. přenesená",J463,0)</f>
        <v>0</v>
      </c>
      <c r="BI463" s="159">
        <f>IF(N463="nulová",J463,0)</f>
        <v>0</v>
      </c>
      <c r="BJ463" s="18" t="s">
        <v>18</v>
      </c>
      <c r="BK463" s="159">
        <f>ROUND(I463*H463,2)</f>
        <v>0</v>
      </c>
      <c r="BL463" s="18" t="s">
        <v>155</v>
      </c>
      <c r="BM463" s="158" t="s">
        <v>878</v>
      </c>
    </row>
    <row r="464" spans="1:65" s="2" customFormat="1" ht="29.25">
      <c r="A464" s="30"/>
      <c r="B464" s="31"/>
      <c r="C464" s="30"/>
      <c r="D464" s="160" t="s">
        <v>157</v>
      </c>
      <c r="E464" s="30"/>
      <c r="F464" s="161" t="s">
        <v>421</v>
      </c>
      <c r="G464" s="30"/>
      <c r="H464" s="30"/>
      <c r="I464" s="30"/>
      <c r="J464" s="30"/>
      <c r="K464" s="30"/>
      <c r="L464" s="31"/>
      <c r="M464" s="162"/>
      <c r="N464" s="163"/>
      <c r="O464" s="56"/>
      <c r="P464" s="56"/>
      <c r="Q464" s="56"/>
      <c r="R464" s="56"/>
      <c r="S464" s="56"/>
      <c r="T464" s="57"/>
      <c r="U464" s="30"/>
      <c r="V464" s="30"/>
      <c r="W464" s="30"/>
      <c r="X464" s="30"/>
      <c r="Y464" s="30"/>
      <c r="Z464" s="30"/>
      <c r="AA464" s="30"/>
      <c r="AB464" s="30"/>
      <c r="AC464" s="30"/>
      <c r="AD464" s="30"/>
      <c r="AE464" s="30"/>
      <c r="AT464" s="18" t="s">
        <v>157</v>
      </c>
      <c r="AU464" s="18" t="s">
        <v>81</v>
      </c>
    </row>
    <row r="465" spans="1:65" s="14" customFormat="1">
      <c r="B465" s="170"/>
      <c r="D465" s="160" t="s">
        <v>159</v>
      </c>
      <c r="E465" s="171" t="s">
        <v>1</v>
      </c>
      <c r="F465" s="172" t="s">
        <v>879</v>
      </c>
      <c r="H465" s="173">
        <v>539.19000000000005</v>
      </c>
      <c r="L465" s="170"/>
      <c r="M465" s="174"/>
      <c r="N465" s="175"/>
      <c r="O465" s="175"/>
      <c r="P465" s="175"/>
      <c r="Q465" s="175"/>
      <c r="R465" s="175"/>
      <c r="S465" s="175"/>
      <c r="T465" s="176"/>
      <c r="AT465" s="171" t="s">
        <v>159</v>
      </c>
      <c r="AU465" s="171" t="s">
        <v>81</v>
      </c>
      <c r="AV465" s="14" t="s">
        <v>81</v>
      </c>
      <c r="AW465" s="14" t="s">
        <v>30</v>
      </c>
      <c r="AX465" s="14" t="s">
        <v>18</v>
      </c>
      <c r="AY465" s="171" t="s">
        <v>148</v>
      </c>
    </row>
    <row r="466" spans="1:65" s="2" customFormat="1" ht="21.75" customHeight="1">
      <c r="A466" s="30"/>
      <c r="B466" s="147"/>
      <c r="C466" s="148" t="s">
        <v>556</v>
      </c>
      <c r="D466" s="148" t="s">
        <v>150</v>
      </c>
      <c r="E466" s="149" t="s">
        <v>424</v>
      </c>
      <c r="F466" s="150" t="s">
        <v>425</v>
      </c>
      <c r="G466" s="151" t="s">
        <v>167</v>
      </c>
      <c r="H466" s="152">
        <v>17.972999999999999</v>
      </c>
      <c r="I466" s="153">
        <v>0</v>
      </c>
      <c r="J466" s="153">
        <f>ROUND(I466*H466,2)</f>
        <v>0</v>
      </c>
      <c r="K466" s="150" t="s">
        <v>154</v>
      </c>
      <c r="L466" s="31"/>
      <c r="M466" s="154" t="s">
        <v>1</v>
      </c>
      <c r="N466" s="155" t="s">
        <v>38</v>
      </c>
      <c r="O466" s="156">
        <v>7.6999999999999999E-2</v>
      </c>
      <c r="P466" s="156">
        <f>O466*H466</f>
        <v>1.383921</v>
      </c>
      <c r="Q466" s="156">
        <v>0</v>
      </c>
      <c r="R466" s="156">
        <f>Q466*H466</f>
        <v>0</v>
      </c>
      <c r="S466" s="156">
        <v>0</v>
      </c>
      <c r="T466" s="157">
        <f>S466*H466</f>
        <v>0</v>
      </c>
      <c r="U466" s="30"/>
      <c r="V466" s="30"/>
      <c r="W466" s="30"/>
      <c r="X466" s="30"/>
      <c r="Y466" s="30"/>
      <c r="Z466" s="30"/>
      <c r="AA466" s="30"/>
      <c r="AB466" s="30"/>
      <c r="AC466" s="30"/>
      <c r="AD466" s="30"/>
      <c r="AE466" s="30"/>
      <c r="AR466" s="158" t="s">
        <v>155</v>
      </c>
      <c r="AT466" s="158" t="s">
        <v>150</v>
      </c>
      <c r="AU466" s="158" t="s">
        <v>81</v>
      </c>
      <c r="AY466" s="18" t="s">
        <v>148</v>
      </c>
      <c r="BE466" s="159">
        <f>IF(N466="základní",J466,0)</f>
        <v>0</v>
      </c>
      <c r="BF466" s="159">
        <f>IF(N466="snížená",J466,0)</f>
        <v>0</v>
      </c>
      <c r="BG466" s="159">
        <f>IF(N466="zákl. přenesená",J466,0)</f>
        <v>0</v>
      </c>
      <c r="BH466" s="159">
        <f>IF(N466="sníž. přenesená",J466,0)</f>
        <v>0</v>
      </c>
      <c r="BI466" s="159">
        <f>IF(N466="nulová",J466,0)</f>
        <v>0</v>
      </c>
      <c r="BJ466" s="18" t="s">
        <v>18</v>
      </c>
      <c r="BK466" s="159">
        <f>ROUND(I466*H466,2)</f>
        <v>0</v>
      </c>
      <c r="BL466" s="18" t="s">
        <v>155</v>
      </c>
      <c r="BM466" s="158" t="s">
        <v>880</v>
      </c>
    </row>
    <row r="467" spans="1:65" s="2" customFormat="1" ht="29.25">
      <c r="A467" s="30"/>
      <c r="B467" s="31"/>
      <c r="C467" s="30"/>
      <c r="D467" s="160" t="s">
        <v>157</v>
      </c>
      <c r="E467" s="30"/>
      <c r="F467" s="161" t="s">
        <v>427</v>
      </c>
      <c r="G467" s="30"/>
      <c r="H467" s="30"/>
      <c r="I467" s="30"/>
      <c r="J467" s="30"/>
      <c r="K467" s="30"/>
      <c r="L467" s="31"/>
      <c r="M467" s="162"/>
      <c r="N467" s="163"/>
      <c r="O467" s="56"/>
      <c r="P467" s="56"/>
      <c r="Q467" s="56"/>
      <c r="R467" s="56"/>
      <c r="S467" s="56"/>
      <c r="T467" s="57"/>
      <c r="U467" s="30"/>
      <c r="V467" s="30"/>
      <c r="W467" s="30"/>
      <c r="X467" s="30"/>
      <c r="Y467" s="30"/>
      <c r="Z467" s="30"/>
      <c r="AA467" s="30"/>
      <c r="AB467" s="30"/>
      <c r="AC467" s="30"/>
      <c r="AD467" s="30"/>
      <c r="AE467" s="30"/>
      <c r="AT467" s="18" t="s">
        <v>157</v>
      </c>
      <c r="AU467" s="18" t="s">
        <v>81</v>
      </c>
    </row>
    <row r="468" spans="1:65" s="2" customFormat="1" ht="21.75" customHeight="1">
      <c r="A468" s="30"/>
      <c r="B468" s="147"/>
      <c r="C468" s="148" t="s">
        <v>561</v>
      </c>
      <c r="D468" s="148" t="s">
        <v>150</v>
      </c>
      <c r="E468" s="149" t="s">
        <v>881</v>
      </c>
      <c r="F468" s="150" t="s">
        <v>882</v>
      </c>
      <c r="G468" s="151" t="s">
        <v>167</v>
      </c>
      <c r="H468" s="152">
        <v>1.82</v>
      </c>
      <c r="I468" s="153">
        <v>0</v>
      </c>
      <c r="J468" s="153">
        <f>ROUND(I468*H468,2)</f>
        <v>0</v>
      </c>
      <c r="K468" s="150" t="s">
        <v>154</v>
      </c>
      <c r="L468" s="31"/>
      <c r="M468" s="154" t="s">
        <v>1</v>
      </c>
      <c r="N468" s="155" t="s">
        <v>38</v>
      </c>
      <c r="O468" s="156">
        <v>3.64</v>
      </c>
      <c r="P468" s="156">
        <f>O468*H468</f>
        <v>6.6248000000000005</v>
      </c>
      <c r="Q468" s="156">
        <v>0</v>
      </c>
      <c r="R468" s="156">
        <f>Q468*H468</f>
        <v>0</v>
      </c>
      <c r="S468" s="156">
        <v>1.5E-3</v>
      </c>
      <c r="T468" s="157">
        <f>S468*H468</f>
        <v>2.7300000000000002E-3</v>
      </c>
      <c r="U468" s="30"/>
      <c r="V468" s="30"/>
      <c r="W468" s="30"/>
      <c r="X468" s="30"/>
      <c r="Y468" s="30"/>
      <c r="Z468" s="30"/>
      <c r="AA468" s="30"/>
      <c r="AB468" s="30"/>
      <c r="AC468" s="30"/>
      <c r="AD468" s="30"/>
      <c r="AE468" s="30"/>
      <c r="AR468" s="158" t="s">
        <v>155</v>
      </c>
      <c r="AT468" s="158" t="s">
        <v>150</v>
      </c>
      <c r="AU468" s="158" t="s">
        <v>81</v>
      </c>
      <c r="AY468" s="18" t="s">
        <v>148</v>
      </c>
      <c r="BE468" s="159">
        <f>IF(N468="základní",J468,0)</f>
        <v>0</v>
      </c>
      <c r="BF468" s="159">
        <f>IF(N468="snížená",J468,0)</f>
        <v>0</v>
      </c>
      <c r="BG468" s="159">
        <f>IF(N468="zákl. přenesená",J468,0)</f>
        <v>0</v>
      </c>
      <c r="BH468" s="159">
        <f>IF(N468="sníž. přenesená",J468,0)</f>
        <v>0</v>
      </c>
      <c r="BI468" s="159">
        <f>IF(N468="nulová",J468,0)</f>
        <v>0</v>
      </c>
      <c r="BJ468" s="18" t="s">
        <v>18</v>
      </c>
      <c r="BK468" s="159">
        <f>ROUND(I468*H468,2)</f>
        <v>0</v>
      </c>
      <c r="BL468" s="18" t="s">
        <v>155</v>
      </c>
      <c r="BM468" s="158" t="s">
        <v>883</v>
      </c>
    </row>
    <row r="469" spans="1:65" s="2" customFormat="1" ht="19.5">
      <c r="A469" s="30"/>
      <c r="B469" s="31"/>
      <c r="C469" s="30"/>
      <c r="D469" s="160" t="s">
        <v>157</v>
      </c>
      <c r="E469" s="30"/>
      <c r="F469" s="161" t="s">
        <v>884</v>
      </c>
      <c r="G469" s="30"/>
      <c r="H469" s="30"/>
      <c r="I469" s="30"/>
      <c r="J469" s="30"/>
      <c r="K469" s="30"/>
      <c r="L469" s="31"/>
      <c r="M469" s="162"/>
      <c r="N469" s="163"/>
      <c r="O469" s="56"/>
      <c r="P469" s="56"/>
      <c r="Q469" s="56"/>
      <c r="R469" s="56"/>
      <c r="S469" s="56"/>
      <c r="T469" s="57"/>
      <c r="U469" s="30"/>
      <c r="V469" s="30"/>
      <c r="W469" s="30"/>
      <c r="X469" s="30"/>
      <c r="Y469" s="30"/>
      <c r="Z469" s="30"/>
      <c r="AA469" s="30"/>
      <c r="AB469" s="30"/>
      <c r="AC469" s="30"/>
      <c r="AD469" s="30"/>
      <c r="AE469" s="30"/>
      <c r="AT469" s="18" t="s">
        <v>157</v>
      </c>
      <c r="AU469" s="18" t="s">
        <v>81</v>
      </c>
    </row>
    <row r="470" spans="1:65" s="14" customFormat="1">
      <c r="B470" s="170"/>
      <c r="D470" s="160" t="s">
        <v>159</v>
      </c>
      <c r="E470" s="171" t="s">
        <v>1</v>
      </c>
      <c r="F470" s="172" t="s">
        <v>885</v>
      </c>
      <c r="H470" s="173">
        <v>1.82</v>
      </c>
      <c r="L470" s="170"/>
      <c r="M470" s="174"/>
      <c r="N470" s="175"/>
      <c r="O470" s="175"/>
      <c r="P470" s="175"/>
      <c r="Q470" s="175"/>
      <c r="R470" s="175"/>
      <c r="S470" s="175"/>
      <c r="T470" s="176"/>
      <c r="AT470" s="171" t="s">
        <v>159</v>
      </c>
      <c r="AU470" s="171" t="s">
        <v>81</v>
      </c>
      <c r="AV470" s="14" t="s">
        <v>81</v>
      </c>
      <c r="AW470" s="14" t="s">
        <v>30</v>
      </c>
      <c r="AX470" s="14" t="s">
        <v>18</v>
      </c>
      <c r="AY470" s="171" t="s">
        <v>148</v>
      </c>
    </row>
    <row r="471" spans="1:65" s="2" customFormat="1" ht="21.75" customHeight="1">
      <c r="A471" s="30"/>
      <c r="B471" s="147"/>
      <c r="C471" s="148" t="s">
        <v>567</v>
      </c>
      <c r="D471" s="148" t="s">
        <v>150</v>
      </c>
      <c r="E471" s="149" t="s">
        <v>429</v>
      </c>
      <c r="F471" s="150" t="s">
        <v>430</v>
      </c>
      <c r="G471" s="151" t="s">
        <v>174</v>
      </c>
      <c r="H471" s="152">
        <v>10</v>
      </c>
      <c r="I471" s="153">
        <v>0</v>
      </c>
      <c r="J471" s="153">
        <f>ROUND(I471*H471,2)</f>
        <v>0</v>
      </c>
      <c r="K471" s="150" t="s">
        <v>154</v>
      </c>
      <c r="L471" s="31"/>
      <c r="M471" s="154" t="s">
        <v>1</v>
      </c>
      <c r="N471" s="155" t="s">
        <v>38</v>
      </c>
      <c r="O471" s="156">
        <v>0.67</v>
      </c>
      <c r="P471" s="156">
        <f>O471*H471</f>
        <v>6.7</v>
      </c>
      <c r="Q471" s="156">
        <v>0</v>
      </c>
      <c r="R471" s="156">
        <f>Q471*H471</f>
        <v>0</v>
      </c>
      <c r="S471" s="156">
        <v>5.0000000000000001E-4</v>
      </c>
      <c r="T471" s="157">
        <f>S471*H471</f>
        <v>5.0000000000000001E-3</v>
      </c>
      <c r="U471" s="30"/>
      <c r="V471" s="30"/>
      <c r="W471" s="30"/>
      <c r="X471" s="30"/>
      <c r="Y471" s="30"/>
      <c r="Z471" s="30"/>
      <c r="AA471" s="30"/>
      <c r="AB471" s="30"/>
      <c r="AC471" s="30"/>
      <c r="AD471" s="30"/>
      <c r="AE471" s="30"/>
      <c r="AR471" s="158" t="s">
        <v>155</v>
      </c>
      <c r="AT471" s="158" t="s">
        <v>150</v>
      </c>
      <c r="AU471" s="158" t="s">
        <v>81</v>
      </c>
      <c r="AY471" s="18" t="s">
        <v>148</v>
      </c>
      <c r="BE471" s="159">
        <f>IF(N471="základní",J471,0)</f>
        <v>0</v>
      </c>
      <c r="BF471" s="159">
        <f>IF(N471="snížená",J471,0)</f>
        <v>0</v>
      </c>
      <c r="BG471" s="159">
        <f>IF(N471="zákl. přenesená",J471,0)</f>
        <v>0</v>
      </c>
      <c r="BH471" s="159">
        <f>IF(N471="sníž. přenesená",J471,0)</f>
        <v>0</v>
      </c>
      <c r="BI471" s="159">
        <f>IF(N471="nulová",J471,0)</f>
        <v>0</v>
      </c>
      <c r="BJ471" s="18" t="s">
        <v>18</v>
      </c>
      <c r="BK471" s="159">
        <f>ROUND(I471*H471,2)</f>
        <v>0</v>
      </c>
      <c r="BL471" s="18" t="s">
        <v>155</v>
      </c>
      <c r="BM471" s="158" t="s">
        <v>886</v>
      </c>
    </row>
    <row r="472" spans="1:65" s="2" customFormat="1">
      <c r="A472" s="30"/>
      <c r="B472" s="31"/>
      <c r="C472" s="30"/>
      <c r="D472" s="160" t="s">
        <v>157</v>
      </c>
      <c r="E472" s="30"/>
      <c r="F472" s="161" t="s">
        <v>432</v>
      </c>
      <c r="G472" s="30"/>
      <c r="H472" s="30"/>
      <c r="I472" s="30"/>
      <c r="J472" s="30"/>
      <c r="K472" s="30"/>
      <c r="L472" s="31"/>
      <c r="M472" s="162"/>
      <c r="N472" s="163"/>
      <c r="O472" s="56"/>
      <c r="P472" s="56"/>
      <c r="Q472" s="56"/>
      <c r="R472" s="56"/>
      <c r="S472" s="56"/>
      <c r="T472" s="57"/>
      <c r="U472" s="30"/>
      <c r="V472" s="30"/>
      <c r="W472" s="30"/>
      <c r="X472" s="30"/>
      <c r="Y472" s="30"/>
      <c r="Z472" s="30"/>
      <c r="AA472" s="30"/>
      <c r="AB472" s="30"/>
      <c r="AC472" s="30"/>
      <c r="AD472" s="30"/>
      <c r="AE472" s="30"/>
      <c r="AT472" s="18" t="s">
        <v>157</v>
      </c>
      <c r="AU472" s="18" t="s">
        <v>81</v>
      </c>
    </row>
    <row r="473" spans="1:65" s="13" customFormat="1">
      <c r="B473" s="164"/>
      <c r="D473" s="160" t="s">
        <v>159</v>
      </c>
      <c r="E473" s="165" t="s">
        <v>1</v>
      </c>
      <c r="F473" s="166" t="s">
        <v>433</v>
      </c>
      <c r="H473" s="165" t="s">
        <v>1</v>
      </c>
      <c r="L473" s="164"/>
      <c r="M473" s="167"/>
      <c r="N473" s="168"/>
      <c r="O473" s="168"/>
      <c r="P473" s="168"/>
      <c r="Q473" s="168"/>
      <c r="R473" s="168"/>
      <c r="S473" s="168"/>
      <c r="T473" s="169"/>
      <c r="AT473" s="165" t="s">
        <v>159</v>
      </c>
      <c r="AU473" s="165" t="s">
        <v>81</v>
      </c>
      <c r="AV473" s="13" t="s">
        <v>18</v>
      </c>
      <c r="AW473" s="13" t="s">
        <v>30</v>
      </c>
      <c r="AX473" s="13" t="s">
        <v>73</v>
      </c>
      <c r="AY473" s="165" t="s">
        <v>148</v>
      </c>
    </row>
    <row r="474" spans="1:65" s="14" customFormat="1">
      <c r="B474" s="170"/>
      <c r="D474" s="160" t="s">
        <v>159</v>
      </c>
      <c r="E474" s="171" t="s">
        <v>1</v>
      </c>
      <c r="F474" s="172" t="s">
        <v>23</v>
      </c>
      <c r="H474" s="173">
        <v>10</v>
      </c>
      <c r="L474" s="170"/>
      <c r="M474" s="174"/>
      <c r="N474" s="175"/>
      <c r="O474" s="175"/>
      <c r="P474" s="175"/>
      <c r="Q474" s="175"/>
      <c r="R474" s="175"/>
      <c r="S474" s="175"/>
      <c r="T474" s="176"/>
      <c r="AT474" s="171" t="s">
        <v>159</v>
      </c>
      <c r="AU474" s="171" t="s">
        <v>81</v>
      </c>
      <c r="AV474" s="14" t="s">
        <v>81</v>
      </c>
      <c r="AW474" s="14" t="s">
        <v>30</v>
      </c>
      <c r="AX474" s="14" t="s">
        <v>18</v>
      </c>
      <c r="AY474" s="171" t="s">
        <v>148</v>
      </c>
    </row>
    <row r="475" spans="1:65" s="2" customFormat="1" ht="21.75" customHeight="1">
      <c r="A475" s="30"/>
      <c r="B475" s="147"/>
      <c r="C475" s="148" t="s">
        <v>572</v>
      </c>
      <c r="D475" s="148" t="s">
        <v>150</v>
      </c>
      <c r="E475" s="149" t="s">
        <v>887</v>
      </c>
      <c r="F475" s="150" t="s">
        <v>888</v>
      </c>
      <c r="G475" s="151" t="s">
        <v>167</v>
      </c>
      <c r="H475" s="152">
        <v>7.9</v>
      </c>
      <c r="I475" s="153">
        <v>0</v>
      </c>
      <c r="J475" s="153">
        <f>ROUND(I475*H475,2)</f>
        <v>0</v>
      </c>
      <c r="K475" s="150" t="s">
        <v>154</v>
      </c>
      <c r="L475" s="31"/>
      <c r="M475" s="154" t="s">
        <v>1</v>
      </c>
      <c r="N475" s="155" t="s">
        <v>38</v>
      </c>
      <c r="O475" s="156">
        <v>1.1020000000000001</v>
      </c>
      <c r="P475" s="156">
        <f>O475*H475</f>
        <v>8.7058000000000018</v>
      </c>
      <c r="Q475" s="156">
        <v>0</v>
      </c>
      <c r="R475" s="156">
        <f>Q475*H475</f>
        <v>0</v>
      </c>
      <c r="S475" s="156">
        <v>1E-3</v>
      </c>
      <c r="T475" s="157">
        <f>S475*H475</f>
        <v>7.9000000000000008E-3</v>
      </c>
      <c r="U475" s="30"/>
      <c r="V475" s="30"/>
      <c r="W475" s="30"/>
      <c r="X475" s="30"/>
      <c r="Y475" s="30"/>
      <c r="Z475" s="30"/>
      <c r="AA475" s="30"/>
      <c r="AB475" s="30"/>
      <c r="AC475" s="30"/>
      <c r="AD475" s="30"/>
      <c r="AE475" s="30"/>
      <c r="AR475" s="158" t="s">
        <v>155</v>
      </c>
      <c r="AT475" s="158" t="s">
        <v>150</v>
      </c>
      <c r="AU475" s="158" t="s">
        <v>81</v>
      </c>
      <c r="AY475" s="18" t="s">
        <v>148</v>
      </c>
      <c r="BE475" s="159">
        <f>IF(N475="základní",J475,0)</f>
        <v>0</v>
      </c>
      <c r="BF475" s="159">
        <f>IF(N475="snížená",J475,0)</f>
        <v>0</v>
      </c>
      <c r="BG475" s="159">
        <f>IF(N475="zákl. přenesená",J475,0)</f>
        <v>0</v>
      </c>
      <c r="BH475" s="159">
        <f>IF(N475="sníž. přenesená",J475,0)</f>
        <v>0</v>
      </c>
      <c r="BI475" s="159">
        <f>IF(N475="nulová",J475,0)</f>
        <v>0</v>
      </c>
      <c r="BJ475" s="18" t="s">
        <v>18</v>
      </c>
      <c r="BK475" s="159">
        <f>ROUND(I475*H475,2)</f>
        <v>0</v>
      </c>
      <c r="BL475" s="18" t="s">
        <v>155</v>
      </c>
      <c r="BM475" s="158" t="s">
        <v>889</v>
      </c>
    </row>
    <row r="476" spans="1:65" s="2" customFormat="1">
      <c r="A476" s="30"/>
      <c r="B476" s="31"/>
      <c r="C476" s="30"/>
      <c r="D476" s="160" t="s">
        <v>157</v>
      </c>
      <c r="E476" s="30"/>
      <c r="F476" s="161" t="s">
        <v>890</v>
      </c>
      <c r="G476" s="30"/>
      <c r="H476" s="30"/>
      <c r="I476" s="30"/>
      <c r="J476" s="30"/>
      <c r="K476" s="30"/>
      <c r="L476" s="31"/>
      <c r="M476" s="162"/>
      <c r="N476" s="163"/>
      <c r="O476" s="56"/>
      <c r="P476" s="56"/>
      <c r="Q476" s="56"/>
      <c r="R476" s="56"/>
      <c r="S476" s="56"/>
      <c r="T476" s="57"/>
      <c r="U476" s="30"/>
      <c r="V476" s="30"/>
      <c r="W476" s="30"/>
      <c r="X476" s="30"/>
      <c r="Y476" s="30"/>
      <c r="Z476" s="30"/>
      <c r="AA476" s="30"/>
      <c r="AB476" s="30"/>
      <c r="AC476" s="30"/>
      <c r="AD476" s="30"/>
      <c r="AE476" s="30"/>
      <c r="AT476" s="18" t="s">
        <v>157</v>
      </c>
      <c r="AU476" s="18" t="s">
        <v>81</v>
      </c>
    </row>
    <row r="477" spans="1:65" s="13" customFormat="1">
      <c r="B477" s="164"/>
      <c r="D477" s="160" t="s">
        <v>159</v>
      </c>
      <c r="E477" s="165" t="s">
        <v>1</v>
      </c>
      <c r="F477" s="166" t="s">
        <v>891</v>
      </c>
      <c r="H477" s="165" t="s">
        <v>1</v>
      </c>
      <c r="L477" s="164"/>
      <c r="M477" s="167"/>
      <c r="N477" s="168"/>
      <c r="O477" s="168"/>
      <c r="P477" s="168"/>
      <c r="Q477" s="168"/>
      <c r="R477" s="168"/>
      <c r="S477" s="168"/>
      <c r="T477" s="169"/>
      <c r="AT477" s="165" t="s">
        <v>159</v>
      </c>
      <c r="AU477" s="165" t="s">
        <v>81</v>
      </c>
      <c r="AV477" s="13" t="s">
        <v>18</v>
      </c>
      <c r="AW477" s="13" t="s">
        <v>30</v>
      </c>
      <c r="AX477" s="13" t="s">
        <v>73</v>
      </c>
      <c r="AY477" s="165" t="s">
        <v>148</v>
      </c>
    </row>
    <row r="478" spans="1:65" s="13" customFormat="1">
      <c r="B478" s="164"/>
      <c r="D478" s="160" t="s">
        <v>159</v>
      </c>
      <c r="E478" s="165" t="s">
        <v>1</v>
      </c>
      <c r="F478" s="166" t="s">
        <v>183</v>
      </c>
      <c r="H478" s="165" t="s">
        <v>1</v>
      </c>
      <c r="L478" s="164"/>
      <c r="M478" s="167"/>
      <c r="N478" s="168"/>
      <c r="O478" s="168"/>
      <c r="P478" s="168"/>
      <c r="Q478" s="168"/>
      <c r="R478" s="168"/>
      <c r="S478" s="168"/>
      <c r="T478" s="169"/>
      <c r="AT478" s="165" t="s">
        <v>159</v>
      </c>
      <c r="AU478" s="165" t="s">
        <v>81</v>
      </c>
      <c r="AV478" s="13" t="s">
        <v>18</v>
      </c>
      <c r="AW478" s="13" t="s">
        <v>30</v>
      </c>
      <c r="AX478" s="13" t="s">
        <v>73</v>
      </c>
      <c r="AY478" s="165" t="s">
        <v>148</v>
      </c>
    </row>
    <row r="479" spans="1:65" s="14" customFormat="1">
      <c r="B479" s="170"/>
      <c r="D479" s="160" t="s">
        <v>159</v>
      </c>
      <c r="E479" s="171" t="s">
        <v>1</v>
      </c>
      <c r="F479" s="172" t="s">
        <v>892</v>
      </c>
      <c r="H479" s="173">
        <v>3.8</v>
      </c>
      <c r="L479" s="170"/>
      <c r="M479" s="174"/>
      <c r="N479" s="175"/>
      <c r="O479" s="175"/>
      <c r="P479" s="175"/>
      <c r="Q479" s="175"/>
      <c r="R479" s="175"/>
      <c r="S479" s="175"/>
      <c r="T479" s="176"/>
      <c r="AT479" s="171" t="s">
        <v>159</v>
      </c>
      <c r="AU479" s="171" t="s">
        <v>81</v>
      </c>
      <c r="AV479" s="14" t="s">
        <v>81</v>
      </c>
      <c r="AW479" s="14" t="s">
        <v>30</v>
      </c>
      <c r="AX479" s="14" t="s">
        <v>73</v>
      </c>
      <c r="AY479" s="171" t="s">
        <v>148</v>
      </c>
    </row>
    <row r="480" spans="1:65" s="13" customFormat="1">
      <c r="B480" s="164"/>
      <c r="D480" s="160" t="s">
        <v>159</v>
      </c>
      <c r="E480" s="165" t="s">
        <v>1</v>
      </c>
      <c r="F480" s="166" t="s">
        <v>185</v>
      </c>
      <c r="H480" s="165" t="s">
        <v>1</v>
      </c>
      <c r="L480" s="164"/>
      <c r="M480" s="167"/>
      <c r="N480" s="168"/>
      <c r="O480" s="168"/>
      <c r="P480" s="168"/>
      <c r="Q480" s="168"/>
      <c r="R480" s="168"/>
      <c r="S480" s="168"/>
      <c r="T480" s="169"/>
      <c r="AT480" s="165" t="s">
        <v>159</v>
      </c>
      <c r="AU480" s="165" t="s">
        <v>81</v>
      </c>
      <c r="AV480" s="13" t="s">
        <v>18</v>
      </c>
      <c r="AW480" s="13" t="s">
        <v>30</v>
      </c>
      <c r="AX480" s="13" t="s">
        <v>73</v>
      </c>
      <c r="AY480" s="165" t="s">
        <v>148</v>
      </c>
    </row>
    <row r="481" spans="1:65" s="14" customFormat="1">
      <c r="B481" s="170"/>
      <c r="D481" s="160" t="s">
        <v>159</v>
      </c>
      <c r="E481" s="171" t="s">
        <v>1</v>
      </c>
      <c r="F481" s="172" t="s">
        <v>893</v>
      </c>
      <c r="H481" s="173">
        <v>4.0999999999999996</v>
      </c>
      <c r="L481" s="170"/>
      <c r="M481" s="174"/>
      <c r="N481" s="175"/>
      <c r="O481" s="175"/>
      <c r="P481" s="175"/>
      <c r="Q481" s="175"/>
      <c r="R481" s="175"/>
      <c r="S481" s="175"/>
      <c r="T481" s="176"/>
      <c r="AT481" s="171" t="s">
        <v>159</v>
      </c>
      <c r="AU481" s="171" t="s">
        <v>81</v>
      </c>
      <c r="AV481" s="14" t="s">
        <v>81</v>
      </c>
      <c r="AW481" s="14" t="s">
        <v>30</v>
      </c>
      <c r="AX481" s="14" t="s">
        <v>73</v>
      </c>
      <c r="AY481" s="171" t="s">
        <v>148</v>
      </c>
    </row>
    <row r="482" spans="1:65" s="15" customFormat="1">
      <c r="B482" s="177"/>
      <c r="D482" s="160" t="s">
        <v>159</v>
      </c>
      <c r="E482" s="178" t="s">
        <v>1</v>
      </c>
      <c r="F482" s="179" t="s">
        <v>164</v>
      </c>
      <c r="H482" s="180">
        <v>7.9</v>
      </c>
      <c r="L482" s="177"/>
      <c r="M482" s="181"/>
      <c r="N482" s="182"/>
      <c r="O482" s="182"/>
      <c r="P482" s="182"/>
      <c r="Q482" s="182"/>
      <c r="R482" s="182"/>
      <c r="S482" s="182"/>
      <c r="T482" s="183"/>
      <c r="AT482" s="178" t="s">
        <v>159</v>
      </c>
      <c r="AU482" s="178" t="s">
        <v>81</v>
      </c>
      <c r="AV482" s="15" t="s">
        <v>155</v>
      </c>
      <c r="AW482" s="15" t="s">
        <v>30</v>
      </c>
      <c r="AX482" s="15" t="s">
        <v>18</v>
      </c>
      <c r="AY482" s="178" t="s">
        <v>148</v>
      </c>
    </row>
    <row r="483" spans="1:65" s="2" customFormat="1" ht="21.75" customHeight="1">
      <c r="A483" s="30"/>
      <c r="B483" s="147"/>
      <c r="C483" s="148" t="s">
        <v>577</v>
      </c>
      <c r="D483" s="148" t="s">
        <v>150</v>
      </c>
      <c r="E483" s="149" t="s">
        <v>894</v>
      </c>
      <c r="F483" s="150" t="s">
        <v>895</v>
      </c>
      <c r="G483" s="151" t="s">
        <v>385</v>
      </c>
      <c r="H483" s="152">
        <v>60</v>
      </c>
      <c r="I483" s="153">
        <v>0</v>
      </c>
      <c r="J483" s="153">
        <f>ROUND(I483*H483,2)</f>
        <v>0</v>
      </c>
      <c r="K483" s="150" t="s">
        <v>1</v>
      </c>
      <c r="L483" s="31"/>
      <c r="M483" s="154" t="s">
        <v>1</v>
      </c>
      <c r="N483" s="155" t="s">
        <v>38</v>
      </c>
      <c r="O483" s="156">
        <v>6.0999999999999999E-2</v>
      </c>
      <c r="P483" s="156">
        <f>O483*H483</f>
        <v>3.66</v>
      </c>
      <c r="Q483" s="156">
        <v>2.9E-4</v>
      </c>
      <c r="R483" s="156">
        <f>Q483*H483</f>
        <v>1.7399999999999999E-2</v>
      </c>
      <c r="S483" s="156">
        <v>0</v>
      </c>
      <c r="T483" s="157">
        <f>S483*H483</f>
        <v>0</v>
      </c>
      <c r="U483" s="30"/>
      <c r="V483" s="30"/>
      <c r="W483" s="30"/>
      <c r="X483" s="30"/>
      <c r="Y483" s="30"/>
      <c r="Z483" s="30"/>
      <c r="AA483" s="30"/>
      <c r="AB483" s="30"/>
      <c r="AC483" s="30"/>
      <c r="AD483" s="30"/>
      <c r="AE483" s="30"/>
      <c r="AR483" s="158" t="s">
        <v>155</v>
      </c>
      <c r="AT483" s="158" t="s">
        <v>150</v>
      </c>
      <c r="AU483" s="158" t="s">
        <v>81</v>
      </c>
      <c r="AY483" s="18" t="s">
        <v>148</v>
      </c>
      <c r="BE483" s="159">
        <f>IF(N483="základní",J483,0)</f>
        <v>0</v>
      </c>
      <c r="BF483" s="159">
        <f>IF(N483="snížená",J483,0)</f>
        <v>0</v>
      </c>
      <c r="BG483" s="159">
        <f>IF(N483="zákl. přenesená",J483,0)</f>
        <v>0</v>
      </c>
      <c r="BH483" s="159">
        <f>IF(N483="sníž. přenesená",J483,0)</f>
        <v>0</v>
      </c>
      <c r="BI483" s="159">
        <f>IF(N483="nulová",J483,0)</f>
        <v>0</v>
      </c>
      <c r="BJ483" s="18" t="s">
        <v>18</v>
      </c>
      <c r="BK483" s="159">
        <f>ROUND(I483*H483,2)</f>
        <v>0</v>
      </c>
      <c r="BL483" s="18" t="s">
        <v>155</v>
      </c>
      <c r="BM483" s="158" t="s">
        <v>896</v>
      </c>
    </row>
    <row r="484" spans="1:65" s="2" customFormat="1" ht="19.5">
      <c r="A484" s="30"/>
      <c r="B484" s="31"/>
      <c r="C484" s="30"/>
      <c r="D484" s="160" t="s">
        <v>157</v>
      </c>
      <c r="E484" s="30"/>
      <c r="F484" s="161" t="s">
        <v>897</v>
      </c>
      <c r="G484" s="30"/>
      <c r="H484" s="30"/>
      <c r="I484" s="30"/>
      <c r="J484" s="30"/>
      <c r="K484" s="30"/>
      <c r="L484" s="31"/>
      <c r="M484" s="162"/>
      <c r="N484" s="163"/>
      <c r="O484" s="56"/>
      <c r="P484" s="56"/>
      <c r="Q484" s="56"/>
      <c r="R484" s="56"/>
      <c r="S484" s="56"/>
      <c r="T484" s="57"/>
      <c r="U484" s="30"/>
      <c r="V484" s="30"/>
      <c r="W484" s="30"/>
      <c r="X484" s="30"/>
      <c r="Y484" s="30"/>
      <c r="Z484" s="30"/>
      <c r="AA484" s="30"/>
      <c r="AB484" s="30"/>
      <c r="AC484" s="30"/>
      <c r="AD484" s="30"/>
      <c r="AE484" s="30"/>
      <c r="AT484" s="18" t="s">
        <v>157</v>
      </c>
      <c r="AU484" s="18" t="s">
        <v>81</v>
      </c>
    </row>
    <row r="485" spans="1:65" s="14" customFormat="1">
      <c r="B485" s="170"/>
      <c r="D485" s="160" t="s">
        <v>159</v>
      </c>
      <c r="E485" s="171" t="s">
        <v>1</v>
      </c>
      <c r="F485" s="172" t="s">
        <v>898</v>
      </c>
      <c r="H485" s="173">
        <v>32</v>
      </c>
      <c r="L485" s="170"/>
      <c r="M485" s="174"/>
      <c r="N485" s="175"/>
      <c r="O485" s="175"/>
      <c r="P485" s="175"/>
      <c r="Q485" s="175"/>
      <c r="R485" s="175"/>
      <c r="S485" s="175"/>
      <c r="T485" s="176"/>
      <c r="AT485" s="171" t="s">
        <v>159</v>
      </c>
      <c r="AU485" s="171" t="s">
        <v>81</v>
      </c>
      <c r="AV485" s="14" t="s">
        <v>81</v>
      </c>
      <c r="AW485" s="14" t="s">
        <v>30</v>
      </c>
      <c r="AX485" s="14" t="s">
        <v>73</v>
      </c>
      <c r="AY485" s="171" t="s">
        <v>148</v>
      </c>
    </row>
    <row r="486" spans="1:65" s="14" customFormat="1">
      <c r="B486" s="170"/>
      <c r="D486" s="160" t="s">
        <v>159</v>
      </c>
      <c r="E486" s="171" t="s">
        <v>1</v>
      </c>
      <c r="F486" s="172" t="s">
        <v>899</v>
      </c>
      <c r="H486" s="173">
        <v>28</v>
      </c>
      <c r="L486" s="170"/>
      <c r="M486" s="174"/>
      <c r="N486" s="175"/>
      <c r="O486" s="175"/>
      <c r="P486" s="175"/>
      <c r="Q486" s="175"/>
      <c r="R486" s="175"/>
      <c r="S486" s="175"/>
      <c r="T486" s="176"/>
      <c r="AT486" s="171" t="s">
        <v>159</v>
      </c>
      <c r="AU486" s="171" t="s">
        <v>81</v>
      </c>
      <c r="AV486" s="14" t="s">
        <v>81</v>
      </c>
      <c r="AW486" s="14" t="s">
        <v>30</v>
      </c>
      <c r="AX486" s="14" t="s">
        <v>73</v>
      </c>
      <c r="AY486" s="171" t="s">
        <v>148</v>
      </c>
    </row>
    <row r="487" spans="1:65" s="15" customFormat="1">
      <c r="B487" s="177"/>
      <c r="D487" s="160" t="s">
        <v>159</v>
      </c>
      <c r="E487" s="178" t="s">
        <v>1</v>
      </c>
      <c r="F487" s="179" t="s">
        <v>164</v>
      </c>
      <c r="H487" s="180">
        <v>60</v>
      </c>
      <c r="L487" s="177"/>
      <c r="M487" s="181"/>
      <c r="N487" s="182"/>
      <c r="O487" s="182"/>
      <c r="P487" s="182"/>
      <c r="Q487" s="182"/>
      <c r="R487" s="182"/>
      <c r="S487" s="182"/>
      <c r="T487" s="183"/>
      <c r="AT487" s="178" t="s">
        <v>159</v>
      </c>
      <c r="AU487" s="178" t="s">
        <v>81</v>
      </c>
      <c r="AV487" s="15" t="s">
        <v>155</v>
      </c>
      <c r="AW487" s="15" t="s">
        <v>30</v>
      </c>
      <c r="AX487" s="15" t="s">
        <v>18</v>
      </c>
      <c r="AY487" s="178" t="s">
        <v>148</v>
      </c>
    </row>
    <row r="488" spans="1:65" s="2" customFormat="1" ht="16.5" customHeight="1">
      <c r="A488" s="30"/>
      <c r="B488" s="147"/>
      <c r="C488" s="148" t="s">
        <v>583</v>
      </c>
      <c r="D488" s="148" t="s">
        <v>150</v>
      </c>
      <c r="E488" s="149" t="s">
        <v>900</v>
      </c>
      <c r="F488" s="150" t="s">
        <v>901</v>
      </c>
      <c r="G488" s="151" t="s">
        <v>167</v>
      </c>
      <c r="H488" s="152">
        <v>0.55000000000000004</v>
      </c>
      <c r="I488" s="153">
        <v>0</v>
      </c>
      <c r="J488" s="153">
        <f>ROUND(I488*H488,2)</f>
        <v>0</v>
      </c>
      <c r="K488" s="150" t="s">
        <v>154</v>
      </c>
      <c r="L488" s="31"/>
      <c r="M488" s="154" t="s">
        <v>1</v>
      </c>
      <c r="N488" s="155" t="s">
        <v>38</v>
      </c>
      <c r="O488" s="156">
        <v>2.976</v>
      </c>
      <c r="P488" s="156">
        <f>O488*H488</f>
        <v>1.6368</v>
      </c>
      <c r="Q488" s="156">
        <v>0.12</v>
      </c>
      <c r="R488" s="156">
        <f>Q488*H488</f>
        <v>6.6000000000000003E-2</v>
      </c>
      <c r="S488" s="156">
        <v>2.4900000000000002</v>
      </c>
      <c r="T488" s="157">
        <f>S488*H488</f>
        <v>1.3695000000000002</v>
      </c>
      <c r="U488" s="30"/>
      <c r="V488" s="30"/>
      <c r="W488" s="30"/>
      <c r="X488" s="30"/>
      <c r="Y488" s="30"/>
      <c r="Z488" s="30"/>
      <c r="AA488" s="30"/>
      <c r="AB488" s="30"/>
      <c r="AC488" s="30"/>
      <c r="AD488" s="30"/>
      <c r="AE488" s="30"/>
      <c r="AR488" s="158" t="s">
        <v>155</v>
      </c>
      <c r="AT488" s="158" t="s">
        <v>150</v>
      </c>
      <c r="AU488" s="158" t="s">
        <v>81</v>
      </c>
      <c r="AY488" s="18" t="s">
        <v>148</v>
      </c>
      <c r="BE488" s="159">
        <f>IF(N488="základní",J488,0)</f>
        <v>0</v>
      </c>
      <c r="BF488" s="159">
        <f>IF(N488="snížená",J488,0)</f>
        <v>0</v>
      </c>
      <c r="BG488" s="159">
        <f>IF(N488="zákl. přenesená",J488,0)</f>
        <v>0</v>
      </c>
      <c r="BH488" s="159">
        <f>IF(N488="sníž. přenesená",J488,0)</f>
        <v>0</v>
      </c>
      <c r="BI488" s="159">
        <f>IF(N488="nulová",J488,0)</f>
        <v>0</v>
      </c>
      <c r="BJ488" s="18" t="s">
        <v>18</v>
      </c>
      <c r="BK488" s="159">
        <f>ROUND(I488*H488,2)</f>
        <v>0</v>
      </c>
      <c r="BL488" s="18" t="s">
        <v>155</v>
      </c>
      <c r="BM488" s="158" t="s">
        <v>902</v>
      </c>
    </row>
    <row r="489" spans="1:65" s="2" customFormat="1">
      <c r="A489" s="30"/>
      <c r="B489" s="31"/>
      <c r="C489" s="30"/>
      <c r="D489" s="160" t="s">
        <v>157</v>
      </c>
      <c r="E489" s="30"/>
      <c r="F489" s="161" t="s">
        <v>903</v>
      </c>
      <c r="G489" s="30"/>
      <c r="H489" s="30"/>
      <c r="I489" s="30"/>
      <c r="J489" s="30"/>
      <c r="K489" s="30"/>
      <c r="L489" s="31"/>
      <c r="M489" s="162"/>
      <c r="N489" s="163"/>
      <c r="O489" s="56"/>
      <c r="P489" s="56"/>
      <c r="Q489" s="56"/>
      <c r="R489" s="56"/>
      <c r="S489" s="56"/>
      <c r="T489" s="57"/>
      <c r="U489" s="30"/>
      <c r="V489" s="30"/>
      <c r="W489" s="30"/>
      <c r="X489" s="30"/>
      <c r="Y489" s="30"/>
      <c r="Z489" s="30"/>
      <c r="AA489" s="30"/>
      <c r="AB489" s="30"/>
      <c r="AC489" s="30"/>
      <c r="AD489" s="30"/>
      <c r="AE489" s="30"/>
      <c r="AT489" s="18" t="s">
        <v>157</v>
      </c>
      <c r="AU489" s="18" t="s">
        <v>81</v>
      </c>
    </row>
    <row r="490" spans="1:65" s="13" customFormat="1">
      <c r="B490" s="164"/>
      <c r="D490" s="160" t="s">
        <v>159</v>
      </c>
      <c r="E490" s="165" t="s">
        <v>1</v>
      </c>
      <c r="F490" s="166" t="s">
        <v>904</v>
      </c>
      <c r="H490" s="165" t="s">
        <v>1</v>
      </c>
      <c r="L490" s="164"/>
      <c r="M490" s="167"/>
      <c r="N490" s="168"/>
      <c r="O490" s="168"/>
      <c r="P490" s="168"/>
      <c r="Q490" s="168"/>
      <c r="R490" s="168"/>
      <c r="S490" s="168"/>
      <c r="T490" s="169"/>
      <c r="AT490" s="165" t="s">
        <v>159</v>
      </c>
      <c r="AU490" s="165" t="s">
        <v>81</v>
      </c>
      <c r="AV490" s="13" t="s">
        <v>18</v>
      </c>
      <c r="AW490" s="13" t="s">
        <v>30</v>
      </c>
      <c r="AX490" s="13" t="s">
        <v>73</v>
      </c>
      <c r="AY490" s="165" t="s">
        <v>148</v>
      </c>
    </row>
    <row r="491" spans="1:65" s="14" customFormat="1">
      <c r="B491" s="170"/>
      <c r="D491" s="160" t="s">
        <v>159</v>
      </c>
      <c r="E491" s="171" t="s">
        <v>1</v>
      </c>
      <c r="F491" s="172" t="s">
        <v>905</v>
      </c>
      <c r="H491" s="173">
        <v>0.55000000000000004</v>
      </c>
      <c r="L491" s="170"/>
      <c r="M491" s="174"/>
      <c r="N491" s="175"/>
      <c r="O491" s="175"/>
      <c r="P491" s="175"/>
      <c r="Q491" s="175"/>
      <c r="R491" s="175"/>
      <c r="S491" s="175"/>
      <c r="T491" s="176"/>
      <c r="AT491" s="171" t="s">
        <v>159</v>
      </c>
      <c r="AU491" s="171" t="s">
        <v>81</v>
      </c>
      <c r="AV491" s="14" t="s">
        <v>81</v>
      </c>
      <c r="AW491" s="14" t="s">
        <v>30</v>
      </c>
      <c r="AX491" s="14" t="s">
        <v>73</v>
      </c>
      <c r="AY491" s="171" t="s">
        <v>148</v>
      </c>
    </row>
    <row r="492" spans="1:65" s="15" customFormat="1">
      <c r="B492" s="177"/>
      <c r="D492" s="160" t="s">
        <v>159</v>
      </c>
      <c r="E492" s="178" t="s">
        <v>1</v>
      </c>
      <c r="F492" s="179" t="s">
        <v>164</v>
      </c>
      <c r="H492" s="180">
        <v>0.55000000000000004</v>
      </c>
      <c r="L492" s="177"/>
      <c r="M492" s="181"/>
      <c r="N492" s="182"/>
      <c r="O492" s="182"/>
      <c r="P492" s="182"/>
      <c r="Q492" s="182"/>
      <c r="R492" s="182"/>
      <c r="S492" s="182"/>
      <c r="T492" s="183"/>
      <c r="AT492" s="178" t="s">
        <v>159</v>
      </c>
      <c r="AU492" s="178" t="s">
        <v>81</v>
      </c>
      <c r="AV492" s="15" t="s">
        <v>155</v>
      </c>
      <c r="AW492" s="15" t="s">
        <v>30</v>
      </c>
      <c r="AX492" s="15" t="s">
        <v>18</v>
      </c>
      <c r="AY492" s="178" t="s">
        <v>148</v>
      </c>
    </row>
    <row r="493" spans="1:65" s="2" customFormat="1" ht="16.5" customHeight="1">
      <c r="A493" s="30"/>
      <c r="B493" s="147"/>
      <c r="C493" s="148" t="s">
        <v>588</v>
      </c>
      <c r="D493" s="148" t="s">
        <v>150</v>
      </c>
      <c r="E493" s="149" t="s">
        <v>906</v>
      </c>
      <c r="F493" s="150" t="s">
        <v>907</v>
      </c>
      <c r="G493" s="151" t="s">
        <v>174</v>
      </c>
      <c r="H493" s="152">
        <v>10.199999999999999</v>
      </c>
      <c r="I493" s="153">
        <v>0</v>
      </c>
      <c r="J493" s="153">
        <f>ROUND(I493*H493,2)</f>
        <v>0</v>
      </c>
      <c r="K493" s="150" t="s">
        <v>154</v>
      </c>
      <c r="L493" s="31"/>
      <c r="M493" s="154" t="s">
        <v>1</v>
      </c>
      <c r="N493" s="155" t="s">
        <v>38</v>
      </c>
      <c r="O493" s="156">
        <v>0.60699999999999998</v>
      </c>
      <c r="P493" s="156">
        <f>O493*H493</f>
        <v>6.1913999999999998</v>
      </c>
      <c r="Q493" s="156">
        <v>8.3599999999999999E-5</v>
      </c>
      <c r="R493" s="156">
        <f>Q493*H493</f>
        <v>8.5271999999999995E-4</v>
      </c>
      <c r="S493" s="156">
        <v>1.7999999999999999E-2</v>
      </c>
      <c r="T493" s="157">
        <f>S493*H493</f>
        <v>0.18359999999999999</v>
      </c>
      <c r="U493" s="30"/>
      <c r="V493" s="30"/>
      <c r="W493" s="30"/>
      <c r="X493" s="30"/>
      <c r="Y493" s="30"/>
      <c r="Z493" s="30"/>
      <c r="AA493" s="30"/>
      <c r="AB493" s="30"/>
      <c r="AC493" s="30"/>
      <c r="AD493" s="30"/>
      <c r="AE493" s="30"/>
      <c r="AR493" s="158" t="s">
        <v>155</v>
      </c>
      <c r="AT493" s="158" t="s">
        <v>150</v>
      </c>
      <c r="AU493" s="158" t="s">
        <v>81</v>
      </c>
      <c r="AY493" s="18" t="s">
        <v>148</v>
      </c>
      <c r="BE493" s="159">
        <f>IF(N493="základní",J493,0)</f>
        <v>0</v>
      </c>
      <c r="BF493" s="159">
        <f>IF(N493="snížená",J493,0)</f>
        <v>0</v>
      </c>
      <c r="BG493" s="159">
        <f>IF(N493="zákl. přenesená",J493,0)</f>
        <v>0</v>
      </c>
      <c r="BH493" s="159">
        <f>IF(N493="sníž. přenesená",J493,0)</f>
        <v>0</v>
      </c>
      <c r="BI493" s="159">
        <f>IF(N493="nulová",J493,0)</f>
        <v>0</v>
      </c>
      <c r="BJ493" s="18" t="s">
        <v>18</v>
      </c>
      <c r="BK493" s="159">
        <f>ROUND(I493*H493,2)</f>
        <v>0</v>
      </c>
      <c r="BL493" s="18" t="s">
        <v>155</v>
      </c>
      <c r="BM493" s="158" t="s">
        <v>908</v>
      </c>
    </row>
    <row r="494" spans="1:65" s="2" customFormat="1" ht="19.5">
      <c r="A494" s="30"/>
      <c r="B494" s="31"/>
      <c r="C494" s="30"/>
      <c r="D494" s="160" t="s">
        <v>157</v>
      </c>
      <c r="E494" s="30"/>
      <c r="F494" s="161" t="s">
        <v>909</v>
      </c>
      <c r="G494" s="30"/>
      <c r="H494" s="30"/>
      <c r="I494" s="30"/>
      <c r="J494" s="30"/>
      <c r="K494" s="30"/>
      <c r="L494" s="31"/>
      <c r="M494" s="162"/>
      <c r="N494" s="163"/>
      <c r="O494" s="56"/>
      <c r="P494" s="56"/>
      <c r="Q494" s="56"/>
      <c r="R494" s="56"/>
      <c r="S494" s="56"/>
      <c r="T494" s="57"/>
      <c r="U494" s="30"/>
      <c r="V494" s="30"/>
      <c r="W494" s="30"/>
      <c r="X494" s="30"/>
      <c r="Y494" s="30"/>
      <c r="Z494" s="30"/>
      <c r="AA494" s="30"/>
      <c r="AB494" s="30"/>
      <c r="AC494" s="30"/>
      <c r="AD494" s="30"/>
      <c r="AE494" s="30"/>
      <c r="AT494" s="18" t="s">
        <v>157</v>
      </c>
      <c r="AU494" s="18" t="s">
        <v>81</v>
      </c>
    </row>
    <row r="495" spans="1:65" s="13" customFormat="1">
      <c r="B495" s="164"/>
      <c r="D495" s="160" t="s">
        <v>159</v>
      </c>
      <c r="E495" s="165" t="s">
        <v>1</v>
      </c>
      <c r="F495" s="166" t="s">
        <v>910</v>
      </c>
      <c r="H495" s="165" t="s">
        <v>1</v>
      </c>
      <c r="L495" s="164"/>
      <c r="M495" s="167"/>
      <c r="N495" s="168"/>
      <c r="O495" s="168"/>
      <c r="P495" s="168"/>
      <c r="Q495" s="168"/>
      <c r="R495" s="168"/>
      <c r="S495" s="168"/>
      <c r="T495" s="169"/>
      <c r="AT495" s="165" t="s">
        <v>159</v>
      </c>
      <c r="AU495" s="165" t="s">
        <v>81</v>
      </c>
      <c r="AV495" s="13" t="s">
        <v>18</v>
      </c>
      <c r="AW495" s="13" t="s">
        <v>30</v>
      </c>
      <c r="AX495" s="13" t="s">
        <v>73</v>
      </c>
      <c r="AY495" s="165" t="s">
        <v>148</v>
      </c>
    </row>
    <row r="496" spans="1:65" s="13" customFormat="1">
      <c r="B496" s="164"/>
      <c r="D496" s="160" t="s">
        <v>159</v>
      </c>
      <c r="E496" s="165" t="s">
        <v>1</v>
      </c>
      <c r="F496" s="166" t="s">
        <v>160</v>
      </c>
      <c r="H496" s="165" t="s">
        <v>1</v>
      </c>
      <c r="L496" s="164"/>
      <c r="M496" s="167"/>
      <c r="N496" s="168"/>
      <c r="O496" s="168"/>
      <c r="P496" s="168"/>
      <c r="Q496" s="168"/>
      <c r="R496" s="168"/>
      <c r="S496" s="168"/>
      <c r="T496" s="169"/>
      <c r="AT496" s="165" t="s">
        <v>159</v>
      </c>
      <c r="AU496" s="165" t="s">
        <v>81</v>
      </c>
      <c r="AV496" s="13" t="s">
        <v>18</v>
      </c>
      <c r="AW496" s="13" t="s">
        <v>30</v>
      </c>
      <c r="AX496" s="13" t="s">
        <v>73</v>
      </c>
      <c r="AY496" s="165" t="s">
        <v>148</v>
      </c>
    </row>
    <row r="497" spans="1:65" s="14" customFormat="1">
      <c r="B497" s="170"/>
      <c r="D497" s="160" t="s">
        <v>159</v>
      </c>
      <c r="E497" s="171" t="s">
        <v>1</v>
      </c>
      <c r="F497" s="172" t="s">
        <v>911</v>
      </c>
      <c r="H497" s="173">
        <v>5.0999999999999996</v>
      </c>
      <c r="L497" s="170"/>
      <c r="M497" s="174"/>
      <c r="N497" s="175"/>
      <c r="O497" s="175"/>
      <c r="P497" s="175"/>
      <c r="Q497" s="175"/>
      <c r="R497" s="175"/>
      <c r="S497" s="175"/>
      <c r="T497" s="176"/>
      <c r="AT497" s="171" t="s">
        <v>159</v>
      </c>
      <c r="AU497" s="171" t="s">
        <v>81</v>
      </c>
      <c r="AV497" s="14" t="s">
        <v>81</v>
      </c>
      <c r="AW497" s="14" t="s">
        <v>30</v>
      </c>
      <c r="AX497" s="14" t="s">
        <v>73</v>
      </c>
      <c r="AY497" s="171" t="s">
        <v>148</v>
      </c>
    </row>
    <row r="498" spans="1:65" s="13" customFormat="1">
      <c r="B498" s="164"/>
      <c r="D498" s="160" t="s">
        <v>159</v>
      </c>
      <c r="E498" s="165" t="s">
        <v>1</v>
      </c>
      <c r="F498" s="166" t="s">
        <v>912</v>
      </c>
      <c r="H498" s="165" t="s">
        <v>1</v>
      </c>
      <c r="L498" s="164"/>
      <c r="M498" s="167"/>
      <c r="N498" s="168"/>
      <c r="O498" s="168"/>
      <c r="P498" s="168"/>
      <c r="Q498" s="168"/>
      <c r="R498" s="168"/>
      <c r="S498" s="168"/>
      <c r="T498" s="169"/>
      <c r="AT498" s="165" t="s">
        <v>159</v>
      </c>
      <c r="AU498" s="165" t="s">
        <v>81</v>
      </c>
      <c r="AV498" s="13" t="s">
        <v>18</v>
      </c>
      <c r="AW498" s="13" t="s">
        <v>30</v>
      </c>
      <c r="AX498" s="13" t="s">
        <v>73</v>
      </c>
      <c r="AY498" s="165" t="s">
        <v>148</v>
      </c>
    </row>
    <row r="499" spans="1:65" s="14" customFormat="1">
      <c r="B499" s="170"/>
      <c r="D499" s="160" t="s">
        <v>159</v>
      </c>
      <c r="E499" s="171" t="s">
        <v>1</v>
      </c>
      <c r="F499" s="172" t="s">
        <v>911</v>
      </c>
      <c r="H499" s="173">
        <v>5.0999999999999996</v>
      </c>
      <c r="L499" s="170"/>
      <c r="M499" s="174"/>
      <c r="N499" s="175"/>
      <c r="O499" s="175"/>
      <c r="P499" s="175"/>
      <c r="Q499" s="175"/>
      <c r="R499" s="175"/>
      <c r="S499" s="175"/>
      <c r="T499" s="176"/>
      <c r="AT499" s="171" t="s">
        <v>159</v>
      </c>
      <c r="AU499" s="171" t="s">
        <v>81</v>
      </c>
      <c r="AV499" s="14" t="s">
        <v>81</v>
      </c>
      <c r="AW499" s="14" t="s">
        <v>30</v>
      </c>
      <c r="AX499" s="14" t="s">
        <v>73</v>
      </c>
      <c r="AY499" s="171" t="s">
        <v>148</v>
      </c>
    </row>
    <row r="500" spans="1:65" s="15" customFormat="1">
      <c r="B500" s="177"/>
      <c r="D500" s="160" t="s">
        <v>159</v>
      </c>
      <c r="E500" s="178" t="s">
        <v>1</v>
      </c>
      <c r="F500" s="179" t="s">
        <v>164</v>
      </c>
      <c r="H500" s="180">
        <v>10.199999999999999</v>
      </c>
      <c r="L500" s="177"/>
      <c r="M500" s="181"/>
      <c r="N500" s="182"/>
      <c r="O500" s="182"/>
      <c r="P500" s="182"/>
      <c r="Q500" s="182"/>
      <c r="R500" s="182"/>
      <c r="S500" s="182"/>
      <c r="T500" s="183"/>
      <c r="AT500" s="178" t="s">
        <v>159</v>
      </c>
      <c r="AU500" s="178" t="s">
        <v>81</v>
      </c>
      <c r="AV500" s="15" t="s">
        <v>155</v>
      </c>
      <c r="AW500" s="15" t="s">
        <v>30</v>
      </c>
      <c r="AX500" s="15" t="s">
        <v>18</v>
      </c>
      <c r="AY500" s="178" t="s">
        <v>148</v>
      </c>
    </row>
    <row r="501" spans="1:65" s="2" customFormat="1" ht="21.75" customHeight="1">
      <c r="A501" s="30"/>
      <c r="B501" s="147"/>
      <c r="C501" s="148" t="s">
        <v>597</v>
      </c>
      <c r="D501" s="148" t="s">
        <v>150</v>
      </c>
      <c r="E501" s="149" t="s">
        <v>442</v>
      </c>
      <c r="F501" s="150" t="s">
        <v>443</v>
      </c>
      <c r="G501" s="151" t="s">
        <v>153</v>
      </c>
      <c r="H501" s="152">
        <v>114.46</v>
      </c>
      <c r="I501" s="153">
        <v>0</v>
      </c>
      <c r="J501" s="153">
        <f>ROUND(I501*H501,2)</f>
        <v>0</v>
      </c>
      <c r="K501" s="150" t="s">
        <v>154</v>
      </c>
      <c r="L501" s="31"/>
      <c r="M501" s="154" t="s">
        <v>1</v>
      </c>
      <c r="N501" s="155" t="s">
        <v>38</v>
      </c>
      <c r="O501" s="156">
        <v>0.27300000000000002</v>
      </c>
      <c r="P501" s="156">
        <f>O501*H501</f>
        <v>31.247579999999999</v>
      </c>
      <c r="Q501" s="156">
        <v>0</v>
      </c>
      <c r="R501" s="156">
        <f>Q501*H501</f>
        <v>0</v>
      </c>
      <c r="S501" s="156">
        <v>0</v>
      </c>
      <c r="T501" s="157">
        <f>S501*H501</f>
        <v>0</v>
      </c>
      <c r="U501" s="30"/>
      <c r="V501" s="30"/>
      <c r="W501" s="30"/>
      <c r="X501" s="30"/>
      <c r="Y501" s="30"/>
      <c r="Z501" s="30"/>
      <c r="AA501" s="30"/>
      <c r="AB501" s="30"/>
      <c r="AC501" s="30"/>
      <c r="AD501" s="30"/>
      <c r="AE501" s="30"/>
      <c r="AR501" s="158" t="s">
        <v>155</v>
      </c>
      <c r="AT501" s="158" t="s">
        <v>150</v>
      </c>
      <c r="AU501" s="158" t="s">
        <v>81</v>
      </c>
      <c r="AY501" s="18" t="s">
        <v>148</v>
      </c>
      <c r="BE501" s="159">
        <f>IF(N501="základní",J501,0)</f>
        <v>0</v>
      </c>
      <c r="BF501" s="159">
        <f>IF(N501="snížená",J501,0)</f>
        <v>0</v>
      </c>
      <c r="BG501" s="159">
        <f>IF(N501="zákl. přenesená",J501,0)</f>
        <v>0</v>
      </c>
      <c r="BH501" s="159">
        <f>IF(N501="sníž. přenesená",J501,0)</f>
        <v>0</v>
      </c>
      <c r="BI501" s="159">
        <f>IF(N501="nulová",J501,0)</f>
        <v>0</v>
      </c>
      <c r="BJ501" s="18" t="s">
        <v>18</v>
      </c>
      <c r="BK501" s="159">
        <f>ROUND(I501*H501,2)</f>
        <v>0</v>
      </c>
      <c r="BL501" s="18" t="s">
        <v>155</v>
      </c>
      <c r="BM501" s="158" t="s">
        <v>913</v>
      </c>
    </row>
    <row r="502" spans="1:65" s="2" customFormat="1">
      <c r="A502" s="30"/>
      <c r="B502" s="31"/>
      <c r="C502" s="30"/>
      <c r="D502" s="160" t="s">
        <v>157</v>
      </c>
      <c r="E502" s="30"/>
      <c r="F502" s="161" t="s">
        <v>443</v>
      </c>
      <c r="G502" s="30"/>
      <c r="H502" s="30"/>
      <c r="I502" s="30"/>
      <c r="J502" s="30"/>
      <c r="K502" s="30"/>
      <c r="L502" s="31"/>
      <c r="M502" s="162"/>
      <c r="N502" s="163"/>
      <c r="O502" s="56"/>
      <c r="P502" s="56"/>
      <c r="Q502" s="56"/>
      <c r="R502" s="56"/>
      <c r="S502" s="56"/>
      <c r="T502" s="57"/>
      <c r="U502" s="30"/>
      <c r="V502" s="30"/>
      <c r="W502" s="30"/>
      <c r="X502" s="30"/>
      <c r="Y502" s="30"/>
      <c r="Z502" s="30"/>
      <c r="AA502" s="30"/>
      <c r="AB502" s="30"/>
      <c r="AC502" s="30"/>
      <c r="AD502" s="30"/>
      <c r="AE502" s="30"/>
      <c r="AT502" s="18" t="s">
        <v>157</v>
      </c>
      <c r="AU502" s="18" t="s">
        <v>81</v>
      </c>
    </row>
    <row r="503" spans="1:65" s="13" customFormat="1">
      <c r="B503" s="164"/>
      <c r="D503" s="160" t="s">
        <v>159</v>
      </c>
      <c r="E503" s="165" t="s">
        <v>1</v>
      </c>
      <c r="F503" s="166" t="s">
        <v>445</v>
      </c>
      <c r="H503" s="165" t="s">
        <v>1</v>
      </c>
      <c r="L503" s="164"/>
      <c r="M503" s="167"/>
      <c r="N503" s="168"/>
      <c r="O503" s="168"/>
      <c r="P503" s="168"/>
      <c r="Q503" s="168"/>
      <c r="R503" s="168"/>
      <c r="S503" s="168"/>
      <c r="T503" s="169"/>
      <c r="AT503" s="165" t="s">
        <v>159</v>
      </c>
      <c r="AU503" s="165" t="s">
        <v>81</v>
      </c>
      <c r="AV503" s="13" t="s">
        <v>18</v>
      </c>
      <c r="AW503" s="13" t="s">
        <v>30</v>
      </c>
      <c r="AX503" s="13" t="s">
        <v>73</v>
      </c>
      <c r="AY503" s="165" t="s">
        <v>148</v>
      </c>
    </row>
    <row r="504" spans="1:65" s="14" customFormat="1">
      <c r="B504" s="170"/>
      <c r="D504" s="160" t="s">
        <v>159</v>
      </c>
      <c r="E504" s="171" t="s">
        <v>1</v>
      </c>
      <c r="F504" s="172" t="s">
        <v>914</v>
      </c>
      <c r="H504" s="173">
        <v>32.988</v>
      </c>
      <c r="L504" s="170"/>
      <c r="M504" s="174"/>
      <c r="N504" s="175"/>
      <c r="O504" s="175"/>
      <c r="P504" s="175"/>
      <c r="Q504" s="175"/>
      <c r="R504" s="175"/>
      <c r="S504" s="175"/>
      <c r="T504" s="176"/>
      <c r="AT504" s="171" t="s">
        <v>159</v>
      </c>
      <c r="AU504" s="171" t="s">
        <v>81</v>
      </c>
      <c r="AV504" s="14" t="s">
        <v>81</v>
      </c>
      <c r="AW504" s="14" t="s">
        <v>30</v>
      </c>
      <c r="AX504" s="14" t="s">
        <v>73</v>
      </c>
      <c r="AY504" s="171" t="s">
        <v>148</v>
      </c>
    </row>
    <row r="505" spans="1:65" s="13" customFormat="1">
      <c r="B505" s="164"/>
      <c r="D505" s="160" t="s">
        <v>159</v>
      </c>
      <c r="E505" s="165" t="s">
        <v>1</v>
      </c>
      <c r="F505" s="166" t="s">
        <v>447</v>
      </c>
      <c r="H505" s="165" t="s">
        <v>1</v>
      </c>
      <c r="L505" s="164"/>
      <c r="M505" s="167"/>
      <c r="N505" s="168"/>
      <c r="O505" s="168"/>
      <c r="P505" s="168"/>
      <c r="Q505" s="168"/>
      <c r="R505" s="168"/>
      <c r="S505" s="168"/>
      <c r="T505" s="169"/>
      <c r="AT505" s="165" t="s">
        <v>159</v>
      </c>
      <c r="AU505" s="165" t="s">
        <v>81</v>
      </c>
      <c r="AV505" s="13" t="s">
        <v>18</v>
      </c>
      <c r="AW505" s="13" t="s">
        <v>30</v>
      </c>
      <c r="AX505" s="13" t="s">
        <v>73</v>
      </c>
      <c r="AY505" s="165" t="s">
        <v>148</v>
      </c>
    </row>
    <row r="506" spans="1:65" s="14" customFormat="1">
      <c r="B506" s="170"/>
      <c r="D506" s="160" t="s">
        <v>159</v>
      </c>
      <c r="E506" s="171" t="s">
        <v>1</v>
      </c>
      <c r="F506" s="172" t="s">
        <v>915</v>
      </c>
      <c r="H506" s="173">
        <v>24</v>
      </c>
      <c r="L506" s="170"/>
      <c r="M506" s="174"/>
      <c r="N506" s="175"/>
      <c r="O506" s="175"/>
      <c r="P506" s="175"/>
      <c r="Q506" s="175"/>
      <c r="R506" s="175"/>
      <c r="S506" s="175"/>
      <c r="T506" s="176"/>
      <c r="AT506" s="171" t="s">
        <v>159</v>
      </c>
      <c r="AU506" s="171" t="s">
        <v>81</v>
      </c>
      <c r="AV506" s="14" t="s">
        <v>81</v>
      </c>
      <c r="AW506" s="14" t="s">
        <v>30</v>
      </c>
      <c r="AX506" s="14" t="s">
        <v>73</v>
      </c>
      <c r="AY506" s="171" t="s">
        <v>148</v>
      </c>
    </row>
    <row r="507" spans="1:65" s="13" customFormat="1">
      <c r="B507" s="164"/>
      <c r="D507" s="160" t="s">
        <v>159</v>
      </c>
      <c r="E507" s="165" t="s">
        <v>1</v>
      </c>
      <c r="F507" s="166" t="s">
        <v>449</v>
      </c>
      <c r="H507" s="165" t="s">
        <v>1</v>
      </c>
      <c r="L507" s="164"/>
      <c r="M507" s="167"/>
      <c r="N507" s="168"/>
      <c r="O507" s="168"/>
      <c r="P507" s="168"/>
      <c r="Q507" s="168"/>
      <c r="R507" s="168"/>
      <c r="S507" s="168"/>
      <c r="T507" s="169"/>
      <c r="AT507" s="165" t="s">
        <v>159</v>
      </c>
      <c r="AU507" s="165" t="s">
        <v>81</v>
      </c>
      <c r="AV507" s="13" t="s">
        <v>18</v>
      </c>
      <c r="AW507" s="13" t="s">
        <v>30</v>
      </c>
      <c r="AX507" s="13" t="s">
        <v>73</v>
      </c>
      <c r="AY507" s="165" t="s">
        <v>148</v>
      </c>
    </row>
    <row r="508" spans="1:65" s="14" customFormat="1">
      <c r="B508" s="170"/>
      <c r="D508" s="160" t="s">
        <v>159</v>
      </c>
      <c r="E508" s="171" t="s">
        <v>1</v>
      </c>
      <c r="F508" s="172" t="s">
        <v>916</v>
      </c>
      <c r="H508" s="173">
        <v>32.4</v>
      </c>
      <c r="L508" s="170"/>
      <c r="M508" s="174"/>
      <c r="N508" s="175"/>
      <c r="O508" s="175"/>
      <c r="P508" s="175"/>
      <c r="Q508" s="175"/>
      <c r="R508" s="175"/>
      <c r="S508" s="175"/>
      <c r="T508" s="176"/>
      <c r="AT508" s="171" t="s">
        <v>159</v>
      </c>
      <c r="AU508" s="171" t="s">
        <v>81</v>
      </c>
      <c r="AV508" s="14" t="s">
        <v>81</v>
      </c>
      <c r="AW508" s="14" t="s">
        <v>30</v>
      </c>
      <c r="AX508" s="14" t="s">
        <v>73</v>
      </c>
      <c r="AY508" s="171" t="s">
        <v>148</v>
      </c>
    </row>
    <row r="509" spans="1:65" s="13" customFormat="1">
      <c r="B509" s="164"/>
      <c r="D509" s="160" t="s">
        <v>159</v>
      </c>
      <c r="E509" s="165" t="s">
        <v>1</v>
      </c>
      <c r="F509" s="166" t="s">
        <v>450</v>
      </c>
      <c r="H509" s="165" t="s">
        <v>1</v>
      </c>
      <c r="L509" s="164"/>
      <c r="M509" s="167"/>
      <c r="N509" s="168"/>
      <c r="O509" s="168"/>
      <c r="P509" s="168"/>
      <c r="Q509" s="168"/>
      <c r="R509" s="168"/>
      <c r="S509" s="168"/>
      <c r="T509" s="169"/>
      <c r="AT509" s="165" t="s">
        <v>159</v>
      </c>
      <c r="AU509" s="165" t="s">
        <v>81</v>
      </c>
      <c r="AV509" s="13" t="s">
        <v>18</v>
      </c>
      <c r="AW509" s="13" t="s">
        <v>30</v>
      </c>
      <c r="AX509" s="13" t="s">
        <v>73</v>
      </c>
      <c r="AY509" s="165" t="s">
        <v>148</v>
      </c>
    </row>
    <row r="510" spans="1:65" s="14" customFormat="1">
      <c r="B510" s="170"/>
      <c r="D510" s="160" t="s">
        <v>159</v>
      </c>
      <c r="E510" s="171" t="s">
        <v>1</v>
      </c>
      <c r="F510" s="172" t="s">
        <v>917</v>
      </c>
      <c r="H510" s="173">
        <v>12.24</v>
      </c>
      <c r="L510" s="170"/>
      <c r="M510" s="174"/>
      <c r="N510" s="175"/>
      <c r="O510" s="175"/>
      <c r="P510" s="175"/>
      <c r="Q510" s="175"/>
      <c r="R510" s="175"/>
      <c r="S510" s="175"/>
      <c r="T510" s="176"/>
      <c r="AT510" s="171" t="s">
        <v>159</v>
      </c>
      <c r="AU510" s="171" t="s">
        <v>81</v>
      </c>
      <c r="AV510" s="14" t="s">
        <v>81</v>
      </c>
      <c r="AW510" s="14" t="s">
        <v>30</v>
      </c>
      <c r="AX510" s="14" t="s">
        <v>73</v>
      </c>
      <c r="AY510" s="171" t="s">
        <v>148</v>
      </c>
    </row>
    <row r="511" spans="1:65" s="13" customFormat="1">
      <c r="B511" s="164"/>
      <c r="D511" s="160" t="s">
        <v>159</v>
      </c>
      <c r="E511" s="165" t="s">
        <v>1</v>
      </c>
      <c r="F511" s="166" t="s">
        <v>394</v>
      </c>
      <c r="H511" s="165" t="s">
        <v>1</v>
      </c>
      <c r="L511" s="164"/>
      <c r="M511" s="167"/>
      <c r="N511" s="168"/>
      <c r="O511" s="168"/>
      <c r="P511" s="168"/>
      <c r="Q511" s="168"/>
      <c r="R511" s="168"/>
      <c r="S511" s="168"/>
      <c r="T511" s="169"/>
      <c r="AT511" s="165" t="s">
        <v>159</v>
      </c>
      <c r="AU511" s="165" t="s">
        <v>81</v>
      </c>
      <c r="AV511" s="13" t="s">
        <v>18</v>
      </c>
      <c r="AW511" s="13" t="s">
        <v>30</v>
      </c>
      <c r="AX511" s="13" t="s">
        <v>73</v>
      </c>
      <c r="AY511" s="165" t="s">
        <v>148</v>
      </c>
    </row>
    <row r="512" spans="1:65" s="14" customFormat="1">
      <c r="B512" s="170"/>
      <c r="D512" s="160" t="s">
        <v>159</v>
      </c>
      <c r="E512" s="171" t="s">
        <v>1</v>
      </c>
      <c r="F512" s="172" t="s">
        <v>918</v>
      </c>
      <c r="H512" s="173">
        <v>12.832000000000001</v>
      </c>
      <c r="L512" s="170"/>
      <c r="M512" s="174"/>
      <c r="N512" s="175"/>
      <c r="O512" s="175"/>
      <c r="P512" s="175"/>
      <c r="Q512" s="175"/>
      <c r="R512" s="175"/>
      <c r="S512" s="175"/>
      <c r="T512" s="176"/>
      <c r="AT512" s="171" t="s">
        <v>159</v>
      </c>
      <c r="AU512" s="171" t="s">
        <v>81</v>
      </c>
      <c r="AV512" s="14" t="s">
        <v>81</v>
      </c>
      <c r="AW512" s="14" t="s">
        <v>30</v>
      </c>
      <c r="AX512" s="14" t="s">
        <v>73</v>
      </c>
      <c r="AY512" s="171" t="s">
        <v>148</v>
      </c>
    </row>
    <row r="513" spans="1:65" s="15" customFormat="1">
      <c r="B513" s="177"/>
      <c r="D513" s="160" t="s">
        <v>159</v>
      </c>
      <c r="E513" s="178" t="s">
        <v>1</v>
      </c>
      <c r="F513" s="179" t="s">
        <v>164</v>
      </c>
      <c r="H513" s="180">
        <v>114.46</v>
      </c>
      <c r="L513" s="177"/>
      <c r="M513" s="181"/>
      <c r="N513" s="182"/>
      <c r="O513" s="182"/>
      <c r="P513" s="182"/>
      <c r="Q513" s="182"/>
      <c r="R513" s="182"/>
      <c r="S513" s="182"/>
      <c r="T513" s="183"/>
      <c r="AT513" s="178" t="s">
        <v>159</v>
      </c>
      <c r="AU513" s="178" t="s">
        <v>81</v>
      </c>
      <c r="AV513" s="15" t="s">
        <v>155</v>
      </c>
      <c r="AW513" s="15" t="s">
        <v>30</v>
      </c>
      <c r="AX513" s="15" t="s">
        <v>18</v>
      </c>
      <c r="AY513" s="178" t="s">
        <v>148</v>
      </c>
    </row>
    <row r="514" spans="1:65" s="2" customFormat="1" ht="21.75" customHeight="1">
      <c r="A514" s="30"/>
      <c r="B514" s="147"/>
      <c r="C514" s="148" t="s">
        <v>604</v>
      </c>
      <c r="D514" s="148" t="s">
        <v>150</v>
      </c>
      <c r="E514" s="149" t="s">
        <v>460</v>
      </c>
      <c r="F514" s="150" t="s">
        <v>461</v>
      </c>
      <c r="G514" s="151" t="s">
        <v>153</v>
      </c>
      <c r="H514" s="152">
        <v>114.46</v>
      </c>
      <c r="I514" s="153">
        <v>0</v>
      </c>
      <c r="J514" s="153">
        <f>ROUND(I514*H514,2)</f>
        <v>0</v>
      </c>
      <c r="K514" s="150" t="s">
        <v>154</v>
      </c>
      <c r="L514" s="31"/>
      <c r="M514" s="154" t="s">
        <v>1</v>
      </c>
      <c r="N514" s="155" t="s">
        <v>38</v>
      </c>
      <c r="O514" s="156">
        <v>0.32900000000000001</v>
      </c>
      <c r="P514" s="156">
        <f>O514*H514</f>
        <v>37.657339999999998</v>
      </c>
      <c r="Q514" s="156">
        <v>5.0600000000000003E-3</v>
      </c>
      <c r="R514" s="156">
        <f>Q514*H514</f>
        <v>0.5791676</v>
      </c>
      <c r="S514" s="156">
        <v>5.0000000000000001E-3</v>
      </c>
      <c r="T514" s="157">
        <f>S514*H514</f>
        <v>0.57230000000000003</v>
      </c>
      <c r="U514" s="30"/>
      <c r="V514" s="30"/>
      <c r="W514" s="30"/>
      <c r="X514" s="30"/>
      <c r="Y514" s="30"/>
      <c r="Z514" s="30"/>
      <c r="AA514" s="30"/>
      <c r="AB514" s="30"/>
      <c r="AC514" s="30"/>
      <c r="AD514" s="30"/>
      <c r="AE514" s="30"/>
      <c r="AR514" s="158" t="s">
        <v>155</v>
      </c>
      <c r="AT514" s="158" t="s">
        <v>150</v>
      </c>
      <c r="AU514" s="158" t="s">
        <v>81</v>
      </c>
      <c r="AY514" s="18" t="s">
        <v>148</v>
      </c>
      <c r="BE514" s="159">
        <f>IF(N514="základní",J514,0)</f>
        <v>0</v>
      </c>
      <c r="BF514" s="159">
        <f>IF(N514="snížená",J514,0)</f>
        <v>0</v>
      </c>
      <c r="BG514" s="159">
        <f>IF(N514="zákl. přenesená",J514,0)</f>
        <v>0</v>
      </c>
      <c r="BH514" s="159">
        <f>IF(N514="sníž. přenesená",J514,0)</f>
        <v>0</v>
      </c>
      <c r="BI514" s="159">
        <f>IF(N514="nulová",J514,0)</f>
        <v>0</v>
      </c>
      <c r="BJ514" s="18" t="s">
        <v>18</v>
      </c>
      <c r="BK514" s="159">
        <f>ROUND(I514*H514,2)</f>
        <v>0</v>
      </c>
      <c r="BL514" s="18" t="s">
        <v>155</v>
      </c>
      <c r="BM514" s="158" t="s">
        <v>919</v>
      </c>
    </row>
    <row r="515" spans="1:65" s="2" customFormat="1" ht="19.5">
      <c r="A515" s="30"/>
      <c r="B515" s="31"/>
      <c r="C515" s="30"/>
      <c r="D515" s="160" t="s">
        <v>157</v>
      </c>
      <c r="E515" s="30"/>
      <c r="F515" s="161" t="s">
        <v>463</v>
      </c>
      <c r="G515" s="30"/>
      <c r="H515" s="30"/>
      <c r="I515" s="30"/>
      <c r="J515" s="30"/>
      <c r="K515" s="30"/>
      <c r="L515" s="31"/>
      <c r="M515" s="162"/>
      <c r="N515" s="163"/>
      <c r="O515" s="56"/>
      <c r="P515" s="56"/>
      <c r="Q515" s="56"/>
      <c r="R515" s="56"/>
      <c r="S515" s="56"/>
      <c r="T515" s="57"/>
      <c r="U515" s="30"/>
      <c r="V515" s="30"/>
      <c r="W515" s="30"/>
      <c r="X515" s="30"/>
      <c r="Y515" s="30"/>
      <c r="Z515" s="30"/>
      <c r="AA515" s="30"/>
      <c r="AB515" s="30"/>
      <c r="AC515" s="30"/>
      <c r="AD515" s="30"/>
      <c r="AE515" s="30"/>
      <c r="AT515" s="18" t="s">
        <v>157</v>
      </c>
      <c r="AU515" s="18" t="s">
        <v>81</v>
      </c>
    </row>
    <row r="516" spans="1:65" s="13" customFormat="1">
      <c r="B516" s="164"/>
      <c r="D516" s="160" t="s">
        <v>159</v>
      </c>
      <c r="E516" s="165" t="s">
        <v>1</v>
      </c>
      <c r="F516" s="166" t="s">
        <v>445</v>
      </c>
      <c r="H516" s="165" t="s">
        <v>1</v>
      </c>
      <c r="L516" s="164"/>
      <c r="M516" s="167"/>
      <c r="N516" s="168"/>
      <c r="O516" s="168"/>
      <c r="P516" s="168"/>
      <c r="Q516" s="168"/>
      <c r="R516" s="168"/>
      <c r="S516" s="168"/>
      <c r="T516" s="169"/>
      <c r="AT516" s="165" t="s">
        <v>159</v>
      </c>
      <c r="AU516" s="165" t="s">
        <v>81</v>
      </c>
      <c r="AV516" s="13" t="s">
        <v>18</v>
      </c>
      <c r="AW516" s="13" t="s">
        <v>30</v>
      </c>
      <c r="AX516" s="13" t="s">
        <v>73</v>
      </c>
      <c r="AY516" s="165" t="s">
        <v>148</v>
      </c>
    </row>
    <row r="517" spans="1:65" s="14" customFormat="1">
      <c r="B517" s="170"/>
      <c r="D517" s="160" t="s">
        <v>159</v>
      </c>
      <c r="E517" s="171" t="s">
        <v>1</v>
      </c>
      <c r="F517" s="172" t="s">
        <v>914</v>
      </c>
      <c r="H517" s="173">
        <v>32.988</v>
      </c>
      <c r="L517" s="170"/>
      <c r="M517" s="174"/>
      <c r="N517" s="175"/>
      <c r="O517" s="175"/>
      <c r="P517" s="175"/>
      <c r="Q517" s="175"/>
      <c r="R517" s="175"/>
      <c r="S517" s="175"/>
      <c r="T517" s="176"/>
      <c r="AT517" s="171" t="s">
        <v>159</v>
      </c>
      <c r="AU517" s="171" t="s">
        <v>81</v>
      </c>
      <c r="AV517" s="14" t="s">
        <v>81</v>
      </c>
      <c r="AW517" s="14" t="s">
        <v>30</v>
      </c>
      <c r="AX517" s="14" t="s">
        <v>73</v>
      </c>
      <c r="AY517" s="171" t="s">
        <v>148</v>
      </c>
    </row>
    <row r="518" spans="1:65" s="13" customFormat="1">
      <c r="B518" s="164"/>
      <c r="D518" s="160" t="s">
        <v>159</v>
      </c>
      <c r="E518" s="165" t="s">
        <v>1</v>
      </c>
      <c r="F518" s="166" t="s">
        <v>447</v>
      </c>
      <c r="H518" s="165" t="s">
        <v>1</v>
      </c>
      <c r="L518" s="164"/>
      <c r="M518" s="167"/>
      <c r="N518" s="168"/>
      <c r="O518" s="168"/>
      <c r="P518" s="168"/>
      <c r="Q518" s="168"/>
      <c r="R518" s="168"/>
      <c r="S518" s="168"/>
      <c r="T518" s="169"/>
      <c r="AT518" s="165" t="s">
        <v>159</v>
      </c>
      <c r="AU518" s="165" t="s">
        <v>81</v>
      </c>
      <c r="AV518" s="13" t="s">
        <v>18</v>
      </c>
      <c r="AW518" s="13" t="s">
        <v>30</v>
      </c>
      <c r="AX518" s="13" t="s">
        <v>73</v>
      </c>
      <c r="AY518" s="165" t="s">
        <v>148</v>
      </c>
    </row>
    <row r="519" spans="1:65" s="14" customFormat="1">
      <c r="B519" s="170"/>
      <c r="D519" s="160" t="s">
        <v>159</v>
      </c>
      <c r="E519" s="171" t="s">
        <v>1</v>
      </c>
      <c r="F519" s="172" t="s">
        <v>915</v>
      </c>
      <c r="H519" s="173">
        <v>24</v>
      </c>
      <c r="L519" s="170"/>
      <c r="M519" s="174"/>
      <c r="N519" s="175"/>
      <c r="O519" s="175"/>
      <c r="P519" s="175"/>
      <c r="Q519" s="175"/>
      <c r="R519" s="175"/>
      <c r="S519" s="175"/>
      <c r="T519" s="176"/>
      <c r="AT519" s="171" t="s">
        <v>159</v>
      </c>
      <c r="AU519" s="171" t="s">
        <v>81</v>
      </c>
      <c r="AV519" s="14" t="s">
        <v>81</v>
      </c>
      <c r="AW519" s="14" t="s">
        <v>30</v>
      </c>
      <c r="AX519" s="14" t="s">
        <v>73</v>
      </c>
      <c r="AY519" s="171" t="s">
        <v>148</v>
      </c>
    </row>
    <row r="520" spans="1:65" s="13" customFormat="1">
      <c r="B520" s="164"/>
      <c r="D520" s="160" t="s">
        <v>159</v>
      </c>
      <c r="E520" s="165" t="s">
        <v>1</v>
      </c>
      <c r="F520" s="166" t="s">
        <v>449</v>
      </c>
      <c r="H520" s="165" t="s">
        <v>1</v>
      </c>
      <c r="L520" s="164"/>
      <c r="M520" s="167"/>
      <c r="N520" s="168"/>
      <c r="O520" s="168"/>
      <c r="P520" s="168"/>
      <c r="Q520" s="168"/>
      <c r="R520" s="168"/>
      <c r="S520" s="168"/>
      <c r="T520" s="169"/>
      <c r="AT520" s="165" t="s">
        <v>159</v>
      </c>
      <c r="AU520" s="165" t="s">
        <v>81</v>
      </c>
      <c r="AV520" s="13" t="s">
        <v>18</v>
      </c>
      <c r="AW520" s="13" t="s">
        <v>30</v>
      </c>
      <c r="AX520" s="13" t="s">
        <v>73</v>
      </c>
      <c r="AY520" s="165" t="s">
        <v>148</v>
      </c>
    </row>
    <row r="521" spans="1:65" s="14" customFormat="1">
      <c r="B521" s="170"/>
      <c r="D521" s="160" t="s">
        <v>159</v>
      </c>
      <c r="E521" s="171" t="s">
        <v>1</v>
      </c>
      <c r="F521" s="172" t="s">
        <v>916</v>
      </c>
      <c r="H521" s="173">
        <v>32.4</v>
      </c>
      <c r="L521" s="170"/>
      <c r="M521" s="174"/>
      <c r="N521" s="175"/>
      <c r="O521" s="175"/>
      <c r="P521" s="175"/>
      <c r="Q521" s="175"/>
      <c r="R521" s="175"/>
      <c r="S521" s="175"/>
      <c r="T521" s="176"/>
      <c r="AT521" s="171" t="s">
        <v>159</v>
      </c>
      <c r="AU521" s="171" t="s">
        <v>81</v>
      </c>
      <c r="AV521" s="14" t="s">
        <v>81</v>
      </c>
      <c r="AW521" s="14" t="s">
        <v>30</v>
      </c>
      <c r="AX521" s="14" t="s">
        <v>73</v>
      </c>
      <c r="AY521" s="171" t="s">
        <v>148</v>
      </c>
    </row>
    <row r="522" spans="1:65" s="13" customFormat="1">
      <c r="B522" s="164"/>
      <c r="D522" s="160" t="s">
        <v>159</v>
      </c>
      <c r="E522" s="165" t="s">
        <v>1</v>
      </c>
      <c r="F522" s="166" t="s">
        <v>450</v>
      </c>
      <c r="H522" s="165" t="s">
        <v>1</v>
      </c>
      <c r="L522" s="164"/>
      <c r="M522" s="167"/>
      <c r="N522" s="168"/>
      <c r="O522" s="168"/>
      <c r="P522" s="168"/>
      <c r="Q522" s="168"/>
      <c r="R522" s="168"/>
      <c r="S522" s="168"/>
      <c r="T522" s="169"/>
      <c r="AT522" s="165" t="s">
        <v>159</v>
      </c>
      <c r="AU522" s="165" t="s">
        <v>81</v>
      </c>
      <c r="AV522" s="13" t="s">
        <v>18</v>
      </c>
      <c r="AW522" s="13" t="s">
        <v>30</v>
      </c>
      <c r="AX522" s="13" t="s">
        <v>73</v>
      </c>
      <c r="AY522" s="165" t="s">
        <v>148</v>
      </c>
    </row>
    <row r="523" spans="1:65" s="14" customFormat="1">
      <c r="B523" s="170"/>
      <c r="D523" s="160" t="s">
        <v>159</v>
      </c>
      <c r="E523" s="171" t="s">
        <v>1</v>
      </c>
      <c r="F523" s="172" t="s">
        <v>917</v>
      </c>
      <c r="H523" s="173">
        <v>12.24</v>
      </c>
      <c r="L523" s="170"/>
      <c r="M523" s="174"/>
      <c r="N523" s="175"/>
      <c r="O523" s="175"/>
      <c r="P523" s="175"/>
      <c r="Q523" s="175"/>
      <c r="R523" s="175"/>
      <c r="S523" s="175"/>
      <c r="T523" s="176"/>
      <c r="AT523" s="171" t="s">
        <v>159</v>
      </c>
      <c r="AU523" s="171" t="s">
        <v>81</v>
      </c>
      <c r="AV523" s="14" t="s">
        <v>81</v>
      </c>
      <c r="AW523" s="14" t="s">
        <v>30</v>
      </c>
      <c r="AX523" s="14" t="s">
        <v>73</v>
      </c>
      <c r="AY523" s="171" t="s">
        <v>148</v>
      </c>
    </row>
    <row r="524" spans="1:65" s="13" customFormat="1">
      <c r="B524" s="164"/>
      <c r="D524" s="160" t="s">
        <v>159</v>
      </c>
      <c r="E524" s="165" t="s">
        <v>1</v>
      </c>
      <c r="F524" s="166" t="s">
        <v>394</v>
      </c>
      <c r="H524" s="165" t="s">
        <v>1</v>
      </c>
      <c r="L524" s="164"/>
      <c r="M524" s="167"/>
      <c r="N524" s="168"/>
      <c r="O524" s="168"/>
      <c r="P524" s="168"/>
      <c r="Q524" s="168"/>
      <c r="R524" s="168"/>
      <c r="S524" s="168"/>
      <c r="T524" s="169"/>
      <c r="AT524" s="165" t="s">
        <v>159</v>
      </c>
      <c r="AU524" s="165" t="s">
        <v>81</v>
      </c>
      <c r="AV524" s="13" t="s">
        <v>18</v>
      </c>
      <c r="AW524" s="13" t="s">
        <v>30</v>
      </c>
      <c r="AX524" s="13" t="s">
        <v>73</v>
      </c>
      <c r="AY524" s="165" t="s">
        <v>148</v>
      </c>
    </row>
    <row r="525" spans="1:65" s="14" customFormat="1">
      <c r="B525" s="170"/>
      <c r="D525" s="160" t="s">
        <v>159</v>
      </c>
      <c r="E525" s="171" t="s">
        <v>1</v>
      </c>
      <c r="F525" s="172" t="s">
        <v>918</v>
      </c>
      <c r="H525" s="173">
        <v>12.832000000000001</v>
      </c>
      <c r="L525" s="170"/>
      <c r="M525" s="174"/>
      <c r="N525" s="175"/>
      <c r="O525" s="175"/>
      <c r="P525" s="175"/>
      <c r="Q525" s="175"/>
      <c r="R525" s="175"/>
      <c r="S525" s="175"/>
      <c r="T525" s="176"/>
      <c r="AT525" s="171" t="s">
        <v>159</v>
      </c>
      <c r="AU525" s="171" t="s">
        <v>81</v>
      </c>
      <c r="AV525" s="14" t="s">
        <v>81</v>
      </c>
      <c r="AW525" s="14" t="s">
        <v>30</v>
      </c>
      <c r="AX525" s="14" t="s">
        <v>73</v>
      </c>
      <c r="AY525" s="171" t="s">
        <v>148</v>
      </c>
    </row>
    <row r="526" spans="1:65" s="15" customFormat="1">
      <c r="B526" s="177"/>
      <c r="D526" s="160" t="s">
        <v>159</v>
      </c>
      <c r="E526" s="178" t="s">
        <v>1</v>
      </c>
      <c r="F526" s="179" t="s">
        <v>164</v>
      </c>
      <c r="H526" s="180">
        <v>114.46</v>
      </c>
      <c r="L526" s="177"/>
      <c r="M526" s="181"/>
      <c r="N526" s="182"/>
      <c r="O526" s="182"/>
      <c r="P526" s="182"/>
      <c r="Q526" s="182"/>
      <c r="R526" s="182"/>
      <c r="S526" s="182"/>
      <c r="T526" s="183"/>
      <c r="AT526" s="178" t="s">
        <v>159</v>
      </c>
      <c r="AU526" s="178" t="s">
        <v>81</v>
      </c>
      <c r="AV526" s="15" t="s">
        <v>155</v>
      </c>
      <c r="AW526" s="15" t="s">
        <v>30</v>
      </c>
      <c r="AX526" s="15" t="s">
        <v>18</v>
      </c>
      <c r="AY526" s="178" t="s">
        <v>148</v>
      </c>
    </row>
    <row r="527" spans="1:65" s="2" customFormat="1" ht="16.5" customHeight="1">
      <c r="A527" s="30"/>
      <c r="B527" s="147"/>
      <c r="C527" s="148" t="s">
        <v>611</v>
      </c>
      <c r="D527" s="148" t="s">
        <v>150</v>
      </c>
      <c r="E527" s="149" t="s">
        <v>465</v>
      </c>
      <c r="F527" s="150" t="s">
        <v>466</v>
      </c>
      <c r="G527" s="151" t="s">
        <v>153</v>
      </c>
      <c r="H527" s="152">
        <v>9.1</v>
      </c>
      <c r="I527" s="153">
        <v>0</v>
      </c>
      <c r="J527" s="153">
        <f>ROUND(I527*H527,2)</f>
        <v>0</v>
      </c>
      <c r="K527" s="150" t="s">
        <v>154</v>
      </c>
      <c r="L527" s="31"/>
      <c r="M527" s="154" t="s">
        <v>1</v>
      </c>
      <c r="N527" s="155" t="s">
        <v>38</v>
      </c>
      <c r="O527" s="156">
        <v>0.33500000000000002</v>
      </c>
      <c r="P527" s="156">
        <f>O527*H527</f>
        <v>3.0485000000000002</v>
      </c>
      <c r="Q527" s="156">
        <v>0</v>
      </c>
      <c r="R527" s="156">
        <f>Q527*H527</f>
        <v>0</v>
      </c>
      <c r="S527" s="156">
        <v>0</v>
      </c>
      <c r="T527" s="157">
        <f>S527*H527</f>
        <v>0</v>
      </c>
      <c r="U527" s="30"/>
      <c r="V527" s="30"/>
      <c r="W527" s="30"/>
      <c r="X527" s="30"/>
      <c r="Y527" s="30"/>
      <c r="Z527" s="30"/>
      <c r="AA527" s="30"/>
      <c r="AB527" s="30"/>
      <c r="AC527" s="30"/>
      <c r="AD527" s="30"/>
      <c r="AE527" s="30"/>
      <c r="AR527" s="158" t="s">
        <v>155</v>
      </c>
      <c r="AT527" s="158" t="s">
        <v>150</v>
      </c>
      <c r="AU527" s="158" t="s">
        <v>81</v>
      </c>
      <c r="AY527" s="18" t="s">
        <v>148</v>
      </c>
      <c r="BE527" s="159">
        <f>IF(N527="základní",J527,0)</f>
        <v>0</v>
      </c>
      <c r="BF527" s="159">
        <f>IF(N527="snížená",J527,0)</f>
        <v>0</v>
      </c>
      <c r="BG527" s="159">
        <f>IF(N527="zákl. přenesená",J527,0)</f>
        <v>0</v>
      </c>
      <c r="BH527" s="159">
        <f>IF(N527="sníž. přenesená",J527,0)</f>
        <v>0</v>
      </c>
      <c r="BI527" s="159">
        <f>IF(N527="nulová",J527,0)</f>
        <v>0</v>
      </c>
      <c r="BJ527" s="18" t="s">
        <v>18</v>
      </c>
      <c r="BK527" s="159">
        <f>ROUND(I527*H527,2)</f>
        <v>0</v>
      </c>
      <c r="BL527" s="18" t="s">
        <v>155</v>
      </c>
      <c r="BM527" s="158" t="s">
        <v>920</v>
      </c>
    </row>
    <row r="528" spans="1:65" s="2" customFormat="1">
      <c r="A528" s="30"/>
      <c r="B528" s="31"/>
      <c r="C528" s="30"/>
      <c r="D528" s="160" t="s">
        <v>157</v>
      </c>
      <c r="E528" s="30"/>
      <c r="F528" s="161" t="s">
        <v>466</v>
      </c>
      <c r="G528" s="30"/>
      <c r="H528" s="30"/>
      <c r="I528" s="30"/>
      <c r="J528" s="30"/>
      <c r="K528" s="30"/>
      <c r="L528" s="31"/>
      <c r="M528" s="162"/>
      <c r="N528" s="163"/>
      <c r="O528" s="56"/>
      <c r="P528" s="56"/>
      <c r="Q528" s="56"/>
      <c r="R528" s="56"/>
      <c r="S528" s="56"/>
      <c r="T528" s="57"/>
      <c r="U528" s="30"/>
      <c r="V528" s="30"/>
      <c r="W528" s="30"/>
      <c r="X528" s="30"/>
      <c r="Y528" s="30"/>
      <c r="Z528" s="30"/>
      <c r="AA528" s="30"/>
      <c r="AB528" s="30"/>
      <c r="AC528" s="30"/>
      <c r="AD528" s="30"/>
      <c r="AE528" s="30"/>
      <c r="AT528" s="18" t="s">
        <v>157</v>
      </c>
      <c r="AU528" s="18" t="s">
        <v>81</v>
      </c>
    </row>
    <row r="529" spans="1:65" s="13" customFormat="1">
      <c r="B529" s="164"/>
      <c r="D529" s="160" t="s">
        <v>159</v>
      </c>
      <c r="E529" s="165" t="s">
        <v>1</v>
      </c>
      <c r="F529" s="166" t="s">
        <v>468</v>
      </c>
      <c r="H529" s="165" t="s">
        <v>1</v>
      </c>
      <c r="L529" s="164"/>
      <c r="M529" s="167"/>
      <c r="N529" s="168"/>
      <c r="O529" s="168"/>
      <c r="P529" s="168"/>
      <c r="Q529" s="168"/>
      <c r="R529" s="168"/>
      <c r="S529" s="168"/>
      <c r="T529" s="169"/>
      <c r="AT529" s="165" t="s">
        <v>159</v>
      </c>
      <c r="AU529" s="165" t="s">
        <v>81</v>
      </c>
      <c r="AV529" s="13" t="s">
        <v>18</v>
      </c>
      <c r="AW529" s="13" t="s">
        <v>30</v>
      </c>
      <c r="AX529" s="13" t="s">
        <v>73</v>
      </c>
      <c r="AY529" s="165" t="s">
        <v>148</v>
      </c>
    </row>
    <row r="530" spans="1:65" s="14" customFormat="1">
      <c r="B530" s="170"/>
      <c r="D530" s="160" t="s">
        <v>159</v>
      </c>
      <c r="E530" s="171" t="s">
        <v>1</v>
      </c>
      <c r="F530" s="172" t="s">
        <v>921</v>
      </c>
      <c r="H530" s="173">
        <v>9.1</v>
      </c>
      <c r="L530" s="170"/>
      <c r="M530" s="174"/>
      <c r="N530" s="175"/>
      <c r="O530" s="175"/>
      <c r="P530" s="175"/>
      <c r="Q530" s="175"/>
      <c r="R530" s="175"/>
      <c r="S530" s="175"/>
      <c r="T530" s="176"/>
      <c r="AT530" s="171" t="s">
        <v>159</v>
      </c>
      <c r="AU530" s="171" t="s">
        <v>81</v>
      </c>
      <c r="AV530" s="14" t="s">
        <v>81</v>
      </c>
      <c r="AW530" s="14" t="s">
        <v>30</v>
      </c>
      <c r="AX530" s="14" t="s">
        <v>73</v>
      </c>
      <c r="AY530" s="171" t="s">
        <v>148</v>
      </c>
    </row>
    <row r="531" spans="1:65" s="15" customFormat="1">
      <c r="B531" s="177"/>
      <c r="D531" s="160" t="s">
        <v>159</v>
      </c>
      <c r="E531" s="178" t="s">
        <v>1</v>
      </c>
      <c r="F531" s="179" t="s">
        <v>164</v>
      </c>
      <c r="H531" s="180">
        <v>9.1</v>
      </c>
      <c r="L531" s="177"/>
      <c r="M531" s="181"/>
      <c r="N531" s="182"/>
      <c r="O531" s="182"/>
      <c r="P531" s="182"/>
      <c r="Q531" s="182"/>
      <c r="R531" s="182"/>
      <c r="S531" s="182"/>
      <c r="T531" s="183"/>
      <c r="AT531" s="178" t="s">
        <v>159</v>
      </c>
      <c r="AU531" s="178" t="s">
        <v>81</v>
      </c>
      <c r="AV531" s="15" t="s">
        <v>155</v>
      </c>
      <c r="AW531" s="15" t="s">
        <v>30</v>
      </c>
      <c r="AX531" s="15" t="s">
        <v>18</v>
      </c>
      <c r="AY531" s="178" t="s">
        <v>148</v>
      </c>
    </row>
    <row r="532" spans="1:65" s="2" customFormat="1" ht="21.75" customHeight="1">
      <c r="A532" s="30"/>
      <c r="B532" s="147"/>
      <c r="C532" s="148" t="s">
        <v>922</v>
      </c>
      <c r="D532" s="148" t="s">
        <v>150</v>
      </c>
      <c r="E532" s="149" t="s">
        <v>473</v>
      </c>
      <c r="F532" s="150" t="s">
        <v>474</v>
      </c>
      <c r="G532" s="151" t="s">
        <v>153</v>
      </c>
      <c r="H532" s="152">
        <v>9.1</v>
      </c>
      <c r="I532" s="153">
        <v>0</v>
      </c>
      <c r="J532" s="153">
        <f>ROUND(I532*H532,2)</f>
        <v>0</v>
      </c>
      <c r="K532" s="150" t="s">
        <v>154</v>
      </c>
      <c r="L532" s="31"/>
      <c r="M532" s="154" t="s">
        <v>1</v>
      </c>
      <c r="N532" s="155" t="s">
        <v>38</v>
      </c>
      <c r="O532" s="156">
        <v>0.39700000000000002</v>
      </c>
      <c r="P532" s="156">
        <f>O532*H532</f>
        <v>3.6127000000000002</v>
      </c>
      <c r="Q532" s="156">
        <v>5.0600000000000003E-3</v>
      </c>
      <c r="R532" s="156">
        <f>Q532*H532</f>
        <v>4.6046000000000004E-2</v>
      </c>
      <c r="S532" s="156">
        <v>5.0000000000000001E-3</v>
      </c>
      <c r="T532" s="157">
        <f>S532*H532</f>
        <v>4.5499999999999999E-2</v>
      </c>
      <c r="U532" s="30"/>
      <c r="V532" s="30"/>
      <c r="W532" s="30"/>
      <c r="X532" s="30"/>
      <c r="Y532" s="30"/>
      <c r="Z532" s="30"/>
      <c r="AA532" s="30"/>
      <c r="AB532" s="30"/>
      <c r="AC532" s="30"/>
      <c r="AD532" s="30"/>
      <c r="AE532" s="30"/>
      <c r="AR532" s="158" t="s">
        <v>155</v>
      </c>
      <c r="AT532" s="158" t="s">
        <v>150</v>
      </c>
      <c r="AU532" s="158" t="s">
        <v>81</v>
      </c>
      <c r="AY532" s="18" t="s">
        <v>148</v>
      </c>
      <c r="BE532" s="159">
        <f>IF(N532="základní",J532,0)</f>
        <v>0</v>
      </c>
      <c r="BF532" s="159">
        <f>IF(N532="snížená",J532,0)</f>
        <v>0</v>
      </c>
      <c r="BG532" s="159">
        <f>IF(N532="zákl. přenesená",J532,0)</f>
        <v>0</v>
      </c>
      <c r="BH532" s="159">
        <f>IF(N532="sníž. přenesená",J532,0)</f>
        <v>0</v>
      </c>
      <c r="BI532" s="159">
        <f>IF(N532="nulová",J532,0)</f>
        <v>0</v>
      </c>
      <c r="BJ532" s="18" t="s">
        <v>18</v>
      </c>
      <c r="BK532" s="159">
        <f>ROUND(I532*H532,2)</f>
        <v>0</v>
      </c>
      <c r="BL532" s="18" t="s">
        <v>155</v>
      </c>
      <c r="BM532" s="158" t="s">
        <v>923</v>
      </c>
    </row>
    <row r="533" spans="1:65" s="2" customFormat="1" ht="19.5">
      <c r="A533" s="30"/>
      <c r="B533" s="31"/>
      <c r="C533" s="30"/>
      <c r="D533" s="160" t="s">
        <v>157</v>
      </c>
      <c r="E533" s="30"/>
      <c r="F533" s="161" t="s">
        <v>476</v>
      </c>
      <c r="G533" s="30"/>
      <c r="H533" s="30"/>
      <c r="I533" s="30"/>
      <c r="J533" s="30"/>
      <c r="K533" s="30"/>
      <c r="L533" s="31"/>
      <c r="M533" s="162"/>
      <c r="N533" s="163"/>
      <c r="O533" s="56"/>
      <c r="P533" s="56"/>
      <c r="Q533" s="56"/>
      <c r="R533" s="56"/>
      <c r="S533" s="56"/>
      <c r="T533" s="57"/>
      <c r="U533" s="30"/>
      <c r="V533" s="30"/>
      <c r="W533" s="30"/>
      <c r="X533" s="30"/>
      <c r="Y533" s="30"/>
      <c r="Z533" s="30"/>
      <c r="AA533" s="30"/>
      <c r="AB533" s="30"/>
      <c r="AC533" s="30"/>
      <c r="AD533" s="30"/>
      <c r="AE533" s="30"/>
      <c r="AT533" s="18" t="s">
        <v>157</v>
      </c>
      <c r="AU533" s="18" t="s">
        <v>81</v>
      </c>
    </row>
    <row r="534" spans="1:65" s="13" customFormat="1">
      <c r="B534" s="164"/>
      <c r="D534" s="160" t="s">
        <v>159</v>
      </c>
      <c r="E534" s="165" t="s">
        <v>1</v>
      </c>
      <c r="F534" s="166" t="s">
        <v>468</v>
      </c>
      <c r="H534" s="165" t="s">
        <v>1</v>
      </c>
      <c r="L534" s="164"/>
      <c r="M534" s="167"/>
      <c r="N534" s="168"/>
      <c r="O534" s="168"/>
      <c r="P534" s="168"/>
      <c r="Q534" s="168"/>
      <c r="R534" s="168"/>
      <c r="S534" s="168"/>
      <c r="T534" s="169"/>
      <c r="AT534" s="165" t="s">
        <v>159</v>
      </c>
      <c r="AU534" s="165" t="s">
        <v>81</v>
      </c>
      <c r="AV534" s="13" t="s">
        <v>18</v>
      </c>
      <c r="AW534" s="13" t="s">
        <v>30</v>
      </c>
      <c r="AX534" s="13" t="s">
        <v>73</v>
      </c>
      <c r="AY534" s="165" t="s">
        <v>148</v>
      </c>
    </row>
    <row r="535" spans="1:65" s="14" customFormat="1">
      <c r="B535" s="170"/>
      <c r="D535" s="160" t="s">
        <v>159</v>
      </c>
      <c r="E535" s="171" t="s">
        <v>1</v>
      </c>
      <c r="F535" s="172" t="s">
        <v>921</v>
      </c>
      <c r="H535" s="173">
        <v>9.1</v>
      </c>
      <c r="L535" s="170"/>
      <c r="M535" s="174"/>
      <c r="N535" s="175"/>
      <c r="O535" s="175"/>
      <c r="P535" s="175"/>
      <c r="Q535" s="175"/>
      <c r="R535" s="175"/>
      <c r="S535" s="175"/>
      <c r="T535" s="176"/>
      <c r="AT535" s="171" t="s">
        <v>159</v>
      </c>
      <c r="AU535" s="171" t="s">
        <v>81</v>
      </c>
      <c r="AV535" s="14" t="s">
        <v>81</v>
      </c>
      <c r="AW535" s="14" t="s">
        <v>30</v>
      </c>
      <c r="AX535" s="14" t="s">
        <v>73</v>
      </c>
      <c r="AY535" s="171" t="s">
        <v>148</v>
      </c>
    </row>
    <row r="536" spans="1:65" s="15" customFormat="1">
      <c r="B536" s="177"/>
      <c r="D536" s="160" t="s">
        <v>159</v>
      </c>
      <c r="E536" s="178" t="s">
        <v>1</v>
      </c>
      <c r="F536" s="179" t="s">
        <v>164</v>
      </c>
      <c r="H536" s="180">
        <v>9.1</v>
      </c>
      <c r="L536" s="177"/>
      <c r="M536" s="181"/>
      <c r="N536" s="182"/>
      <c r="O536" s="182"/>
      <c r="P536" s="182"/>
      <c r="Q536" s="182"/>
      <c r="R536" s="182"/>
      <c r="S536" s="182"/>
      <c r="T536" s="183"/>
      <c r="AT536" s="178" t="s">
        <v>159</v>
      </c>
      <c r="AU536" s="178" t="s">
        <v>81</v>
      </c>
      <c r="AV536" s="15" t="s">
        <v>155</v>
      </c>
      <c r="AW536" s="15" t="s">
        <v>30</v>
      </c>
      <c r="AX536" s="15" t="s">
        <v>18</v>
      </c>
      <c r="AY536" s="178" t="s">
        <v>148</v>
      </c>
    </row>
    <row r="537" spans="1:65" s="2" customFormat="1" ht="21.75" customHeight="1">
      <c r="A537" s="30"/>
      <c r="B537" s="147"/>
      <c r="C537" s="148" t="s">
        <v>924</v>
      </c>
      <c r="D537" s="148" t="s">
        <v>150</v>
      </c>
      <c r="E537" s="149" t="s">
        <v>478</v>
      </c>
      <c r="F537" s="150" t="s">
        <v>479</v>
      </c>
      <c r="G537" s="151" t="s">
        <v>153</v>
      </c>
      <c r="H537" s="152">
        <v>102.22</v>
      </c>
      <c r="I537" s="153">
        <v>0</v>
      </c>
      <c r="J537" s="153">
        <f>ROUND(I537*H537,2)</f>
        <v>0</v>
      </c>
      <c r="K537" s="150" t="s">
        <v>154</v>
      </c>
      <c r="L537" s="31"/>
      <c r="M537" s="154" t="s">
        <v>1</v>
      </c>
      <c r="N537" s="155" t="s">
        <v>38</v>
      </c>
      <c r="O537" s="156">
        <v>2.2200000000000002</v>
      </c>
      <c r="P537" s="156">
        <f>O537*H537</f>
        <v>226.92840000000001</v>
      </c>
      <c r="Q537" s="156">
        <v>0</v>
      </c>
      <c r="R537" s="156">
        <f>Q537*H537</f>
        <v>0</v>
      </c>
      <c r="S537" s="156">
        <v>7.7899999999999997E-2</v>
      </c>
      <c r="T537" s="157">
        <f>S537*H537</f>
        <v>7.9629379999999994</v>
      </c>
      <c r="U537" s="30"/>
      <c r="V537" s="30"/>
      <c r="W537" s="30"/>
      <c r="X537" s="30"/>
      <c r="Y537" s="30"/>
      <c r="Z537" s="30"/>
      <c r="AA537" s="30"/>
      <c r="AB537" s="30"/>
      <c r="AC537" s="30"/>
      <c r="AD537" s="30"/>
      <c r="AE537" s="30"/>
      <c r="AR537" s="158" t="s">
        <v>155</v>
      </c>
      <c r="AT537" s="158" t="s">
        <v>150</v>
      </c>
      <c r="AU537" s="158" t="s">
        <v>81</v>
      </c>
      <c r="AY537" s="18" t="s">
        <v>148</v>
      </c>
      <c r="BE537" s="159">
        <f>IF(N537="základní",J537,0)</f>
        <v>0</v>
      </c>
      <c r="BF537" s="159">
        <f>IF(N537="snížená",J537,0)</f>
        <v>0</v>
      </c>
      <c r="BG537" s="159">
        <f>IF(N537="zákl. přenesená",J537,0)</f>
        <v>0</v>
      </c>
      <c r="BH537" s="159">
        <f>IF(N537="sníž. přenesená",J537,0)</f>
        <v>0</v>
      </c>
      <c r="BI537" s="159">
        <f>IF(N537="nulová",J537,0)</f>
        <v>0</v>
      </c>
      <c r="BJ537" s="18" t="s">
        <v>18</v>
      </c>
      <c r="BK537" s="159">
        <f>ROUND(I537*H537,2)</f>
        <v>0</v>
      </c>
      <c r="BL537" s="18" t="s">
        <v>155</v>
      </c>
      <c r="BM537" s="158" t="s">
        <v>925</v>
      </c>
    </row>
    <row r="538" spans="1:65" s="2" customFormat="1" ht="29.25">
      <c r="A538" s="30"/>
      <c r="B538" s="31"/>
      <c r="C538" s="30"/>
      <c r="D538" s="160" t="s">
        <v>157</v>
      </c>
      <c r="E538" s="30"/>
      <c r="F538" s="161" t="s">
        <v>481</v>
      </c>
      <c r="G538" s="30"/>
      <c r="H538" s="30"/>
      <c r="I538" s="30"/>
      <c r="J538" s="30"/>
      <c r="K538" s="30"/>
      <c r="L538" s="31"/>
      <c r="M538" s="162"/>
      <c r="N538" s="163"/>
      <c r="O538" s="56"/>
      <c r="P538" s="56"/>
      <c r="Q538" s="56"/>
      <c r="R538" s="56"/>
      <c r="S538" s="56"/>
      <c r="T538" s="57"/>
      <c r="U538" s="30"/>
      <c r="V538" s="30"/>
      <c r="W538" s="30"/>
      <c r="X538" s="30"/>
      <c r="Y538" s="30"/>
      <c r="Z538" s="30"/>
      <c r="AA538" s="30"/>
      <c r="AB538" s="30"/>
      <c r="AC538" s="30"/>
      <c r="AD538" s="30"/>
      <c r="AE538" s="30"/>
      <c r="AT538" s="18" t="s">
        <v>157</v>
      </c>
      <c r="AU538" s="18" t="s">
        <v>81</v>
      </c>
    </row>
    <row r="539" spans="1:65" s="13" customFormat="1">
      <c r="B539" s="164"/>
      <c r="D539" s="160" t="s">
        <v>159</v>
      </c>
      <c r="E539" s="165" t="s">
        <v>1</v>
      </c>
      <c r="F539" s="166" t="s">
        <v>445</v>
      </c>
      <c r="H539" s="165" t="s">
        <v>1</v>
      </c>
      <c r="L539" s="164"/>
      <c r="M539" s="167"/>
      <c r="N539" s="168"/>
      <c r="O539" s="168"/>
      <c r="P539" s="168"/>
      <c r="Q539" s="168"/>
      <c r="R539" s="168"/>
      <c r="S539" s="168"/>
      <c r="T539" s="169"/>
      <c r="AT539" s="165" t="s">
        <v>159</v>
      </c>
      <c r="AU539" s="165" t="s">
        <v>81</v>
      </c>
      <c r="AV539" s="13" t="s">
        <v>18</v>
      </c>
      <c r="AW539" s="13" t="s">
        <v>30</v>
      </c>
      <c r="AX539" s="13" t="s">
        <v>73</v>
      </c>
      <c r="AY539" s="165" t="s">
        <v>148</v>
      </c>
    </row>
    <row r="540" spans="1:65" s="14" customFormat="1">
      <c r="B540" s="170"/>
      <c r="D540" s="160" t="s">
        <v>159</v>
      </c>
      <c r="E540" s="171" t="s">
        <v>1</v>
      </c>
      <c r="F540" s="172" t="s">
        <v>914</v>
      </c>
      <c r="H540" s="173">
        <v>32.988</v>
      </c>
      <c r="L540" s="170"/>
      <c r="M540" s="174"/>
      <c r="N540" s="175"/>
      <c r="O540" s="175"/>
      <c r="P540" s="175"/>
      <c r="Q540" s="175"/>
      <c r="R540" s="175"/>
      <c r="S540" s="175"/>
      <c r="T540" s="176"/>
      <c r="AT540" s="171" t="s">
        <v>159</v>
      </c>
      <c r="AU540" s="171" t="s">
        <v>81</v>
      </c>
      <c r="AV540" s="14" t="s">
        <v>81</v>
      </c>
      <c r="AW540" s="14" t="s">
        <v>30</v>
      </c>
      <c r="AX540" s="14" t="s">
        <v>73</v>
      </c>
      <c r="AY540" s="171" t="s">
        <v>148</v>
      </c>
    </row>
    <row r="541" spans="1:65" s="13" customFormat="1">
      <c r="B541" s="164"/>
      <c r="D541" s="160" t="s">
        <v>159</v>
      </c>
      <c r="E541" s="165" t="s">
        <v>1</v>
      </c>
      <c r="F541" s="166" t="s">
        <v>447</v>
      </c>
      <c r="H541" s="165" t="s">
        <v>1</v>
      </c>
      <c r="L541" s="164"/>
      <c r="M541" s="167"/>
      <c r="N541" s="168"/>
      <c r="O541" s="168"/>
      <c r="P541" s="168"/>
      <c r="Q541" s="168"/>
      <c r="R541" s="168"/>
      <c r="S541" s="168"/>
      <c r="T541" s="169"/>
      <c r="AT541" s="165" t="s">
        <v>159</v>
      </c>
      <c r="AU541" s="165" t="s">
        <v>81</v>
      </c>
      <c r="AV541" s="13" t="s">
        <v>18</v>
      </c>
      <c r="AW541" s="13" t="s">
        <v>30</v>
      </c>
      <c r="AX541" s="13" t="s">
        <v>73</v>
      </c>
      <c r="AY541" s="165" t="s">
        <v>148</v>
      </c>
    </row>
    <row r="542" spans="1:65" s="14" customFormat="1">
      <c r="B542" s="170"/>
      <c r="D542" s="160" t="s">
        <v>159</v>
      </c>
      <c r="E542" s="171" t="s">
        <v>1</v>
      </c>
      <c r="F542" s="172" t="s">
        <v>915</v>
      </c>
      <c r="H542" s="173">
        <v>24</v>
      </c>
      <c r="L542" s="170"/>
      <c r="M542" s="174"/>
      <c r="N542" s="175"/>
      <c r="O542" s="175"/>
      <c r="P542" s="175"/>
      <c r="Q542" s="175"/>
      <c r="R542" s="175"/>
      <c r="S542" s="175"/>
      <c r="T542" s="176"/>
      <c r="AT542" s="171" t="s">
        <v>159</v>
      </c>
      <c r="AU542" s="171" t="s">
        <v>81</v>
      </c>
      <c r="AV542" s="14" t="s">
        <v>81</v>
      </c>
      <c r="AW542" s="14" t="s">
        <v>30</v>
      </c>
      <c r="AX542" s="14" t="s">
        <v>73</v>
      </c>
      <c r="AY542" s="171" t="s">
        <v>148</v>
      </c>
    </row>
    <row r="543" spans="1:65" s="13" customFormat="1">
      <c r="B543" s="164"/>
      <c r="D543" s="160" t="s">
        <v>159</v>
      </c>
      <c r="E543" s="165" t="s">
        <v>1</v>
      </c>
      <c r="F543" s="166" t="s">
        <v>449</v>
      </c>
      <c r="H543" s="165" t="s">
        <v>1</v>
      </c>
      <c r="L543" s="164"/>
      <c r="M543" s="167"/>
      <c r="N543" s="168"/>
      <c r="O543" s="168"/>
      <c r="P543" s="168"/>
      <c r="Q543" s="168"/>
      <c r="R543" s="168"/>
      <c r="S543" s="168"/>
      <c r="T543" s="169"/>
      <c r="AT543" s="165" t="s">
        <v>159</v>
      </c>
      <c r="AU543" s="165" t="s">
        <v>81</v>
      </c>
      <c r="AV543" s="13" t="s">
        <v>18</v>
      </c>
      <c r="AW543" s="13" t="s">
        <v>30</v>
      </c>
      <c r="AX543" s="13" t="s">
        <v>73</v>
      </c>
      <c r="AY543" s="165" t="s">
        <v>148</v>
      </c>
    </row>
    <row r="544" spans="1:65" s="14" customFormat="1">
      <c r="B544" s="170"/>
      <c r="D544" s="160" t="s">
        <v>159</v>
      </c>
      <c r="E544" s="171" t="s">
        <v>1</v>
      </c>
      <c r="F544" s="172" t="s">
        <v>916</v>
      </c>
      <c r="H544" s="173">
        <v>32.4</v>
      </c>
      <c r="L544" s="170"/>
      <c r="M544" s="174"/>
      <c r="N544" s="175"/>
      <c r="O544" s="175"/>
      <c r="P544" s="175"/>
      <c r="Q544" s="175"/>
      <c r="R544" s="175"/>
      <c r="S544" s="175"/>
      <c r="T544" s="176"/>
      <c r="AT544" s="171" t="s">
        <v>159</v>
      </c>
      <c r="AU544" s="171" t="s">
        <v>81</v>
      </c>
      <c r="AV544" s="14" t="s">
        <v>81</v>
      </c>
      <c r="AW544" s="14" t="s">
        <v>30</v>
      </c>
      <c r="AX544" s="14" t="s">
        <v>73</v>
      </c>
      <c r="AY544" s="171" t="s">
        <v>148</v>
      </c>
    </row>
    <row r="545" spans="1:65" s="13" customFormat="1">
      <c r="B545" s="164"/>
      <c r="D545" s="160" t="s">
        <v>159</v>
      </c>
      <c r="E545" s="165" t="s">
        <v>1</v>
      </c>
      <c r="F545" s="166" t="s">
        <v>394</v>
      </c>
      <c r="H545" s="165" t="s">
        <v>1</v>
      </c>
      <c r="L545" s="164"/>
      <c r="M545" s="167"/>
      <c r="N545" s="168"/>
      <c r="O545" s="168"/>
      <c r="P545" s="168"/>
      <c r="Q545" s="168"/>
      <c r="R545" s="168"/>
      <c r="S545" s="168"/>
      <c r="T545" s="169"/>
      <c r="AT545" s="165" t="s">
        <v>159</v>
      </c>
      <c r="AU545" s="165" t="s">
        <v>81</v>
      </c>
      <c r="AV545" s="13" t="s">
        <v>18</v>
      </c>
      <c r="AW545" s="13" t="s">
        <v>30</v>
      </c>
      <c r="AX545" s="13" t="s">
        <v>73</v>
      </c>
      <c r="AY545" s="165" t="s">
        <v>148</v>
      </c>
    </row>
    <row r="546" spans="1:65" s="14" customFormat="1">
      <c r="B546" s="170"/>
      <c r="D546" s="160" t="s">
        <v>159</v>
      </c>
      <c r="E546" s="171" t="s">
        <v>1</v>
      </c>
      <c r="F546" s="172" t="s">
        <v>918</v>
      </c>
      <c r="H546" s="173">
        <v>12.832000000000001</v>
      </c>
      <c r="L546" s="170"/>
      <c r="M546" s="174"/>
      <c r="N546" s="175"/>
      <c r="O546" s="175"/>
      <c r="P546" s="175"/>
      <c r="Q546" s="175"/>
      <c r="R546" s="175"/>
      <c r="S546" s="175"/>
      <c r="T546" s="176"/>
      <c r="AT546" s="171" t="s">
        <v>159</v>
      </c>
      <c r="AU546" s="171" t="s">
        <v>81</v>
      </c>
      <c r="AV546" s="14" t="s">
        <v>81</v>
      </c>
      <c r="AW546" s="14" t="s">
        <v>30</v>
      </c>
      <c r="AX546" s="14" t="s">
        <v>73</v>
      </c>
      <c r="AY546" s="171" t="s">
        <v>148</v>
      </c>
    </row>
    <row r="547" spans="1:65" s="15" customFormat="1">
      <c r="B547" s="177"/>
      <c r="D547" s="160" t="s">
        <v>159</v>
      </c>
      <c r="E547" s="178" t="s">
        <v>1</v>
      </c>
      <c r="F547" s="179" t="s">
        <v>164</v>
      </c>
      <c r="H547" s="180">
        <v>102.22</v>
      </c>
      <c r="L547" s="177"/>
      <c r="M547" s="181"/>
      <c r="N547" s="182"/>
      <c r="O547" s="182"/>
      <c r="P547" s="182"/>
      <c r="Q547" s="182"/>
      <c r="R547" s="182"/>
      <c r="S547" s="182"/>
      <c r="T547" s="183"/>
      <c r="AT547" s="178" t="s">
        <v>159</v>
      </c>
      <c r="AU547" s="178" t="s">
        <v>81</v>
      </c>
      <c r="AV547" s="15" t="s">
        <v>155</v>
      </c>
      <c r="AW547" s="15" t="s">
        <v>30</v>
      </c>
      <c r="AX547" s="15" t="s">
        <v>18</v>
      </c>
      <c r="AY547" s="178" t="s">
        <v>148</v>
      </c>
    </row>
    <row r="548" spans="1:65" s="2" customFormat="1" ht="21.75" customHeight="1">
      <c r="A548" s="30"/>
      <c r="B548" s="147"/>
      <c r="C548" s="148" t="s">
        <v>926</v>
      </c>
      <c r="D548" s="148" t="s">
        <v>150</v>
      </c>
      <c r="E548" s="149" t="s">
        <v>483</v>
      </c>
      <c r="F548" s="150" t="s">
        <v>484</v>
      </c>
      <c r="G548" s="151" t="s">
        <v>167</v>
      </c>
      <c r="H548" s="152">
        <v>2.044</v>
      </c>
      <c r="I548" s="153">
        <v>0</v>
      </c>
      <c r="J548" s="153">
        <f>ROUND(I548*H548,2)</f>
        <v>0</v>
      </c>
      <c r="K548" s="150" t="s">
        <v>154</v>
      </c>
      <c r="L548" s="31"/>
      <c r="M548" s="154" t="s">
        <v>1</v>
      </c>
      <c r="N548" s="155" t="s">
        <v>38</v>
      </c>
      <c r="O548" s="156">
        <v>37.229999999999997</v>
      </c>
      <c r="P548" s="156">
        <f>O548*H548</f>
        <v>76.098119999999994</v>
      </c>
      <c r="Q548" s="156">
        <v>0.50375000000000003</v>
      </c>
      <c r="R548" s="156">
        <f>Q548*H548</f>
        <v>1.0296650000000001</v>
      </c>
      <c r="S548" s="156">
        <v>2.5</v>
      </c>
      <c r="T548" s="157">
        <f>S548*H548</f>
        <v>5.1100000000000003</v>
      </c>
      <c r="U548" s="30"/>
      <c r="V548" s="30"/>
      <c r="W548" s="30"/>
      <c r="X548" s="30"/>
      <c r="Y548" s="30"/>
      <c r="Z548" s="30"/>
      <c r="AA548" s="30"/>
      <c r="AB548" s="30"/>
      <c r="AC548" s="30"/>
      <c r="AD548" s="30"/>
      <c r="AE548" s="30"/>
      <c r="AR548" s="158" t="s">
        <v>155</v>
      </c>
      <c r="AT548" s="158" t="s">
        <v>150</v>
      </c>
      <c r="AU548" s="158" t="s">
        <v>81</v>
      </c>
      <c r="AY548" s="18" t="s">
        <v>148</v>
      </c>
      <c r="BE548" s="159">
        <f>IF(N548="základní",J548,0)</f>
        <v>0</v>
      </c>
      <c r="BF548" s="159">
        <f>IF(N548="snížená",J548,0)</f>
        <v>0</v>
      </c>
      <c r="BG548" s="159">
        <f>IF(N548="zákl. přenesená",J548,0)</f>
        <v>0</v>
      </c>
      <c r="BH548" s="159">
        <f>IF(N548="sníž. přenesená",J548,0)</f>
        <v>0</v>
      </c>
      <c r="BI548" s="159">
        <f>IF(N548="nulová",J548,0)</f>
        <v>0</v>
      </c>
      <c r="BJ548" s="18" t="s">
        <v>18</v>
      </c>
      <c r="BK548" s="159">
        <f>ROUND(I548*H548,2)</f>
        <v>0</v>
      </c>
      <c r="BL548" s="18" t="s">
        <v>155</v>
      </c>
      <c r="BM548" s="158" t="s">
        <v>927</v>
      </c>
    </row>
    <row r="549" spans="1:65" s="2" customFormat="1">
      <c r="A549" s="30"/>
      <c r="B549" s="31"/>
      <c r="C549" s="30"/>
      <c r="D549" s="160" t="s">
        <v>157</v>
      </c>
      <c r="E549" s="30"/>
      <c r="F549" s="161" t="s">
        <v>486</v>
      </c>
      <c r="G549" s="30"/>
      <c r="H549" s="30"/>
      <c r="I549" s="30"/>
      <c r="J549" s="30"/>
      <c r="K549" s="30"/>
      <c r="L549" s="31"/>
      <c r="M549" s="162"/>
      <c r="N549" s="163"/>
      <c r="O549" s="56"/>
      <c r="P549" s="56"/>
      <c r="Q549" s="56"/>
      <c r="R549" s="56"/>
      <c r="S549" s="56"/>
      <c r="T549" s="57"/>
      <c r="U549" s="30"/>
      <c r="V549" s="30"/>
      <c r="W549" s="30"/>
      <c r="X549" s="30"/>
      <c r="Y549" s="30"/>
      <c r="Z549" s="30"/>
      <c r="AA549" s="30"/>
      <c r="AB549" s="30"/>
      <c r="AC549" s="30"/>
      <c r="AD549" s="30"/>
      <c r="AE549" s="30"/>
      <c r="AT549" s="18" t="s">
        <v>157</v>
      </c>
      <c r="AU549" s="18" t="s">
        <v>81</v>
      </c>
    </row>
    <row r="550" spans="1:65" s="13" customFormat="1">
      <c r="B550" s="164"/>
      <c r="D550" s="160" t="s">
        <v>159</v>
      </c>
      <c r="E550" s="165" t="s">
        <v>1</v>
      </c>
      <c r="F550" s="166" t="s">
        <v>487</v>
      </c>
      <c r="H550" s="165" t="s">
        <v>1</v>
      </c>
      <c r="L550" s="164"/>
      <c r="M550" s="167"/>
      <c r="N550" s="168"/>
      <c r="O550" s="168"/>
      <c r="P550" s="168"/>
      <c r="Q550" s="168"/>
      <c r="R550" s="168"/>
      <c r="S550" s="168"/>
      <c r="T550" s="169"/>
      <c r="AT550" s="165" t="s">
        <v>159</v>
      </c>
      <c r="AU550" s="165" t="s">
        <v>81</v>
      </c>
      <c r="AV550" s="13" t="s">
        <v>18</v>
      </c>
      <c r="AW550" s="13" t="s">
        <v>30</v>
      </c>
      <c r="AX550" s="13" t="s">
        <v>73</v>
      </c>
      <c r="AY550" s="165" t="s">
        <v>148</v>
      </c>
    </row>
    <row r="551" spans="1:65" s="14" customFormat="1">
      <c r="B551" s="170"/>
      <c r="D551" s="160" t="s">
        <v>159</v>
      </c>
      <c r="E551" s="171" t="s">
        <v>1</v>
      </c>
      <c r="F551" s="172" t="s">
        <v>928</v>
      </c>
      <c r="H551" s="173">
        <v>2.044</v>
      </c>
      <c r="L551" s="170"/>
      <c r="M551" s="174"/>
      <c r="N551" s="175"/>
      <c r="O551" s="175"/>
      <c r="P551" s="175"/>
      <c r="Q551" s="175"/>
      <c r="R551" s="175"/>
      <c r="S551" s="175"/>
      <c r="T551" s="176"/>
      <c r="AT551" s="171" t="s">
        <v>159</v>
      </c>
      <c r="AU551" s="171" t="s">
        <v>81</v>
      </c>
      <c r="AV551" s="14" t="s">
        <v>81</v>
      </c>
      <c r="AW551" s="14" t="s">
        <v>30</v>
      </c>
      <c r="AX551" s="14" t="s">
        <v>18</v>
      </c>
      <c r="AY551" s="171" t="s">
        <v>148</v>
      </c>
    </row>
    <row r="552" spans="1:65" s="2" customFormat="1" ht="16.5" customHeight="1">
      <c r="A552" s="30"/>
      <c r="B552" s="147"/>
      <c r="C552" s="184" t="s">
        <v>929</v>
      </c>
      <c r="D552" s="184" t="s">
        <v>235</v>
      </c>
      <c r="E552" s="185" t="s">
        <v>490</v>
      </c>
      <c r="F552" s="186" t="s">
        <v>491</v>
      </c>
      <c r="G552" s="187" t="s">
        <v>222</v>
      </c>
      <c r="H552" s="188">
        <v>6.1319999999999997</v>
      </c>
      <c r="I552" s="189">
        <v>0</v>
      </c>
      <c r="J552" s="189">
        <f>ROUND(I552*H552,2)</f>
        <v>0</v>
      </c>
      <c r="K552" s="186" t="s">
        <v>154</v>
      </c>
      <c r="L552" s="190"/>
      <c r="M552" s="191" t="s">
        <v>1</v>
      </c>
      <c r="N552" s="192" t="s">
        <v>38</v>
      </c>
      <c r="O552" s="156">
        <v>0</v>
      </c>
      <c r="P552" s="156">
        <f>O552*H552</f>
        <v>0</v>
      </c>
      <c r="Q552" s="156">
        <v>1</v>
      </c>
      <c r="R552" s="156">
        <f>Q552*H552</f>
        <v>6.1319999999999997</v>
      </c>
      <c r="S552" s="156">
        <v>0</v>
      </c>
      <c r="T552" s="157">
        <f>S552*H552</f>
        <v>0</v>
      </c>
      <c r="U552" s="30"/>
      <c r="V552" s="30"/>
      <c r="W552" s="30"/>
      <c r="X552" s="30"/>
      <c r="Y552" s="30"/>
      <c r="Z552" s="30"/>
      <c r="AA552" s="30"/>
      <c r="AB552" s="30"/>
      <c r="AC552" s="30"/>
      <c r="AD552" s="30"/>
      <c r="AE552" s="30"/>
      <c r="AR552" s="158" t="s">
        <v>207</v>
      </c>
      <c r="AT552" s="158" t="s">
        <v>235</v>
      </c>
      <c r="AU552" s="158" t="s">
        <v>81</v>
      </c>
      <c r="AY552" s="18" t="s">
        <v>148</v>
      </c>
      <c r="BE552" s="159">
        <f>IF(N552="základní",J552,0)</f>
        <v>0</v>
      </c>
      <c r="BF552" s="159">
        <f>IF(N552="snížená",J552,0)</f>
        <v>0</v>
      </c>
      <c r="BG552" s="159">
        <f>IF(N552="zákl. přenesená",J552,0)</f>
        <v>0</v>
      </c>
      <c r="BH552" s="159">
        <f>IF(N552="sníž. přenesená",J552,0)</f>
        <v>0</v>
      </c>
      <c r="BI552" s="159">
        <f>IF(N552="nulová",J552,0)</f>
        <v>0</v>
      </c>
      <c r="BJ552" s="18" t="s">
        <v>18</v>
      </c>
      <c r="BK552" s="159">
        <f>ROUND(I552*H552,2)</f>
        <v>0</v>
      </c>
      <c r="BL552" s="18" t="s">
        <v>155</v>
      </c>
      <c r="BM552" s="158" t="s">
        <v>930</v>
      </c>
    </row>
    <row r="553" spans="1:65" s="2" customFormat="1">
      <c r="A553" s="30"/>
      <c r="B553" s="31"/>
      <c r="C553" s="30"/>
      <c r="D553" s="160" t="s">
        <v>157</v>
      </c>
      <c r="E553" s="30"/>
      <c r="F553" s="161" t="s">
        <v>491</v>
      </c>
      <c r="G553" s="30"/>
      <c r="H553" s="30"/>
      <c r="I553" s="30"/>
      <c r="J553" s="30"/>
      <c r="K553" s="30"/>
      <c r="L553" s="31"/>
      <c r="M553" s="162"/>
      <c r="N553" s="163"/>
      <c r="O553" s="56"/>
      <c r="P553" s="56"/>
      <c r="Q553" s="56"/>
      <c r="R553" s="56"/>
      <c r="S553" s="56"/>
      <c r="T553" s="57"/>
      <c r="U553" s="30"/>
      <c r="V553" s="30"/>
      <c r="W553" s="30"/>
      <c r="X553" s="30"/>
      <c r="Y553" s="30"/>
      <c r="Z553" s="30"/>
      <c r="AA553" s="30"/>
      <c r="AB553" s="30"/>
      <c r="AC553" s="30"/>
      <c r="AD553" s="30"/>
      <c r="AE553" s="30"/>
      <c r="AT553" s="18" t="s">
        <v>157</v>
      </c>
      <c r="AU553" s="18" t="s">
        <v>81</v>
      </c>
    </row>
    <row r="554" spans="1:65" s="13" customFormat="1">
      <c r="B554" s="164"/>
      <c r="D554" s="160" t="s">
        <v>159</v>
      </c>
      <c r="E554" s="165" t="s">
        <v>1</v>
      </c>
      <c r="F554" s="166" t="s">
        <v>493</v>
      </c>
      <c r="H554" s="165" t="s">
        <v>1</v>
      </c>
      <c r="L554" s="164"/>
      <c r="M554" s="167"/>
      <c r="N554" s="168"/>
      <c r="O554" s="168"/>
      <c r="P554" s="168"/>
      <c r="Q554" s="168"/>
      <c r="R554" s="168"/>
      <c r="S554" s="168"/>
      <c r="T554" s="169"/>
      <c r="AT554" s="165" t="s">
        <v>159</v>
      </c>
      <c r="AU554" s="165" t="s">
        <v>81</v>
      </c>
      <c r="AV554" s="13" t="s">
        <v>18</v>
      </c>
      <c r="AW554" s="13" t="s">
        <v>30</v>
      </c>
      <c r="AX554" s="13" t="s">
        <v>73</v>
      </c>
      <c r="AY554" s="165" t="s">
        <v>148</v>
      </c>
    </row>
    <row r="555" spans="1:65" s="14" customFormat="1">
      <c r="B555" s="170"/>
      <c r="D555" s="160" t="s">
        <v>159</v>
      </c>
      <c r="E555" s="171" t="s">
        <v>1</v>
      </c>
      <c r="F555" s="172" t="s">
        <v>931</v>
      </c>
      <c r="H555" s="173">
        <v>6.1319999999999997</v>
      </c>
      <c r="L555" s="170"/>
      <c r="M555" s="174"/>
      <c r="N555" s="175"/>
      <c r="O555" s="175"/>
      <c r="P555" s="175"/>
      <c r="Q555" s="175"/>
      <c r="R555" s="175"/>
      <c r="S555" s="175"/>
      <c r="T555" s="176"/>
      <c r="AT555" s="171" t="s">
        <v>159</v>
      </c>
      <c r="AU555" s="171" t="s">
        <v>81</v>
      </c>
      <c r="AV555" s="14" t="s">
        <v>81</v>
      </c>
      <c r="AW555" s="14" t="s">
        <v>30</v>
      </c>
      <c r="AX555" s="14" t="s">
        <v>18</v>
      </c>
      <c r="AY555" s="171" t="s">
        <v>148</v>
      </c>
    </row>
    <row r="556" spans="1:65" s="2" customFormat="1" ht="21.75" customHeight="1">
      <c r="A556" s="30"/>
      <c r="B556" s="147"/>
      <c r="C556" s="148" t="s">
        <v>932</v>
      </c>
      <c r="D556" s="148" t="s">
        <v>150</v>
      </c>
      <c r="E556" s="149" t="s">
        <v>496</v>
      </c>
      <c r="F556" s="150" t="s">
        <v>497</v>
      </c>
      <c r="G556" s="151" t="s">
        <v>153</v>
      </c>
      <c r="H556" s="152">
        <v>102.22</v>
      </c>
      <c r="I556" s="153">
        <v>0</v>
      </c>
      <c r="J556" s="153">
        <f>ROUND(I556*H556,2)</f>
        <v>0</v>
      </c>
      <c r="K556" s="150" t="s">
        <v>154</v>
      </c>
      <c r="L556" s="31"/>
      <c r="M556" s="154" t="s">
        <v>1</v>
      </c>
      <c r="N556" s="155" t="s">
        <v>38</v>
      </c>
      <c r="O556" s="156">
        <v>1.234</v>
      </c>
      <c r="P556" s="156">
        <f>O556*H556</f>
        <v>126.13947999999999</v>
      </c>
      <c r="Q556" s="156">
        <v>7.8163999999999997E-2</v>
      </c>
      <c r="R556" s="156">
        <f>Q556*H556</f>
        <v>7.9899240799999998</v>
      </c>
      <c r="S556" s="156">
        <v>0</v>
      </c>
      <c r="T556" s="157">
        <f>S556*H556</f>
        <v>0</v>
      </c>
      <c r="U556" s="30"/>
      <c r="V556" s="30"/>
      <c r="W556" s="30"/>
      <c r="X556" s="30"/>
      <c r="Y556" s="30"/>
      <c r="Z556" s="30"/>
      <c r="AA556" s="30"/>
      <c r="AB556" s="30"/>
      <c r="AC556" s="30"/>
      <c r="AD556" s="30"/>
      <c r="AE556" s="30"/>
      <c r="AR556" s="158" t="s">
        <v>155</v>
      </c>
      <c r="AT556" s="158" t="s">
        <v>150</v>
      </c>
      <c r="AU556" s="158" t="s">
        <v>81</v>
      </c>
      <c r="AY556" s="18" t="s">
        <v>148</v>
      </c>
      <c r="BE556" s="159">
        <f>IF(N556="základní",J556,0)</f>
        <v>0</v>
      </c>
      <c r="BF556" s="159">
        <f>IF(N556="snížená",J556,0)</f>
        <v>0</v>
      </c>
      <c r="BG556" s="159">
        <f>IF(N556="zákl. přenesená",J556,0)</f>
        <v>0</v>
      </c>
      <c r="BH556" s="159">
        <f>IF(N556="sníž. přenesená",J556,0)</f>
        <v>0</v>
      </c>
      <c r="BI556" s="159">
        <f>IF(N556="nulová",J556,0)</f>
        <v>0</v>
      </c>
      <c r="BJ556" s="18" t="s">
        <v>18</v>
      </c>
      <c r="BK556" s="159">
        <f>ROUND(I556*H556,2)</f>
        <v>0</v>
      </c>
      <c r="BL556" s="18" t="s">
        <v>155</v>
      </c>
      <c r="BM556" s="158" t="s">
        <v>933</v>
      </c>
    </row>
    <row r="557" spans="1:65" s="2" customFormat="1" ht="19.5">
      <c r="A557" s="30"/>
      <c r="B557" s="31"/>
      <c r="C557" s="30"/>
      <c r="D557" s="160" t="s">
        <v>157</v>
      </c>
      <c r="E557" s="30"/>
      <c r="F557" s="161" t="s">
        <v>499</v>
      </c>
      <c r="G557" s="30"/>
      <c r="H557" s="30"/>
      <c r="I557" s="30"/>
      <c r="J557" s="30"/>
      <c r="K557" s="30"/>
      <c r="L557" s="31"/>
      <c r="M557" s="162"/>
      <c r="N557" s="163"/>
      <c r="O557" s="56"/>
      <c r="P557" s="56"/>
      <c r="Q557" s="56"/>
      <c r="R557" s="56"/>
      <c r="S557" s="56"/>
      <c r="T557" s="57"/>
      <c r="U557" s="30"/>
      <c r="V557" s="30"/>
      <c r="W557" s="30"/>
      <c r="X557" s="30"/>
      <c r="Y557" s="30"/>
      <c r="Z557" s="30"/>
      <c r="AA557" s="30"/>
      <c r="AB557" s="30"/>
      <c r="AC557" s="30"/>
      <c r="AD557" s="30"/>
      <c r="AE557" s="30"/>
      <c r="AT557" s="18" t="s">
        <v>157</v>
      </c>
      <c r="AU557" s="18" t="s">
        <v>81</v>
      </c>
    </row>
    <row r="558" spans="1:65" s="13" customFormat="1">
      <c r="B558" s="164"/>
      <c r="D558" s="160" t="s">
        <v>159</v>
      </c>
      <c r="E558" s="165" t="s">
        <v>1</v>
      </c>
      <c r="F558" s="166" t="s">
        <v>445</v>
      </c>
      <c r="H558" s="165" t="s">
        <v>1</v>
      </c>
      <c r="L558" s="164"/>
      <c r="M558" s="167"/>
      <c r="N558" s="168"/>
      <c r="O558" s="168"/>
      <c r="P558" s="168"/>
      <c r="Q558" s="168"/>
      <c r="R558" s="168"/>
      <c r="S558" s="168"/>
      <c r="T558" s="169"/>
      <c r="AT558" s="165" t="s">
        <v>159</v>
      </c>
      <c r="AU558" s="165" t="s">
        <v>81</v>
      </c>
      <c r="AV558" s="13" t="s">
        <v>18</v>
      </c>
      <c r="AW558" s="13" t="s">
        <v>30</v>
      </c>
      <c r="AX558" s="13" t="s">
        <v>73</v>
      </c>
      <c r="AY558" s="165" t="s">
        <v>148</v>
      </c>
    </row>
    <row r="559" spans="1:65" s="14" customFormat="1">
      <c r="B559" s="170"/>
      <c r="D559" s="160" t="s">
        <v>159</v>
      </c>
      <c r="E559" s="171" t="s">
        <v>1</v>
      </c>
      <c r="F559" s="172" t="s">
        <v>914</v>
      </c>
      <c r="H559" s="173">
        <v>32.988</v>
      </c>
      <c r="L559" s="170"/>
      <c r="M559" s="174"/>
      <c r="N559" s="175"/>
      <c r="O559" s="175"/>
      <c r="P559" s="175"/>
      <c r="Q559" s="175"/>
      <c r="R559" s="175"/>
      <c r="S559" s="175"/>
      <c r="T559" s="176"/>
      <c r="AT559" s="171" t="s">
        <v>159</v>
      </c>
      <c r="AU559" s="171" t="s">
        <v>81</v>
      </c>
      <c r="AV559" s="14" t="s">
        <v>81</v>
      </c>
      <c r="AW559" s="14" t="s">
        <v>30</v>
      </c>
      <c r="AX559" s="14" t="s">
        <v>73</v>
      </c>
      <c r="AY559" s="171" t="s">
        <v>148</v>
      </c>
    </row>
    <row r="560" spans="1:65" s="13" customFormat="1">
      <c r="B560" s="164"/>
      <c r="D560" s="160" t="s">
        <v>159</v>
      </c>
      <c r="E560" s="165" t="s">
        <v>1</v>
      </c>
      <c r="F560" s="166" t="s">
        <v>447</v>
      </c>
      <c r="H560" s="165" t="s">
        <v>1</v>
      </c>
      <c r="L560" s="164"/>
      <c r="M560" s="167"/>
      <c r="N560" s="168"/>
      <c r="O560" s="168"/>
      <c r="P560" s="168"/>
      <c r="Q560" s="168"/>
      <c r="R560" s="168"/>
      <c r="S560" s="168"/>
      <c r="T560" s="169"/>
      <c r="AT560" s="165" t="s">
        <v>159</v>
      </c>
      <c r="AU560" s="165" t="s">
        <v>81</v>
      </c>
      <c r="AV560" s="13" t="s">
        <v>18</v>
      </c>
      <c r="AW560" s="13" t="s">
        <v>30</v>
      </c>
      <c r="AX560" s="13" t="s">
        <v>73</v>
      </c>
      <c r="AY560" s="165" t="s">
        <v>148</v>
      </c>
    </row>
    <row r="561" spans="1:65" s="14" customFormat="1">
      <c r="B561" s="170"/>
      <c r="D561" s="160" t="s">
        <v>159</v>
      </c>
      <c r="E561" s="171" t="s">
        <v>1</v>
      </c>
      <c r="F561" s="172" t="s">
        <v>915</v>
      </c>
      <c r="H561" s="173">
        <v>24</v>
      </c>
      <c r="L561" s="170"/>
      <c r="M561" s="174"/>
      <c r="N561" s="175"/>
      <c r="O561" s="175"/>
      <c r="P561" s="175"/>
      <c r="Q561" s="175"/>
      <c r="R561" s="175"/>
      <c r="S561" s="175"/>
      <c r="T561" s="176"/>
      <c r="AT561" s="171" t="s">
        <v>159</v>
      </c>
      <c r="AU561" s="171" t="s">
        <v>81</v>
      </c>
      <c r="AV561" s="14" t="s">
        <v>81</v>
      </c>
      <c r="AW561" s="14" t="s">
        <v>30</v>
      </c>
      <c r="AX561" s="14" t="s">
        <v>73</v>
      </c>
      <c r="AY561" s="171" t="s">
        <v>148</v>
      </c>
    </row>
    <row r="562" spans="1:65" s="13" customFormat="1">
      <c r="B562" s="164"/>
      <c r="D562" s="160" t="s">
        <v>159</v>
      </c>
      <c r="E562" s="165" t="s">
        <v>1</v>
      </c>
      <c r="F562" s="166" t="s">
        <v>449</v>
      </c>
      <c r="H562" s="165" t="s">
        <v>1</v>
      </c>
      <c r="L562" s="164"/>
      <c r="M562" s="167"/>
      <c r="N562" s="168"/>
      <c r="O562" s="168"/>
      <c r="P562" s="168"/>
      <c r="Q562" s="168"/>
      <c r="R562" s="168"/>
      <c r="S562" s="168"/>
      <c r="T562" s="169"/>
      <c r="AT562" s="165" t="s">
        <v>159</v>
      </c>
      <c r="AU562" s="165" t="s">
        <v>81</v>
      </c>
      <c r="AV562" s="13" t="s">
        <v>18</v>
      </c>
      <c r="AW562" s="13" t="s">
        <v>30</v>
      </c>
      <c r="AX562" s="13" t="s">
        <v>73</v>
      </c>
      <c r="AY562" s="165" t="s">
        <v>148</v>
      </c>
    </row>
    <row r="563" spans="1:65" s="14" customFormat="1">
      <c r="B563" s="170"/>
      <c r="D563" s="160" t="s">
        <v>159</v>
      </c>
      <c r="E563" s="171" t="s">
        <v>1</v>
      </c>
      <c r="F563" s="172" t="s">
        <v>916</v>
      </c>
      <c r="H563" s="173">
        <v>32.4</v>
      </c>
      <c r="L563" s="170"/>
      <c r="M563" s="174"/>
      <c r="N563" s="175"/>
      <c r="O563" s="175"/>
      <c r="P563" s="175"/>
      <c r="Q563" s="175"/>
      <c r="R563" s="175"/>
      <c r="S563" s="175"/>
      <c r="T563" s="176"/>
      <c r="AT563" s="171" t="s">
        <v>159</v>
      </c>
      <c r="AU563" s="171" t="s">
        <v>81</v>
      </c>
      <c r="AV563" s="14" t="s">
        <v>81</v>
      </c>
      <c r="AW563" s="14" t="s">
        <v>30</v>
      </c>
      <c r="AX563" s="14" t="s">
        <v>73</v>
      </c>
      <c r="AY563" s="171" t="s">
        <v>148</v>
      </c>
    </row>
    <row r="564" spans="1:65" s="13" customFormat="1">
      <c r="B564" s="164"/>
      <c r="D564" s="160" t="s">
        <v>159</v>
      </c>
      <c r="E564" s="165" t="s">
        <v>1</v>
      </c>
      <c r="F564" s="166" t="s">
        <v>394</v>
      </c>
      <c r="H564" s="165" t="s">
        <v>1</v>
      </c>
      <c r="L564" s="164"/>
      <c r="M564" s="167"/>
      <c r="N564" s="168"/>
      <c r="O564" s="168"/>
      <c r="P564" s="168"/>
      <c r="Q564" s="168"/>
      <c r="R564" s="168"/>
      <c r="S564" s="168"/>
      <c r="T564" s="169"/>
      <c r="AT564" s="165" t="s">
        <v>159</v>
      </c>
      <c r="AU564" s="165" t="s">
        <v>81</v>
      </c>
      <c r="AV564" s="13" t="s">
        <v>18</v>
      </c>
      <c r="AW564" s="13" t="s">
        <v>30</v>
      </c>
      <c r="AX564" s="13" t="s">
        <v>73</v>
      </c>
      <c r="AY564" s="165" t="s">
        <v>148</v>
      </c>
    </row>
    <row r="565" spans="1:65" s="14" customFormat="1">
      <c r="B565" s="170"/>
      <c r="D565" s="160" t="s">
        <v>159</v>
      </c>
      <c r="E565" s="171" t="s">
        <v>1</v>
      </c>
      <c r="F565" s="172" t="s">
        <v>918</v>
      </c>
      <c r="H565" s="173">
        <v>12.832000000000001</v>
      </c>
      <c r="L565" s="170"/>
      <c r="M565" s="174"/>
      <c r="N565" s="175"/>
      <c r="O565" s="175"/>
      <c r="P565" s="175"/>
      <c r="Q565" s="175"/>
      <c r="R565" s="175"/>
      <c r="S565" s="175"/>
      <c r="T565" s="176"/>
      <c r="AT565" s="171" t="s">
        <v>159</v>
      </c>
      <c r="AU565" s="171" t="s">
        <v>81</v>
      </c>
      <c r="AV565" s="14" t="s">
        <v>81</v>
      </c>
      <c r="AW565" s="14" t="s">
        <v>30</v>
      </c>
      <c r="AX565" s="14" t="s">
        <v>73</v>
      </c>
      <c r="AY565" s="171" t="s">
        <v>148</v>
      </c>
    </row>
    <row r="566" spans="1:65" s="15" customFormat="1">
      <c r="B566" s="177"/>
      <c r="D566" s="160" t="s">
        <v>159</v>
      </c>
      <c r="E566" s="178" t="s">
        <v>1</v>
      </c>
      <c r="F566" s="179" t="s">
        <v>164</v>
      </c>
      <c r="H566" s="180">
        <v>102.22</v>
      </c>
      <c r="L566" s="177"/>
      <c r="M566" s="181"/>
      <c r="N566" s="182"/>
      <c r="O566" s="182"/>
      <c r="P566" s="182"/>
      <c r="Q566" s="182"/>
      <c r="R566" s="182"/>
      <c r="S566" s="182"/>
      <c r="T566" s="183"/>
      <c r="AT566" s="178" t="s">
        <v>159</v>
      </c>
      <c r="AU566" s="178" t="s">
        <v>81</v>
      </c>
      <c r="AV566" s="15" t="s">
        <v>155</v>
      </c>
      <c r="AW566" s="15" t="s">
        <v>30</v>
      </c>
      <c r="AX566" s="15" t="s">
        <v>18</v>
      </c>
      <c r="AY566" s="178" t="s">
        <v>148</v>
      </c>
    </row>
    <row r="567" spans="1:65" s="2" customFormat="1" ht="21.75" customHeight="1">
      <c r="A567" s="30"/>
      <c r="B567" s="147"/>
      <c r="C567" s="148" t="s">
        <v>934</v>
      </c>
      <c r="D567" s="148" t="s">
        <v>150</v>
      </c>
      <c r="E567" s="149" t="s">
        <v>501</v>
      </c>
      <c r="F567" s="150" t="s">
        <v>502</v>
      </c>
      <c r="G567" s="151" t="s">
        <v>153</v>
      </c>
      <c r="H567" s="152">
        <v>102.22</v>
      </c>
      <c r="I567" s="153">
        <v>0</v>
      </c>
      <c r="J567" s="153">
        <f>ROUND(I567*H567,2)</f>
        <v>0</v>
      </c>
      <c r="K567" s="150" t="s">
        <v>154</v>
      </c>
      <c r="L567" s="31"/>
      <c r="M567" s="154" t="s">
        <v>1</v>
      </c>
      <c r="N567" s="155" t="s">
        <v>38</v>
      </c>
      <c r="O567" s="156">
        <v>0.92</v>
      </c>
      <c r="P567" s="156">
        <f>O567*H567</f>
        <v>94.042400000000001</v>
      </c>
      <c r="Q567" s="156">
        <v>0</v>
      </c>
      <c r="R567" s="156">
        <f>Q567*H567</f>
        <v>0</v>
      </c>
      <c r="S567" s="156">
        <v>0</v>
      </c>
      <c r="T567" s="157">
        <f>S567*H567</f>
        <v>0</v>
      </c>
      <c r="U567" s="30"/>
      <c r="V567" s="30"/>
      <c r="W567" s="30"/>
      <c r="X567" s="30"/>
      <c r="Y567" s="30"/>
      <c r="Z567" s="30"/>
      <c r="AA567" s="30"/>
      <c r="AB567" s="30"/>
      <c r="AC567" s="30"/>
      <c r="AD567" s="30"/>
      <c r="AE567" s="30"/>
      <c r="AR567" s="158" t="s">
        <v>155</v>
      </c>
      <c r="AT567" s="158" t="s">
        <v>150</v>
      </c>
      <c r="AU567" s="158" t="s">
        <v>81</v>
      </c>
      <c r="AY567" s="18" t="s">
        <v>148</v>
      </c>
      <c r="BE567" s="159">
        <f>IF(N567="základní",J567,0)</f>
        <v>0</v>
      </c>
      <c r="BF567" s="159">
        <f>IF(N567="snížená",J567,0)</f>
        <v>0</v>
      </c>
      <c r="BG567" s="159">
        <f>IF(N567="zákl. přenesená",J567,0)</f>
        <v>0</v>
      </c>
      <c r="BH567" s="159">
        <f>IF(N567="sníž. přenesená",J567,0)</f>
        <v>0</v>
      </c>
      <c r="BI567" s="159">
        <f>IF(N567="nulová",J567,0)</f>
        <v>0</v>
      </c>
      <c r="BJ567" s="18" t="s">
        <v>18</v>
      </c>
      <c r="BK567" s="159">
        <f>ROUND(I567*H567,2)</f>
        <v>0</v>
      </c>
      <c r="BL567" s="18" t="s">
        <v>155</v>
      </c>
      <c r="BM567" s="158" t="s">
        <v>935</v>
      </c>
    </row>
    <row r="568" spans="1:65" s="2" customFormat="1" ht="19.5">
      <c r="A568" s="30"/>
      <c r="B568" s="31"/>
      <c r="C568" s="30"/>
      <c r="D568" s="160" t="s">
        <v>157</v>
      </c>
      <c r="E568" s="30"/>
      <c r="F568" s="161" t="s">
        <v>504</v>
      </c>
      <c r="G568" s="30"/>
      <c r="H568" s="30"/>
      <c r="I568" s="30"/>
      <c r="J568" s="30"/>
      <c r="K568" s="30"/>
      <c r="L568" s="31"/>
      <c r="M568" s="162"/>
      <c r="N568" s="163"/>
      <c r="O568" s="56"/>
      <c r="P568" s="56"/>
      <c r="Q568" s="56"/>
      <c r="R568" s="56"/>
      <c r="S568" s="56"/>
      <c r="T568" s="57"/>
      <c r="U568" s="30"/>
      <c r="V568" s="30"/>
      <c r="W568" s="30"/>
      <c r="X568" s="30"/>
      <c r="Y568" s="30"/>
      <c r="Z568" s="30"/>
      <c r="AA568" s="30"/>
      <c r="AB568" s="30"/>
      <c r="AC568" s="30"/>
      <c r="AD568" s="30"/>
      <c r="AE568" s="30"/>
      <c r="AT568" s="18" t="s">
        <v>157</v>
      </c>
      <c r="AU568" s="18" t="s">
        <v>81</v>
      </c>
    </row>
    <row r="569" spans="1:65" s="13" customFormat="1">
      <c r="B569" s="164"/>
      <c r="D569" s="160" t="s">
        <v>159</v>
      </c>
      <c r="E569" s="165" t="s">
        <v>1</v>
      </c>
      <c r="F569" s="166" t="s">
        <v>445</v>
      </c>
      <c r="H569" s="165" t="s">
        <v>1</v>
      </c>
      <c r="L569" s="164"/>
      <c r="M569" s="167"/>
      <c r="N569" s="168"/>
      <c r="O569" s="168"/>
      <c r="P569" s="168"/>
      <c r="Q569" s="168"/>
      <c r="R569" s="168"/>
      <c r="S569" s="168"/>
      <c r="T569" s="169"/>
      <c r="AT569" s="165" t="s">
        <v>159</v>
      </c>
      <c r="AU569" s="165" t="s">
        <v>81</v>
      </c>
      <c r="AV569" s="13" t="s">
        <v>18</v>
      </c>
      <c r="AW569" s="13" t="s">
        <v>30</v>
      </c>
      <c r="AX569" s="13" t="s">
        <v>73</v>
      </c>
      <c r="AY569" s="165" t="s">
        <v>148</v>
      </c>
    </row>
    <row r="570" spans="1:65" s="14" customFormat="1">
      <c r="B570" s="170"/>
      <c r="D570" s="160" t="s">
        <v>159</v>
      </c>
      <c r="E570" s="171" t="s">
        <v>1</v>
      </c>
      <c r="F570" s="172" t="s">
        <v>914</v>
      </c>
      <c r="H570" s="173">
        <v>32.988</v>
      </c>
      <c r="L570" s="170"/>
      <c r="M570" s="174"/>
      <c r="N570" s="175"/>
      <c r="O570" s="175"/>
      <c r="P570" s="175"/>
      <c r="Q570" s="175"/>
      <c r="R570" s="175"/>
      <c r="S570" s="175"/>
      <c r="T570" s="176"/>
      <c r="AT570" s="171" t="s">
        <v>159</v>
      </c>
      <c r="AU570" s="171" t="s">
        <v>81</v>
      </c>
      <c r="AV570" s="14" t="s">
        <v>81</v>
      </c>
      <c r="AW570" s="14" t="s">
        <v>30</v>
      </c>
      <c r="AX570" s="14" t="s">
        <v>73</v>
      </c>
      <c r="AY570" s="171" t="s">
        <v>148</v>
      </c>
    </row>
    <row r="571" spans="1:65" s="13" customFormat="1">
      <c r="B571" s="164"/>
      <c r="D571" s="160" t="s">
        <v>159</v>
      </c>
      <c r="E571" s="165" t="s">
        <v>1</v>
      </c>
      <c r="F571" s="166" t="s">
        <v>447</v>
      </c>
      <c r="H571" s="165" t="s">
        <v>1</v>
      </c>
      <c r="L571" s="164"/>
      <c r="M571" s="167"/>
      <c r="N571" s="168"/>
      <c r="O571" s="168"/>
      <c r="P571" s="168"/>
      <c r="Q571" s="168"/>
      <c r="R571" s="168"/>
      <c r="S571" s="168"/>
      <c r="T571" s="169"/>
      <c r="AT571" s="165" t="s">
        <v>159</v>
      </c>
      <c r="AU571" s="165" t="s">
        <v>81</v>
      </c>
      <c r="AV571" s="13" t="s">
        <v>18</v>
      </c>
      <c r="AW571" s="13" t="s">
        <v>30</v>
      </c>
      <c r="AX571" s="13" t="s">
        <v>73</v>
      </c>
      <c r="AY571" s="165" t="s">
        <v>148</v>
      </c>
    </row>
    <row r="572" spans="1:65" s="14" customFormat="1">
      <c r="B572" s="170"/>
      <c r="D572" s="160" t="s">
        <v>159</v>
      </c>
      <c r="E572" s="171" t="s">
        <v>1</v>
      </c>
      <c r="F572" s="172" t="s">
        <v>915</v>
      </c>
      <c r="H572" s="173">
        <v>24</v>
      </c>
      <c r="L572" s="170"/>
      <c r="M572" s="174"/>
      <c r="N572" s="175"/>
      <c r="O572" s="175"/>
      <c r="P572" s="175"/>
      <c r="Q572" s="175"/>
      <c r="R572" s="175"/>
      <c r="S572" s="175"/>
      <c r="T572" s="176"/>
      <c r="AT572" s="171" t="s">
        <v>159</v>
      </c>
      <c r="AU572" s="171" t="s">
        <v>81</v>
      </c>
      <c r="AV572" s="14" t="s">
        <v>81</v>
      </c>
      <c r="AW572" s="14" t="s">
        <v>30</v>
      </c>
      <c r="AX572" s="14" t="s">
        <v>73</v>
      </c>
      <c r="AY572" s="171" t="s">
        <v>148</v>
      </c>
    </row>
    <row r="573" spans="1:65" s="13" customFormat="1">
      <c r="B573" s="164"/>
      <c r="D573" s="160" t="s">
        <v>159</v>
      </c>
      <c r="E573" s="165" t="s">
        <v>1</v>
      </c>
      <c r="F573" s="166" t="s">
        <v>449</v>
      </c>
      <c r="H573" s="165" t="s">
        <v>1</v>
      </c>
      <c r="L573" s="164"/>
      <c r="M573" s="167"/>
      <c r="N573" s="168"/>
      <c r="O573" s="168"/>
      <c r="P573" s="168"/>
      <c r="Q573" s="168"/>
      <c r="R573" s="168"/>
      <c r="S573" s="168"/>
      <c r="T573" s="169"/>
      <c r="AT573" s="165" t="s">
        <v>159</v>
      </c>
      <c r="AU573" s="165" t="s">
        <v>81</v>
      </c>
      <c r="AV573" s="13" t="s">
        <v>18</v>
      </c>
      <c r="AW573" s="13" t="s">
        <v>30</v>
      </c>
      <c r="AX573" s="13" t="s">
        <v>73</v>
      </c>
      <c r="AY573" s="165" t="s">
        <v>148</v>
      </c>
    </row>
    <row r="574" spans="1:65" s="14" customFormat="1">
      <c r="B574" s="170"/>
      <c r="D574" s="160" t="s">
        <v>159</v>
      </c>
      <c r="E574" s="171" t="s">
        <v>1</v>
      </c>
      <c r="F574" s="172" t="s">
        <v>916</v>
      </c>
      <c r="H574" s="173">
        <v>32.4</v>
      </c>
      <c r="L574" s="170"/>
      <c r="M574" s="174"/>
      <c r="N574" s="175"/>
      <c r="O574" s="175"/>
      <c r="P574" s="175"/>
      <c r="Q574" s="175"/>
      <c r="R574" s="175"/>
      <c r="S574" s="175"/>
      <c r="T574" s="176"/>
      <c r="AT574" s="171" t="s">
        <v>159</v>
      </c>
      <c r="AU574" s="171" t="s">
        <v>81</v>
      </c>
      <c r="AV574" s="14" t="s">
        <v>81</v>
      </c>
      <c r="AW574" s="14" t="s">
        <v>30</v>
      </c>
      <c r="AX574" s="14" t="s">
        <v>73</v>
      </c>
      <c r="AY574" s="171" t="s">
        <v>148</v>
      </c>
    </row>
    <row r="575" spans="1:65" s="13" customFormat="1">
      <c r="B575" s="164"/>
      <c r="D575" s="160" t="s">
        <v>159</v>
      </c>
      <c r="E575" s="165" t="s">
        <v>1</v>
      </c>
      <c r="F575" s="166" t="s">
        <v>394</v>
      </c>
      <c r="H575" s="165" t="s">
        <v>1</v>
      </c>
      <c r="L575" s="164"/>
      <c r="M575" s="167"/>
      <c r="N575" s="168"/>
      <c r="O575" s="168"/>
      <c r="P575" s="168"/>
      <c r="Q575" s="168"/>
      <c r="R575" s="168"/>
      <c r="S575" s="168"/>
      <c r="T575" s="169"/>
      <c r="AT575" s="165" t="s">
        <v>159</v>
      </c>
      <c r="AU575" s="165" t="s">
        <v>81</v>
      </c>
      <c r="AV575" s="13" t="s">
        <v>18</v>
      </c>
      <c r="AW575" s="13" t="s">
        <v>30</v>
      </c>
      <c r="AX575" s="13" t="s">
        <v>73</v>
      </c>
      <c r="AY575" s="165" t="s">
        <v>148</v>
      </c>
    </row>
    <row r="576" spans="1:65" s="14" customFormat="1">
      <c r="B576" s="170"/>
      <c r="D576" s="160" t="s">
        <v>159</v>
      </c>
      <c r="E576" s="171" t="s">
        <v>1</v>
      </c>
      <c r="F576" s="172" t="s">
        <v>918</v>
      </c>
      <c r="H576" s="173">
        <v>12.832000000000001</v>
      </c>
      <c r="L576" s="170"/>
      <c r="M576" s="174"/>
      <c r="N576" s="175"/>
      <c r="O576" s="175"/>
      <c r="P576" s="175"/>
      <c r="Q576" s="175"/>
      <c r="R576" s="175"/>
      <c r="S576" s="175"/>
      <c r="T576" s="176"/>
      <c r="AT576" s="171" t="s">
        <v>159</v>
      </c>
      <c r="AU576" s="171" t="s">
        <v>81</v>
      </c>
      <c r="AV576" s="14" t="s">
        <v>81</v>
      </c>
      <c r="AW576" s="14" t="s">
        <v>30</v>
      </c>
      <c r="AX576" s="14" t="s">
        <v>73</v>
      </c>
      <c r="AY576" s="171" t="s">
        <v>148</v>
      </c>
    </row>
    <row r="577" spans="1:65" s="15" customFormat="1">
      <c r="B577" s="177"/>
      <c r="D577" s="160" t="s">
        <v>159</v>
      </c>
      <c r="E577" s="178" t="s">
        <v>1</v>
      </c>
      <c r="F577" s="179" t="s">
        <v>164</v>
      </c>
      <c r="H577" s="180">
        <v>102.22</v>
      </c>
      <c r="L577" s="177"/>
      <c r="M577" s="181"/>
      <c r="N577" s="182"/>
      <c r="O577" s="182"/>
      <c r="P577" s="182"/>
      <c r="Q577" s="182"/>
      <c r="R577" s="182"/>
      <c r="S577" s="182"/>
      <c r="T577" s="183"/>
      <c r="AT577" s="178" t="s">
        <v>159</v>
      </c>
      <c r="AU577" s="178" t="s">
        <v>81</v>
      </c>
      <c r="AV577" s="15" t="s">
        <v>155</v>
      </c>
      <c r="AW577" s="15" t="s">
        <v>30</v>
      </c>
      <c r="AX577" s="15" t="s">
        <v>18</v>
      </c>
      <c r="AY577" s="178" t="s">
        <v>148</v>
      </c>
    </row>
    <row r="578" spans="1:65" s="2" customFormat="1" ht="21.75" customHeight="1">
      <c r="A578" s="30"/>
      <c r="B578" s="147"/>
      <c r="C578" s="148" t="s">
        <v>936</v>
      </c>
      <c r="D578" s="148" t="s">
        <v>150</v>
      </c>
      <c r="E578" s="149" t="s">
        <v>937</v>
      </c>
      <c r="F578" s="150" t="s">
        <v>938</v>
      </c>
      <c r="G578" s="151" t="s">
        <v>153</v>
      </c>
      <c r="H578" s="152">
        <v>7.28</v>
      </c>
      <c r="I578" s="153">
        <v>0</v>
      </c>
      <c r="J578" s="153">
        <f>ROUND(I578*H578,2)</f>
        <v>0</v>
      </c>
      <c r="K578" s="150" t="s">
        <v>154</v>
      </c>
      <c r="L578" s="31"/>
      <c r="M578" s="154" t="s">
        <v>1</v>
      </c>
      <c r="N578" s="155" t="s">
        <v>38</v>
      </c>
      <c r="O578" s="156">
        <v>1.26</v>
      </c>
      <c r="P578" s="156">
        <f>O578*H578</f>
        <v>9.1728000000000005</v>
      </c>
      <c r="Q578" s="156">
        <v>1.9425000000000001E-2</v>
      </c>
      <c r="R578" s="156">
        <f>Q578*H578</f>
        <v>0.14141400000000001</v>
      </c>
      <c r="S578" s="156">
        <v>0</v>
      </c>
      <c r="T578" s="157">
        <f>S578*H578</f>
        <v>0</v>
      </c>
      <c r="U578" s="30"/>
      <c r="V578" s="30"/>
      <c r="W578" s="30"/>
      <c r="X578" s="30"/>
      <c r="Y578" s="30"/>
      <c r="Z578" s="30"/>
      <c r="AA578" s="30"/>
      <c r="AB578" s="30"/>
      <c r="AC578" s="30"/>
      <c r="AD578" s="30"/>
      <c r="AE578" s="30"/>
      <c r="AR578" s="158" t="s">
        <v>155</v>
      </c>
      <c r="AT578" s="158" t="s">
        <v>150</v>
      </c>
      <c r="AU578" s="158" t="s">
        <v>81</v>
      </c>
      <c r="AY578" s="18" t="s">
        <v>148</v>
      </c>
      <c r="BE578" s="159">
        <f>IF(N578="základní",J578,0)</f>
        <v>0</v>
      </c>
      <c r="BF578" s="159">
        <f>IF(N578="snížená",J578,0)</f>
        <v>0</v>
      </c>
      <c r="BG578" s="159">
        <f>IF(N578="zákl. přenesená",J578,0)</f>
        <v>0</v>
      </c>
      <c r="BH578" s="159">
        <f>IF(N578="sníž. přenesená",J578,0)</f>
        <v>0</v>
      </c>
      <c r="BI578" s="159">
        <f>IF(N578="nulová",J578,0)</f>
        <v>0</v>
      </c>
      <c r="BJ578" s="18" t="s">
        <v>18</v>
      </c>
      <c r="BK578" s="159">
        <f>ROUND(I578*H578,2)</f>
        <v>0</v>
      </c>
      <c r="BL578" s="18" t="s">
        <v>155</v>
      </c>
      <c r="BM578" s="158" t="s">
        <v>939</v>
      </c>
    </row>
    <row r="579" spans="1:65" s="2" customFormat="1" ht="19.5">
      <c r="A579" s="30"/>
      <c r="B579" s="31"/>
      <c r="C579" s="30"/>
      <c r="D579" s="160" t="s">
        <v>157</v>
      </c>
      <c r="E579" s="30"/>
      <c r="F579" s="161" t="s">
        <v>940</v>
      </c>
      <c r="G579" s="30"/>
      <c r="H579" s="30"/>
      <c r="I579" s="30"/>
      <c r="J579" s="30"/>
      <c r="K579" s="30"/>
      <c r="L579" s="31"/>
      <c r="M579" s="162"/>
      <c r="N579" s="163"/>
      <c r="O579" s="56"/>
      <c r="P579" s="56"/>
      <c r="Q579" s="56"/>
      <c r="R579" s="56"/>
      <c r="S579" s="56"/>
      <c r="T579" s="57"/>
      <c r="U579" s="30"/>
      <c r="V579" s="30"/>
      <c r="W579" s="30"/>
      <c r="X579" s="30"/>
      <c r="Y579" s="30"/>
      <c r="Z579" s="30"/>
      <c r="AA579" s="30"/>
      <c r="AB579" s="30"/>
      <c r="AC579" s="30"/>
      <c r="AD579" s="30"/>
      <c r="AE579" s="30"/>
      <c r="AT579" s="18" t="s">
        <v>157</v>
      </c>
      <c r="AU579" s="18" t="s">
        <v>81</v>
      </c>
    </row>
    <row r="580" spans="1:65" s="13" customFormat="1">
      <c r="B580" s="164"/>
      <c r="D580" s="160" t="s">
        <v>159</v>
      </c>
      <c r="E580" s="165" t="s">
        <v>1</v>
      </c>
      <c r="F580" s="166" t="s">
        <v>941</v>
      </c>
      <c r="H580" s="165" t="s">
        <v>1</v>
      </c>
      <c r="L580" s="164"/>
      <c r="M580" s="167"/>
      <c r="N580" s="168"/>
      <c r="O580" s="168"/>
      <c r="P580" s="168"/>
      <c r="Q580" s="168"/>
      <c r="R580" s="168"/>
      <c r="S580" s="168"/>
      <c r="T580" s="169"/>
      <c r="AT580" s="165" t="s">
        <v>159</v>
      </c>
      <c r="AU580" s="165" t="s">
        <v>81</v>
      </c>
      <c r="AV580" s="13" t="s">
        <v>18</v>
      </c>
      <c r="AW580" s="13" t="s">
        <v>30</v>
      </c>
      <c r="AX580" s="13" t="s">
        <v>73</v>
      </c>
      <c r="AY580" s="165" t="s">
        <v>148</v>
      </c>
    </row>
    <row r="581" spans="1:65" s="14" customFormat="1">
      <c r="B581" s="170"/>
      <c r="D581" s="160" t="s">
        <v>159</v>
      </c>
      <c r="E581" s="171" t="s">
        <v>1</v>
      </c>
      <c r="F581" s="172" t="s">
        <v>942</v>
      </c>
      <c r="H581" s="173">
        <v>7.28</v>
      </c>
      <c r="L581" s="170"/>
      <c r="M581" s="174"/>
      <c r="N581" s="175"/>
      <c r="O581" s="175"/>
      <c r="P581" s="175"/>
      <c r="Q581" s="175"/>
      <c r="R581" s="175"/>
      <c r="S581" s="175"/>
      <c r="T581" s="176"/>
      <c r="AT581" s="171" t="s">
        <v>159</v>
      </c>
      <c r="AU581" s="171" t="s">
        <v>81</v>
      </c>
      <c r="AV581" s="14" t="s">
        <v>81</v>
      </c>
      <c r="AW581" s="14" t="s">
        <v>30</v>
      </c>
      <c r="AX581" s="14" t="s">
        <v>18</v>
      </c>
      <c r="AY581" s="171" t="s">
        <v>148</v>
      </c>
    </row>
    <row r="582" spans="1:65" s="2" customFormat="1" ht="21.75" customHeight="1">
      <c r="A582" s="30"/>
      <c r="B582" s="147"/>
      <c r="C582" s="148" t="s">
        <v>943</v>
      </c>
      <c r="D582" s="148" t="s">
        <v>150</v>
      </c>
      <c r="E582" s="149" t="s">
        <v>944</v>
      </c>
      <c r="F582" s="150" t="s">
        <v>945</v>
      </c>
      <c r="G582" s="151" t="s">
        <v>153</v>
      </c>
      <c r="H582" s="152">
        <v>1.82</v>
      </c>
      <c r="I582" s="153">
        <v>0</v>
      </c>
      <c r="J582" s="153">
        <f>ROUND(I582*H582,2)</f>
        <v>0</v>
      </c>
      <c r="K582" s="150" t="s">
        <v>154</v>
      </c>
      <c r="L582" s="31"/>
      <c r="M582" s="154" t="s">
        <v>1</v>
      </c>
      <c r="N582" s="155" t="s">
        <v>38</v>
      </c>
      <c r="O582" s="156">
        <v>2.16</v>
      </c>
      <c r="P582" s="156">
        <f>O582*H582</f>
        <v>3.9312000000000005</v>
      </c>
      <c r="Q582" s="156">
        <v>5.8275E-2</v>
      </c>
      <c r="R582" s="156">
        <f>Q582*H582</f>
        <v>0.1060605</v>
      </c>
      <c r="S582" s="156">
        <v>0</v>
      </c>
      <c r="T582" s="157">
        <f>S582*H582</f>
        <v>0</v>
      </c>
      <c r="U582" s="30"/>
      <c r="V582" s="30"/>
      <c r="W582" s="30"/>
      <c r="X582" s="30"/>
      <c r="Y582" s="30"/>
      <c r="Z582" s="30"/>
      <c r="AA582" s="30"/>
      <c r="AB582" s="30"/>
      <c r="AC582" s="30"/>
      <c r="AD582" s="30"/>
      <c r="AE582" s="30"/>
      <c r="AR582" s="158" t="s">
        <v>155</v>
      </c>
      <c r="AT582" s="158" t="s">
        <v>150</v>
      </c>
      <c r="AU582" s="158" t="s">
        <v>81</v>
      </c>
      <c r="AY582" s="18" t="s">
        <v>148</v>
      </c>
      <c r="BE582" s="159">
        <f>IF(N582="základní",J582,0)</f>
        <v>0</v>
      </c>
      <c r="BF582" s="159">
        <f>IF(N582="snížená",J582,0)</f>
        <v>0</v>
      </c>
      <c r="BG582" s="159">
        <f>IF(N582="zákl. přenesená",J582,0)</f>
        <v>0</v>
      </c>
      <c r="BH582" s="159">
        <f>IF(N582="sníž. přenesená",J582,0)</f>
        <v>0</v>
      </c>
      <c r="BI582" s="159">
        <f>IF(N582="nulová",J582,0)</f>
        <v>0</v>
      </c>
      <c r="BJ582" s="18" t="s">
        <v>18</v>
      </c>
      <c r="BK582" s="159">
        <f>ROUND(I582*H582,2)</f>
        <v>0</v>
      </c>
      <c r="BL582" s="18" t="s">
        <v>155</v>
      </c>
      <c r="BM582" s="158" t="s">
        <v>946</v>
      </c>
    </row>
    <row r="583" spans="1:65" s="2" customFormat="1" ht="19.5">
      <c r="A583" s="30"/>
      <c r="B583" s="31"/>
      <c r="C583" s="30"/>
      <c r="D583" s="160" t="s">
        <v>157</v>
      </c>
      <c r="E583" s="30"/>
      <c r="F583" s="161" t="s">
        <v>947</v>
      </c>
      <c r="G583" s="30"/>
      <c r="H583" s="30"/>
      <c r="I583" s="30"/>
      <c r="J583" s="30"/>
      <c r="K583" s="30"/>
      <c r="L583" s="31"/>
      <c r="M583" s="162"/>
      <c r="N583" s="163"/>
      <c r="O583" s="56"/>
      <c r="P583" s="56"/>
      <c r="Q583" s="56"/>
      <c r="R583" s="56"/>
      <c r="S583" s="56"/>
      <c r="T583" s="57"/>
      <c r="U583" s="30"/>
      <c r="V583" s="30"/>
      <c r="W583" s="30"/>
      <c r="X583" s="30"/>
      <c r="Y583" s="30"/>
      <c r="Z583" s="30"/>
      <c r="AA583" s="30"/>
      <c r="AB583" s="30"/>
      <c r="AC583" s="30"/>
      <c r="AD583" s="30"/>
      <c r="AE583" s="30"/>
      <c r="AT583" s="18" t="s">
        <v>157</v>
      </c>
      <c r="AU583" s="18" t="s">
        <v>81</v>
      </c>
    </row>
    <row r="584" spans="1:65" s="13" customFormat="1">
      <c r="B584" s="164"/>
      <c r="D584" s="160" t="s">
        <v>159</v>
      </c>
      <c r="E584" s="165" t="s">
        <v>1</v>
      </c>
      <c r="F584" s="166" t="s">
        <v>948</v>
      </c>
      <c r="H584" s="165" t="s">
        <v>1</v>
      </c>
      <c r="L584" s="164"/>
      <c r="M584" s="167"/>
      <c r="N584" s="168"/>
      <c r="O584" s="168"/>
      <c r="P584" s="168"/>
      <c r="Q584" s="168"/>
      <c r="R584" s="168"/>
      <c r="S584" s="168"/>
      <c r="T584" s="169"/>
      <c r="AT584" s="165" t="s">
        <v>159</v>
      </c>
      <c r="AU584" s="165" t="s">
        <v>81</v>
      </c>
      <c r="AV584" s="13" t="s">
        <v>18</v>
      </c>
      <c r="AW584" s="13" t="s">
        <v>30</v>
      </c>
      <c r="AX584" s="13" t="s">
        <v>73</v>
      </c>
      <c r="AY584" s="165" t="s">
        <v>148</v>
      </c>
    </row>
    <row r="585" spans="1:65" s="14" customFormat="1">
      <c r="B585" s="170"/>
      <c r="D585" s="160" t="s">
        <v>159</v>
      </c>
      <c r="E585" s="171" t="s">
        <v>1</v>
      </c>
      <c r="F585" s="172" t="s">
        <v>949</v>
      </c>
      <c r="H585" s="173">
        <v>1.82</v>
      </c>
      <c r="L585" s="170"/>
      <c r="M585" s="174"/>
      <c r="N585" s="175"/>
      <c r="O585" s="175"/>
      <c r="P585" s="175"/>
      <c r="Q585" s="175"/>
      <c r="R585" s="175"/>
      <c r="S585" s="175"/>
      <c r="T585" s="176"/>
      <c r="AT585" s="171" t="s">
        <v>159</v>
      </c>
      <c r="AU585" s="171" t="s">
        <v>81</v>
      </c>
      <c r="AV585" s="14" t="s">
        <v>81</v>
      </c>
      <c r="AW585" s="14" t="s">
        <v>30</v>
      </c>
      <c r="AX585" s="14" t="s">
        <v>18</v>
      </c>
      <c r="AY585" s="171" t="s">
        <v>148</v>
      </c>
    </row>
    <row r="586" spans="1:65" s="2" customFormat="1" ht="21.75" customHeight="1">
      <c r="A586" s="30"/>
      <c r="B586" s="147"/>
      <c r="C586" s="148" t="s">
        <v>950</v>
      </c>
      <c r="D586" s="148" t="s">
        <v>150</v>
      </c>
      <c r="E586" s="149" t="s">
        <v>520</v>
      </c>
      <c r="F586" s="150" t="s">
        <v>521</v>
      </c>
      <c r="G586" s="151" t="s">
        <v>153</v>
      </c>
      <c r="H586" s="152">
        <v>3.6320000000000001</v>
      </c>
      <c r="I586" s="153">
        <v>0</v>
      </c>
      <c r="J586" s="153">
        <f>ROUND(I586*H586,2)</f>
        <v>0</v>
      </c>
      <c r="K586" s="150" t="s">
        <v>154</v>
      </c>
      <c r="L586" s="31"/>
      <c r="M586" s="154" t="s">
        <v>1</v>
      </c>
      <c r="N586" s="155" t="s">
        <v>38</v>
      </c>
      <c r="O586" s="156">
        <v>1.375</v>
      </c>
      <c r="P586" s="156">
        <f>O586*H586</f>
        <v>4.9939999999999998</v>
      </c>
      <c r="Q586" s="156">
        <v>3.9899999999999998E-2</v>
      </c>
      <c r="R586" s="156">
        <f>Q586*H586</f>
        <v>0.14491679999999998</v>
      </c>
      <c r="S586" s="156">
        <v>0</v>
      </c>
      <c r="T586" s="157">
        <f>S586*H586</f>
        <v>0</v>
      </c>
      <c r="U586" s="30"/>
      <c r="V586" s="30"/>
      <c r="W586" s="30"/>
      <c r="X586" s="30"/>
      <c r="Y586" s="30"/>
      <c r="Z586" s="30"/>
      <c r="AA586" s="30"/>
      <c r="AB586" s="30"/>
      <c r="AC586" s="30"/>
      <c r="AD586" s="30"/>
      <c r="AE586" s="30"/>
      <c r="AR586" s="158" t="s">
        <v>155</v>
      </c>
      <c r="AT586" s="158" t="s">
        <v>150</v>
      </c>
      <c r="AU586" s="158" t="s">
        <v>81</v>
      </c>
      <c r="AY586" s="18" t="s">
        <v>148</v>
      </c>
      <c r="BE586" s="159">
        <f>IF(N586="základní",J586,0)</f>
        <v>0</v>
      </c>
      <c r="BF586" s="159">
        <f>IF(N586="snížená",J586,0)</f>
        <v>0</v>
      </c>
      <c r="BG586" s="159">
        <f>IF(N586="zákl. přenesená",J586,0)</f>
        <v>0</v>
      </c>
      <c r="BH586" s="159">
        <f>IF(N586="sníž. přenesená",J586,0)</f>
        <v>0</v>
      </c>
      <c r="BI586" s="159">
        <f>IF(N586="nulová",J586,0)</f>
        <v>0</v>
      </c>
      <c r="BJ586" s="18" t="s">
        <v>18</v>
      </c>
      <c r="BK586" s="159">
        <f>ROUND(I586*H586,2)</f>
        <v>0</v>
      </c>
      <c r="BL586" s="18" t="s">
        <v>155</v>
      </c>
      <c r="BM586" s="158" t="s">
        <v>951</v>
      </c>
    </row>
    <row r="587" spans="1:65" s="2" customFormat="1" ht="19.5">
      <c r="A587" s="30"/>
      <c r="B587" s="31"/>
      <c r="C587" s="30"/>
      <c r="D587" s="160" t="s">
        <v>157</v>
      </c>
      <c r="E587" s="30"/>
      <c r="F587" s="161" t="s">
        <v>523</v>
      </c>
      <c r="G587" s="30"/>
      <c r="H587" s="30"/>
      <c r="I587" s="30"/>
      <c r="J587" s="30"/>
      <c r="K587" s="30"/>
      <c r="L587" s="31"/>
      <c r="M587" s="162"/>
      <c r="N587" s="163"/>
      <c r="O587" s="56"/>
      <c r="P587" s="56"/>
      <c r="Q587" s="56"/>
      <c r="R587" s="56"/>
      <c r="S587" s="56"/>
      <c r="T587" s="57"/>
      <c r="U587" s="30"/>
      <c r="V587" s="30"/>
      <c r="W587" s="30"/>
      <c r="X587" s="30"/>
      <c r="Y587" s="30"/>
      <c r="Z587" s="30"/>
      <c r="AA587" s="30"/>
      <c r="AB587" s="30"/>
      <c r="AC587" s="30"/>
      <c r="AD587" s="30"/>
      <c r="AE587" s="30"/>
      <c r="AT587" s="18" t="s">
        <v>157</v>
      </c>
      <c r="AU587" s="18" t="s">
        <v>81</v>
      </c>
    </row>
    <row r="588" spans="1:65" s="13" customFormat="1">
      <c r="B588" s="164"/>
      <c r="D588" s="160" t="s">
        <v>159</v>
      </c>
      <c r="E588" s="165" t="s">
        <v>1</v>
      </c>
      <c r="F588" s="166" t="s">
        <v>524</v>
      </c>
      <c r="H588" s="165" t="s">
        <v>1</v>
      </c>
      <c r="L588" s="164"/>
      <c r="M588" s="167"/>
      <c r="N588" s="168"/>
      <c r="O588" s="168"/>
      <c r="P588" s="168"/>
      <c r="Q588" s="168"/>
      <c r="R588" s="168"/>
      <c r="S588" s="168"/>
      <c r="T588" s="169"/>
      <c r="AT588" s="165" t="s">
        <v>159</v>
      </c>
      <c r="AU588" s="165" t="s">
        <v>81</v>
      </c>
      <c r="AV588" s="13" t="s">
        <v>18</v>
      </c>
      <c r="AW588" s="13" t="s">
        <v>30</v>
      </c>
      <c r="AX588" s="13" t="s">
        <v>73</v>
      </c>
      <c r="AY588" s="165" t="s">
        <v>148</v>
      </c>
    </row>
    <row r="589" spans="1:65" s="14" customFormat="1">
      <c r="B589" s="170"/>
      <c r="D589" s="160" t="s">
        <v>159</v>
      </c>
      <c r="E589" s="171" t="s">
        <v>1</v>
      </c>
      <c r="F589" s="172" t="s">
        <v>952</v>
      </c>
      <c r="H589" s="173">
        <v>3.6320000000000001</v>
      </c>
      <c r="L589" s="170"/>
      <c r="M589" s="174"/>
      <c r="N589" s="175"/>
      <c r="O589" s="175"/>
      <c r="P589" s="175"/>
      <c r="Q589" s="175"/>
      <c r="R589" s="175"/>
      <c r="S589" s="175"/>
      <c r="T589" s="176"/>
      <c r="AT589" s="171" t="s">
        <v>159</v>
      </c>
      <c r="AU589" s="171" t="s">
        <v>81</v>
      </c>
      <c r="AV589" s="14" t="s">
        <v>81</v>
      </c>
      <c r="AW589" s="14" t="s">
        <v>30</v>
      </c>
      <c r="AX589" s="14" t="s">
        <v>73</v>
      </c>
      <c r="AY589" s="171" t="s">
        <v>148</v>
      </c>
    </row>
    <row r="590" spans="1:65" s="15" customFormat="1">
      <c r="B590" s="177"/>
      <c r="D590" s="160" t="s">
        <v>159</v>
      </c>
      <c r="E590" s="178" t="s">
        <v>1</v>
      </c>
      <c r="F590" s="179" t="s">
        <v>164</v>
      </c>
      <c r="H590" s="180">
        <v>3.6320000000000001</v>
      </c>
      <c r="L590" s="177"/>
      <c r="M590" s="181"/>
      <c r="N590" s="182"/>
      <c r="O590" s="182"/>
      <c r="P590" s="182"/>
      <c r="Q590" s="182"/>
      <c r="R590" s="182"/>
      <c r="S590" s="182"/>
      <c r="T590" s="183"/>
      <c r="AT590" s="178" t="s">
        <v>159</v>
      </c>
      <c r="AU590" s="178" t="s">
        <v>81</v>
      </c>
      <c r="AV590" s="15" t="s">
        <v>155</v>
      </c>
      <c r="AW590" s="15" t="s">
        <v>30</v>
      </c>
      <c r="AX590" s="15" t="s">
        <v>18</v>
      </c>
      <c r="AY590" s="178" t="s">
        <v>148</v>
      </c>
    </row>
    <row r="591" spans="1:65" s="2" customFormat="1" ht="21.75" customHeight="1">
      <c r="A591" s="30"/>
      <c r="B591" s="147"/>
      <c r="C591" s="148" t="s">
        <v>953</v>
      </c>
      <c r="D591" s="148" t="s">
        <v>150</v>
      </c>
      <c r="E591" s="149" t="s">
        <v>954</v>
      </c>
      <c r="F591" s="150" t="s">
        <v>955</v>
      </c>
      <c r="G591" s="151" t="s">
        <v>153</v>
      </c>
      <c r="H591" s="152">
        <v>1.82</v>
      </c>
      <c r="I591" s="153">
        <v>0</v>
      </c>
      <c r="J591" s="153">
        <f>ROUND(I591*H591,2)</f>
        <v>0</v>
      </c>
      <c r="K591" s="150" t="s">
        <v>154</v>
      </c>
      <c r="L591" s="31"/>
      <c r="M591" s="154" t="s">
        <v>1</v>
      </c>
      <c r="N591" s="155" t="s">
        <v>38</v>
      </c>
      <c r="O591" s="156">
        <v>0.36099999999999999</v>
      </c>
      <c r="P591" s="156">
        <f>O591*H591</f>
        <v>0.65702000000000005</v>
      </c>
      <c r="Q591" s="156">
        <v>9.8999999999999999E-4</v>
      </c>
      <c r="R591" s="156">
        <f>Q591*H591</f>
        <v>1.8018000000000001E-3</v>
      </c>
      <c r="S591" s="156">
        <v>0</v>
      </c>
      <c r="T591" s="157">
        <f>S591*H591</f>
        <v>0</v>
      </c>
      <c r="U591" s="30"/>
      <c r="V591" s="30"/>
      <c r="W591" s="30"/>
      <c r="X591" s="30"/>
      <c r="Y591" s="30"/>
      <c r="Z591" s="30"/>
      <c r="AA591" s="30"/>
      <c r="AB591" s="30"/>
      <c r="AC591" s="30"/>
      <c r="AD591" s="30"/>
      <c r="AE591" s="30"/>
      <c r="AR591" s="158" t="s">
        <v>155</v>
      </c>
      <c r="AT591" s="158" t="s">
        <v>150</v>
      </c>
      <c r="AU591" s="158" t="s">
        <v>81</v>
      </c>
      <c r="AY591" s="18" t="s">
        <v>148</v>
      </c>
      <c r="BE591" s="159">
        <f>IF(N591="základní",J591,0)</f>
        <v>0</v>
      </c>
      <c r="BF591" s="159">
        <f>IF(N591="snížená",J591,0)</f>
        <v>0</v>
      </c>
      <c r="BG591" s="159">
        <f>IF(N591="zákl. přenesená",J591,0)</f>
        <v>0</v>
      </c>
      <c r="BH591" s="159">
        <f>IF(N591="sníž. přenesená",J591,0)</f>
        <v>0</v>
      </c>
      <c r="BI591" s="159">
        <f>IF(N591="nulová",J591,0)</f>
        <v>0</v>
      </c>
      <c r="BJ591" s="18" t="s">
        <v>18</v>
      </c>
      <c r="BK591" s="159">
        <f>ROUND(I591*H591,2)</f>
        <v>0</v>
      </c>
      <c r="BL591" s="18" t="s">
        <v>155</v>
      </c>
      <c r="BM591" s="158" t="s">
        <v>956</v>
      </c>
    </row>
    <row r="592" spans="1:65" s="2" customFormat="1" ht="19.5">
      <c r="A592" s="30"/>
      <c r="B592" s="31"/>
      <c r="C592" s="30"/>
      <c r="D592" s="160" t="s">
        <v>157</v>
      </c>
      <c r="E592" s="30"/>
      <c r="F592" s="161" t="s">
        <v>957</v>
      </c>
      <c r="G592" s="30"/>
      <c r="H592" s="30"/>
      <c r="I592" s="30"/>
      <c r="J592" s="30"/>
      <c r="K592" s="30"/>
      <c r="L592" s="31"/>
      <c r="M592" s="162"/>
      <c r="N592" s="163"/>
      <c r="O592" s="56"/>
      <c r="P592" s="56"/>
      <c r="Q592" s="56"/>
      <c r="R592" s="56"/>
      <c r="S592" s="56"/>
      <c r="T592" s="57"/>
      <c r="U592" s="30"/>
      <c r="V592" s="30"/>
      <c r="W592" s="30"/>
      <c r="X592" s="30"/>
      <c r="Y592" s="30"/>
      <c r="Z592" s="30"/>
      <c r="AA592" s="30"/>
      <c r="AB592" s="30"/>
      <c r="AC592" s="30"/>
      <c r="AD592" s="30"/>
      <c r="AE592" s="30"/>
      <c r="AT592" s="18" t="s">
        <v>157</v>
      </c>
      <c r="AU592" s="18" t="s">
        <v>81</v>
      </c>
    </row>
    <row r="593" spans="1:65" s="13" customFormat="1">
      <c r="B593" s="164"/>
      <c r="D593" s="160" t="s">
        <v>159</v>
      </c>
      <c r="E593" s="165" t="s">
        <v>1</v>
      </c>
      <c r="F593" s="166" t="s">
        <v>941</v>
      </c>
      <c r="H593" s="165" t="s">
        <v>1</v>
      </c>
      <c r="L593" s="164"/>
      <c r="M593" s="167"/>
      <c r="N593" s="168"/>
      <c r="O593" s="168"/>
      <c r="P593" s="168"/>
      <c r="Q593" s="168"/>
      <c r="R593" s="168"/>
      <c r="S593" s="168"/>
      <c r="T593" s="169"/>
      <c r="AT593" s="165" t="s">
        <v>159</v>
      </c>
      <c r="AU593" s="165" t="s">
        <v>81</v>
      </c>
      <c r="AV593" s="13" t="s">
        <v>18</v>
      </c>
      <c r="AW593" s="13" t="s">
        <v>30</v>
      </c>
      <c r="AX593" s="13" t="s">
        <v>73</v>
      </c>
      <c r="AY593" s="165" t="s">
        <v>148</v>
      </c>
    </row>
    <row r="594" spans="1:65" s="14" customFormat="1">
      <c r="B594" s="170"/>
      <c r="D594" s="160" t="s">
        <v>159</v>
      </c>
      <c r="E594" s="171" t="s">
        <v>1</v>
      </c>
      <c r="F594" s="172" t="s">
        <v>949</v>
      </c>
      <c r="H594" s="173">
        <v>1.82</v>
      </c>
      <c r="L594" s="170"/>
      <c r="M594" s="174"/>
      <c r="N594" s="175"/>
      <c r="O594" s="175"/>
      <c r="P594" s="175"/>
      <c r="Q594" s="175"/>
      <c r="R594" s="175"/>
      <c r="S594" s="175"/>
      <c r="T594" s="176"/>
      <c r="AT594" s="171" t="s">
        <v>159</v>
      </c>
      <c r="AU594" s="171" t="s">
        <v>81</v>
      </c>
      <c r="AV594" s="14" t="s">
        <v>81</v>
      </c>
      <c r="AW594" s="14" t="s">
        <v>30</v>
      </c>
      <c r="AX594" s="14" t="s">
        <v>18</v>
      </c>
      <c r="AY594" s="171" t="s">
        <v>148</v>
      </c>
    </row>
    <row r="595" spans="1:65" s="2" customFormat="1" ht="21.75" customHeight="1">
      <c r="A595" s="30"/>
      <c r="B595" s="147"/>
      <c r="C595" s="148" t="s">
        <v>958</v>
      </c>
      <c r="D595" s="148" t="s">
        <v>150</v>
      </c>
      <c r="E595" s="149" t="s">
        <v>537</v>
      </c>
      <c r="F595" s="150" t="s">
        <v>538</v>
      </c>
      <c r="G595" s="151" t="s">
        <v>153</v>
      </c>
      <c r="H595" s="152">
        <v>12.731999999999999</v>
      </c>
      <c r="I595" s="153">
        <v>0</v>
      </c>
      <c r="J595" s="153">
        <f>ROUND(I595*H595,2)</f>
        <v>0</v>
      </c>
      <c r="K595" s="150" t="s">
        <v>154</v>
      </c>
      <c r="L595" s="31"/>
      <c r="M595" s="154" t="s">
        <v>1</v>
      </c>
      <c r="N595" s="155" t="s">
        <v>38</v>
      </c>
      <c r="O595" s="156">
        <v>0.51</v>
      </c>
      <c r="P595" s="156">
        <f>O595*H595</f>
        <v>6.4933199999999998</v>
      </c>
      <c r="Q595" s="156">
        <v>1.58E-3</v>
      </c>
      <c r="R595" s="156">
        <f>Q595*H595</f>
        <v>2.0116559999999999E-2</v>
      </c>
      <c r="S595" s="156">
        <v>0</v>
      </c>
      <c r="T595" s="157">
        <f>S595*H595</f>
        <v>0</v>
      </c>
      <c r="U595" s="30"/>
      <c r="V595" s="30"/>
      <c r="W595" s="30"/>
      <c r="X595" s="30"/>
      <c r="Y595" s="30"/>
      <c r="Z595" s="30"/>
      <c r="AA595" s="30"/>
      <c r="AB595" s="30"/>
      <c r="AC595" s="30"/>
      <c r="AD595" s="30"/>
      <c r="AE595" s="30"/>
      <c r="AR595" s="158" t="s">
        <v>155</v>
      </c>
      <c r="AT595" s="158" t="s">
        <v>150</v>
      </c>
      <c r="AU595" s="158" t="s">
        <v>81</v>
      </c>
      <c r="AY595" s="18" t="s">
        <v>148</v>
      </c>
      <c r="BE595" s="159">
        <f>IF(N595="základní",J595,0)</f>
        <v>0</v>
      </c>
      <c r="BF595" s="159">
        <f>IF(N595="snížená",J595,0)</f>
        <v>0</v>
      </c>
      <c r="BG595" s="159">
        <f>IF(N595="zákl. přenesená",J595,0)</f>
        <v>0</v>
      </c>
      <c r="BH595" s="159">
        <f>IF(N595="sníž. přenesená",J595,0)</f>
        <v>0</v>
      </c>
      <c r="BI595" s="159">
        <f>IF(N595="nulová",J595,0)</f>
        <v>0</v>
      </c>
      <c r="BJ595" s="18" t="s">
        <v>18</v>
      </c>
      <c r="BK595" s="159">
        <f>ROUND(I595*H595,2)</f>
        <v>0</v>
      </c>
      <c r="BL595" s="18" t="s">
        <v>155</v>
      </c>
      <c r="BM595" s="158" t="s">
        <v>959</v>
      </c>
    </row>
    <row r="596" spans="1:65" s="2" customFormat="1" ht="19.5">
      <c r="A596" s="30"/>
      <c r="B596" s="31"/>
      <c r="C596" s="30"/>
      <c r="D596" s="160" t="s">
        <v>157</v>
      </c>
      <c r="E596" s="30"/>
      <c r="F596" s="161" t="s">
        <v>540</v>
      </c>
      <c r="G596" s="30"/>
      <c r="H596" s="30"/>
      <c r="I596" s="30"/>
      <c r="J596" s="30"/>
      <c r="K596" s="30"/>
      <c r="L596" s="31"/>
      <c r="M596" s="162"/>
      <c r="N596" s="163"/>
      <c r="O596" s="56"/>
      <c r="P596" s="56"/>
      <c r="Q596" s="56"/>
      <c r="R596" s="56"/>
      <c r="S596" s="56"/>
      <c r="T596" s="57"/>
      <c r="U596" s="30"/>
      <c r="V596" s="30"/>
      <c r="W596" s="30"/>
      <c r="X596" s="30"/>
      <c r="Y596" s="30"/>
      <c r="Z596" s="30"/>
      <c r="AA596" s="30"/>
      <c r="AB596" s="30"/>
      <c r="AC596" s="30"/>
      <c r="AD596" s="30"/>
      <c r="AE596" s="30"/>
      <c r="AT596" s="18" t="s">
        <v>157</v>
      </c>
      <c r="AU596" s="18" t="s">
        <v>81</v>
      </c>
    </row>
    <row r="597" spans="1:65" s="13" customFormat="1">
      <c r="B597" s="164"/>
      <c r="D597" s="160" t="s">
        <v>159</v>
      </c>
      <c r="E597" s="165" t="s">
        <v>1</v>
      </c>
      <c r="F597" s="166" t="s">
        <v>960</v>
      </c>
      <c r="H597" s="165" t="s">
        <v>1</v>
      </c>
      <c r="L597" s="164"/>
      <c r="M597" s="167"/>
      <c r="N597" s="168"/>
      <c r="O597" s="168"/>
      <c r="P597" s="168"/>
      <c r="Q597" s="168"/>
      <c r="R597" s="168"/>
      <c r="S597" s="168"/>
      <c r="T597" s="169"/>
      <c r="AT597" s="165" t="s">
        <v>159</v>
      </c>
      <c r="AU597" s="165" t="s">
        <v>81</v>
      </c>
      <c r="AV597" s="13" t="s">
        <v>18</v>
      </c>
      <c r="AW597" s="13" t="s">
        <v>30</v>
      </c>
      <c r="AX597" s="13" t="s">
        <v>73</v>
      </c>
      <c r="AY597" s="165" t="s">
        <v>148</v>
      </c>
    </row>
    <row r="598" spans="1:65" s="14" customFormat="1">
      <c r="B598" s="170"/>
      <c r="D598" s="160" t="s">
        <v>159</v>
      </c>
      <c r="E598" s="171" t="s">
        <v>1</v>
      </c>
      <c r="F598" s="172" t="s">
        <v>921</v>
      </c>
      <c r="H598" s="173">
        <v>9.1</v>
      </c>
      <c r="L598" s="170"/>
      <c r="M598" s="174"/>
      <c r="N598" s="175"/>
      <c r="O598" s="175"/>
      <c r="P598" s="175"/>
      <c r="Q598" s="175"/>
      <c r="R598" s="175"/>
      <c r="S598" s="175"/>
      <c r="T598" s="176"/>
      <c r="AT598" s="171" t="s">
        <v>159</v>
      </c>
      <c r="AU598" s="171" t="s">
        <v>81</v>
      </c>
      <c r="AV598" s="14" t="s">
        <v>81</v>
      </c>
      <c r="AW598" s="14" t="s">
        <v>30</v>
      </c>
      <c r="AX598" s="14" t="s">
        <v>73</v>
      </c>
      <c r="AY598" s="171" t="s">
        <v>148</v>
      </c>
    </row>
    <row r="599" spans="1:65" s="13" customFormat="1">
      <c r="B599" s="164"/>
      <c r="D599" s="160" t="s">
        <v>159</v>
      </c>
      <c r="E599" s="165" t="s">
        <v>1</v>
      </c>
      <c r="F599" s="166" t="s">
        <v>524</v>
      </c>
      <c r="H599" s="165" t="s">
        <v>1</v>
      </c>
      <c r="L599" s="164"/>
      <c r="M599" s="167"/>
      <c r="N599" s="168"/>
      <c r="O599" s="168"/>
      <c r="P599" s="168"/>
      <c r="Q599" s="168"/>
      <c r="R599" s="168"/>
      <c r="S599" s="168"/>
      <c r="T599" s="169"/>
      <c r="AT599" s="165" t="s">
        <v>159</v>
      </c>
      <c r="AU599" s="165" t="s">
        <v>81</v>
      </c>
      <c r="AV599" s="13" t="s">
        <v>18</v>
      </c>
      <c r="AW599" s="13" t="s">
        <v>30</v>
      </c>
      <c r="AX599" s="13" t="s">
        <v>73</v>
      </c>
      <c r="AY599" s="165" t="s">
        <v>148</v>
      </c>
    </row>
    <row r="600" spans="1:65" s="14" customFormat="1">
      <c r="B600" s="170"/>
      <c r="D600" s="160" t="s">
        <v>159</v>
      </c>
      <c r="E600" s="171" t="s">
        <v>1</v>
      </c>
      <c r="F600" s="172" t="s">
        <v>952</v>
      </c>
      <c r="H600" s="173">
        <v>3.6320000000000001</v>
      </c>
      <c r="L600" s="170"/>
      <c r="M600" s="174"/>
      <c r="N600" s="175"/>
      <c r="O600" s="175"/>
      <c r="P600" s="175"/>
      <c r="Q600" s="175"/>
      <c r="R600" s="175"/>
      <c r="S600" s="175"/>
      <c r="T600" s="176"/>
      <c r="AT600" s="171" t="s">
        <v>159</v>
      </c>
      <c r="AU600" s="171" t="s">
        <v>81</v>
      </c>
      <c r="AV600" s="14" t="s">
        <v>81</v>
      </c>
      <c r="AW600" s="14" t="s">
        <v>30</v>
      </c>
      <c r="AX600" s="14" t="s">
        <v>73</v>
      </c>
      <c r="AY600" s="171" t="s">
        <v>148</v>
      </c>
    </row>
    <row r="601" spans="1:65" s="15" customFormat="1">
      <c r="B601" s="177"/>
      <c r="D601" s="160" t="s">
        <v>159</v>
      </c>
      <c r="E601" s="178" t="s">
        <v>1</v>
      </c>
      <c r="F601" s="179" t="s">
        <v>164</v>
      </c>
      <c r="H601" s="180">
        <v>12.731999999999999</v>
      </c>
      <c r="L601" s="177"/>
      <c r="M601" s="181"/>
      <c r="N601" s="182"/>
      <c r="O601" s="182"/>
      <c r="P601" s="182"/>
      <c r="Q601" s="182"/>
      <c r="R601" s="182"/>
      <c r="S601" s="182"/>
      <c r="T601" s="183"/>
      <c r="AT601" s="178" t="s">
        <v>159</v>
      </c>
      <c r="AU601" s="178" t="s">
        <v>81</v>
      </c>
      <c r="AV601" s="15" t="s">
        <v>155</v>
      </c>
      <c r="AW601" s="15" t="s">
        <v>30</v>
      </c>
      <c r="AX601" s="15" t="s">
        <v>18</v>
      </c>
      <c r="AY601" s="178" t="s">
        <v>148</v>
      </c>
    </row>
    <row r="602" spans="1:65" s="2" customFormat="1" ht="21.75" customHeight="1">
      <c r="A602" s="30"/>
      <c r="B602" s="147"/>
      <c r="C602" s="148" t="s">
        <v>961</v>
      </c>
      <c r="D602" s="148" t="s">
        <v>150</v>
      </c>
      <c r="E602" s="149" t="s">
        <v>543</v>
      </c>
      <c r="F602" s="150" t="s">
        <v>544</v>
      </c>
      <c r="G602" s="151" t="s">
        <v>153</v>
      </c>
      <c r="H602" s="152">
        <v>9.1</v>
      </c>
      <c r="I602" s="153">
        <v>0</v>
      </c>
      <c r="J602" s="153">
        <f>ROUND(I602*H602,2)</f>
        <v>0</v>
      </c>
      <c r="K602" s="150" t="s">
        <v>154</v>
      </c>
      <c r="L602" s="31"/>
      <c r="M602" s="154" t="s">
        <v>1</v>
      </c>
      <c r="N602" s="155" t="s">
        <v>38</v>
      </c>
      <c r="O602" s="156">
        <v>0.76300000000000001</v>
      </c>
      <c r="P602" s="156">
        <f>O602*H602</f>
        <v>6.9432999999999998</v>
      </c>
      <c r="Q602" s="156">
        <v>3.0294499999999999E-3</v>
      </c>
      <c r="R602" s="156">
        <f>Q602*H602</f>
        <v>2.7567994999999998E-2</v>
      </c>
      <c r="S602" s="156">
        <v>0</v>
      </c>
      <c r="T602" s="157">
        <f>S602*H602</f>
        <v>0</v>
      </c>
      <c r="U602" s="30"/>
      <c r="V602" s="30"/>
      <c r="W602" s="30"/>
      <c r="X602" s="30"/>
      <c r="Y602" s="30"/>
      <c r="Z602" s="30"/>
      <c r="AA602" s="30"/>
      <c r="AB602" s="30"/>
      <c r="AC602" s="30"/>
      <c r="AD602" s="30"/>
      <c r="AE602" s="30"/>
      <c r="AR602" s="158" t="s">
        <v>155</v>
      </c>
      <c r="AT602" s="158" t="s">
        <v>150</v>
      </c>
      <c r="AU602" s="158" t="s">
        <v>81</v>
      </c>
      <c r="AY602" s="18" t="s">
        <v>148</v>
      </c>
      <c r="BE602" s="159">
        <f>IF(N602="základní",J602,0)</f>
        <v>0</v>
      </c>
      <c r="BF602" s="159">
        <f>IF(N602="snížená",J602,0)</f>
        <v>0</v>
      </c>
      <c r="BG602" s="159">
        <f>IF(N602="zákl. přenesená",J602,0)</f>
        <v>0</v>
      </c>
      <c r="BH602" s="159">
        <f>IF(N602="sníž. přenesená",J602,0)</f>
        <v>0</v>
      </c>
      <c r="BI602" s="159">
        <f>IF(N602="nulová",J602,0)</f>
        <v>0</v>
      </c>
      <c r="BJ602" s="18" t="s">
        <v>18</v>
      </c>
      <c r="BK602" s="159">
        <f>ROUND(I602*H602,2)</f>
        <v>0</v>
      </c>
      <c r="BL602" s="18" t="s">
        <v>155</v>
      </c>
      <c r="BM602" s="158" t="s">
        <v>962</v>
      </c>
    </row>
    <row r="603" spans="1:65" s="2" customFormat="1">
      <c r="A603" s="30"/>
      <c r="B603" s="31"/>
      <c r="C603" s="30"/>
      <c r="D603" s="160" t="s">
        <v>157</v>
      </c>
      <c r="E603" s="30"/>
      <c r="F603" s="161" t="s">
        <v>546</v>
      </c>
      <c r="G603" s="30"/>
      <c r="H603" s="30"/>
      <c r="I603" s="30"/>
      <c r="J603" s="30"/>
      <c r="K603" s="30"/>
      <c r="L603" s="31"/>
      <c r="M603" s="162"/>
      <c r="N603" s="163"/>
      <c r="O603" s="56"/>
      <c r="P603" s="56"/>
      <c r="Q603" s="56"/>
      <c r="R603" s="56"/>
      <c r="S603" s="56"/>
      <c r="T603" s="57"/>
      <c r="U603" s="30"/>
      <c r="V603" s="30"/>
      <c r="W603" s="30"/>
      <c r="X603" s="30"/>
      <c r="Y603" s="30"/>
      <c r="Z603" s="30"/>
      <c r="AA603" s="30"/>
      <c r="AB603" s="30"/>
      <c r="AC603" s="30"/>
      <c r="AD603" s="30"/>
      <c r="AE603" s="30"/>
      <c r="AT603" s="18" t="s">
        <v>157</v>
      </c>
      <c r="AU603" s="18" t="s">
        <v>81</v>
      </c>
    </row>
    <row r="604" spans="1:65" s="13" customFormat="1">
      <c r="B604" s="164"/>
      <c r="D604" s="160" t="s">
        <v>159</v>
      </c>
      <c r="E604" s="165" t="s">
        <v>1</v>
      </c>
      <c r="F604" s="166" t="s">
        <v>960</v>
      </c>
      <c r="H604" s="165" t="s">
        <v>1</v>
      </c>
      <c r="L604" s="164"/>
      <c r="M604" s="167"/>
      <c r="N604" s="168"/>
      <c r="O604" s="168"/>
      <c r="P604" s="168"/>
      <c r="Q604" s="168"/>
      <c r="R604" s="168"/>
      <c r="S604" s="168"/>
      <c r="T604" s="169"/>
      <c r="AT604" s="165" t="s">
        <v>159</v>
      </c>
      <c r="AU604" s="165" t="s">
        <v>81</v>
      </c>
      <c r="AV604" s="13" t="s">
        <v>18</v>
      </c>
      <c r="AW604" s="13" t="s">
        <v>30</v>
      </c>
      <c r="AX604" s="13" t="s">
        <v>73</v>
      </c>
      <c r="AY604" s="165" t="s">
        <v>148</v>
      </c>
    </row>
    <row r="605" spans="1:65" s="14" customFormat="1">
      <c r="B605" s="170"/>
      <c r="D605" s="160" t="s">
        <v>159</v>
      </c>
      <c r="E605" s="171" t="s">
        <v>1</v>
      </c>
      <c r="F605" s="172" t="s">
        <v>921</v>
      </c>
      <c r="H605" s="173">
        <v>9.1</v>
      </c>
      <c r="L605" s="170"/>
      <c r="M605" s="174"/>
      <c r="N605" s="175"/>
      <c r="O605" s="175"/>
      <c r="P605" s="175"/>
      <c r="Q605" s="175"/>
      <c r="R605" s="175"/>
      <c r="S605" s="175"/>
      <c r="T605" s="176"/>
      <c r="AT605" s="171" t="s">
        <v>159</v>
      </c>
      <c r="AU605" s="171" t="s">
        <v>81</v>
      </c>
      <c r="AV605" s="14" t="s">
        <v>81</v>
      </c>
      <c r="AW605" s="14" t="s">
        <v>30</v>
      </c>
      <c r="AX605" s="14" t="s">
        <v>18</v>
      </c>
      <c r="AY605" s="171" t="s">
        <v>148</v>
      </c>
    </row>
    <row r="606" spans="1:65" s="2" customFormat="1" ht="21.75" customHeight="1">
      <c r="A606" s="30"/>
      <c r="B606" s="147"/>
      <c r="C606" s="148" t="s">
        <v>963</v>
      </c>
      <c r="D606" s="148" t="s">
        <v>150</v>
      </c>
      <c r="E606" s="149" t="s">
        <v>964</v>
      </c>
      <c r="F606" s="150" t="s">
        <v>965</v>
      </c>
      <c r="G606" s="151" t="s">
        <v>174</v>
      </c>
      <c r="H606" s="152">
        <v>6.44</v>
      </c>
      <c r="I606" s="153">
        <v>0</v>
      </c>
      <c r="J606" s="153">
        <f>ROUND(I606*H606,2)</f>
        <v>0</v>
      </c>
      <c r="K606" s="150" t="s">
        <v>154</v>
      </c>
      <c r="L606" s="31"/>
      <c r="M606" s="154" t="s">
        <v>1</v>
      </c>
      <c r="N606" s="155" t="s">
        <v>38</v>
      </c>
      <c r="O606" s="156">
        <v>2.2090000000000001</v>
      </c>
      <c r="P606" s="156">
        <f>O606*H606</f>
        <v>14.225960000000001</v>
      </c>
      <c r="Q606" s="156">
        <v>2.4096E-4</v>
      </c>
      <c r="R606" s="156">
        <f>Q606*H606</f>
        <v>1.5517824000000002E-3</v>
      </c>
      <c r="S606" s="156">
        <v>0</v>
      </c>
      <c r="T606" s="157">
        <f>S606*H606</f>
        <v>0</v>
      </c>
      <c r="U606" s="30"/>
      <c r="V606" s="30"/>
      <c r="W606" s="30"/>
      <c r="X606" s="30"/>
      <c r="Y606" s="30"/>
      <c r="Z606" s="30"/>
      <c r="AA606" s="30"/>
      <c r="AB606" s="30"/>
      <c r="AC606" s="30"/>
      <c r="AD606" s="30"/>
      <c r="AE606" s="30"/>
      <c r="AR606" s="158" t="s">
        <v>155</v>
      </c>
      <c r="AT606" s="158" t="s">
        <v>150</v>
      </c>
      <c r="AU606" s="158" t="s">
        <v>81</v>
      </c>
      <c r="AY606" s="18" t="s">
        <v>148</v>
      </c>
      <c r="BE606" s="159">
        <f>IF(N606="základní",J606,0)</f>
        <v>0</v>
      </c>
      <c r="BF606" s="159">
        <f>IF(N606="snížená",J606,0)</f>
        <v>0</v>
      </c>
      <c r="BG606" s="159">
        <f>IF(N606="zákl. přenesená",J606,0)</f>
        <v>0</v>
      </c>
      <c r="BH606" s="159">
        <f>IF(N606="sníž. přenesená",J606,0)</f>
        <v>0</v>
      </c>
      <c r="BI606" s="159">
        <f>IF(N606="nulová",J606,0)</f>
        <v>0</v>
      </c>
      <c r="BJ606" s="18" t="s">
        <v>18</v>
      </c>
      <c r="BK606" s="159">
        <f>ROUND(I606*H606,2)</f>
        <v>0</v>
      </c>
      <c r="BL606" s="18" t="s">
        <v>155</v>
      </c>
      <c r="BM606" s="158" t="s">
        <v>966</v>
      </c>
    </row>
    <row r="607" spans="1:65" s="2" customFormat="1" ht="19.5">
      <c r="A607" s="30"/>
      <c r="B607" s="31"/>
      <c r="C607" s="30"/>
      <c r="D607" s="160" t="s">
        <v>157</v>
      </c>
      <c r="E607" s="30"/>
      <c r="F607" s="161" t="s">
        <v>967</v>
      </c>
      <c r="G607" s="30"/>
      <c r="H607" s="30"/>
      <c r="I607" s="30"/>
      <c r="J607" s="30"/>
      <c r="K607" s="30"/>
      <c r="L607" s="31"/>
      <c r="M607" s="162"/>
      <c r="N607" s="163"/>
      <c r="O607" s="56"/>
      <c r="P607" s="56"/>
      <c r="Q607" s="56"/>
      <c r="R607" s="56"/>
      <c r="S607" s="56"/>
      <c r="T607" s="57"/>
      <c r="U607" s="30"/>
      <c r="V607" s="30"/>
      <c r="W607" s="30"/>
      <c r="X607" s="30"/>
      <c r="Y607" s="30"/>
      <c r="Z607" s="30"/>
      <c r="AA607" s="30"/>
      <c r="AB607" s="30"/>
      <c r="AC607" s="30"/>
      <c r="AD607" s="30"/>
      <c r="AE607" s="30"/>
      <c r="AT607" s="18" t="s">
        <v>157</v>
      </c>
      <c r="AU607" s="18" t="s">
        <v>81</v>
      </c>
    </row>
    <row r="608" spans="1:65" s="13" customFormat="1">
      <c r="B608" s="164"/>
      <c r="D608" s="160" t="s">
        <v>159</v>
      </c>
      <c r="E608" s="165" t="s">
        <v>1</v>
      </c>
      <c r="F608" s="166" t="s">
        <v>968</v>
      </c>
      <c r="H608" s="165" t="s">
        <v>1</v>
      </c>
      <c r="L608" s="164"/>
      <c r="M608" s="167"/>
      <c r="N608" s="168"/>
      <c r="O608" s="168"/>
      <c r="P608" s="168"/>
      <c r="Q608" s="168"/>
      <c r="R608" s="168"/>
      <c r="S608" s="168"/>
      <c r="T608" s="169"/>
      <c r="AT608" s="165" t="s">
        <v>159</v>
      </c>
      <c r="AU608" s="165" t="s">
        <v>81</v>
      </c>
      <c r="AV608" s="13" t="s">
        <v>18</v>
      </c>
      <c r="AW608" s="13" t="s">
        <v>30</v>
      </c>
      <c r="AX608" s="13" t="s">
        <v>73</v>
      </c>
      <c r="AY608" s="165" t="s">
        <v>148</v>
      </c>
    </row>
    <row r="609" spans="1:65" s="14" customFormat="1">
      <c r="B609" s="170"/>
      <c r="D609" s="160" t="s">
        <v>159</v>
      </c>
      <c r="E609" s="171" t="s">
        <v>1</v>
      </c>
      <c r="F609" s="172" t="s">
        <v>969</v>
      </c>
      <c r="H609" s="173">
        <v>6.44</v>
      </c>
      <c r="L609" s="170"/>
      <c r="M609" s="174"/>
      <c r="N609" s="175"/>
      <c r="O609" s="175"/>
      <c r="P609" s="175"/>
      <c r="Q609" s="175"/>
      <c r="R609" s="175"/>
      <c r="S609" s="175"/>
      <c r="T609" s="176"/>
      <c r="AT609" s="171" t="s">
        <v>159</v>
      </c>
      <c r="AU609" s="171" t="s">
        <v>81</v>
      </c>
      <c r="AV609" s="14" t="s">
        <v>81</v>
      </c>
      <c r="AW609" s="14" t="s">
        <v>30</v>
      </c>
      <c r="AX609" s="14" t="s">
        <v>73</v>
      </c>
      <c r="AY609" s="171" t="s">
        <v>148</v>
      </c>
    </row>
    <row r="610" spans="1:65" s="15" customFormat="1">
      <c r="B610" s="177"/>
      <c r="D610" s="160" t="s">
        <v>159</v>
      </c>
      <c r="E610" s="178" t="s">
        <v>1</v>
      </c>
      <c r="F610" s="179" t="s">
        <v>164</v>
      </c>
      <c r="H610" s="180">
        <v>6.44</v>
      </c>
      <c r="L610" s="177"/>
      <c r="M610" s="181"/>
      <c r="N610" s="182"/>
      <c r="O610" s="182"/>
      <c r="P610" s="182"/>
      <c r="Q610" s="182"/>
      <c r="R610" s="182"/>
      <c r="S610" s="182"/>
      <c r="T610" s="183"/>
      <c r="AT610" s="178" t="s">
        <v>159</v>
      </c>
      <c r="AU610" s="178" t="s">
        <v>81</v>
      </c>
      <c r="AV610" s="15" t="s">
        <v>155</v>
      </c>
      <c r="AW610" s="15" t="s">
        <v>30</v>
      </c>
      <c r="AX610" s="15" t="s">
        <v>18</v>
      </c>
      <c r="AY610" s="178" t="s">
        <v>148</v>
      </c>
    </row>
    <row r="611" spans="1:65" s="2" customFormat="1" ht="21.75" customHeight="1">
      <c r="A611" s="30"/>
      <c r="B611" s="147"/>
      <c r="C611" s="148" t="s">
        <v>970</v>
      </c>
      <c r="D611" s="148" t="s">
        <v>150</v>
      </c>
      <c r="E611" s="149" t="s">
        <v>971</v>
      </c>
      <c r="F611" s="150" t="s">
        <v>972</v>
      </c>
      <c r="G611" s="151" t="s">
        <v>174</v>
      </c>
      <c r="H611" s="152">
        <v>6</v>
      </c>
      <c r="I611" s="153">
        <v>0</v>
      </c>
      <c r="J611" s="153">
        <f>ROUND(I611*H611,2)</f>
        <v>0</v>
      </c>
      <c r="K611" s="150" t="s">
        <v>154</v>
      </c>
      <c r="L611" s="31"/>
      <c r="M611" s="154" t="s">
        <v>1</v>
      </c>
      <c r="N611" s="155" t="s">
        <v>38</v>
      </c>
      <c r="O611" s="156">
        <v>2.843</v>
      </c>
      <c r="P611" s="156">
        <f>O611*H611</f>
        <v>17.058</v>
      </c>
      <c r="Q611" s="156">
        <v>1.0064099999999999E-3</v>
      </c>
      <c r="R611" s="156">
        <f>Q611*H611</f>
        <v>6.038459999999999E-3</v>
      </c>
      <c r="S611" s="156">
        <v>1E-3</v>
      </c>
      <c r="T611" s="157">
        <f>S611*H611</f>
        <v>6.0000000000000001E-3</v>
      </c>
      <c r="U611" s="30"/>
      <c r="V611" s="30"/>
      <c r="W611" s="30"/>
      <c r="X611" s="30"/>
      <c r="Y611" s="30"/>
      <c r="Z611" s="30"/>
      <c r="AA611" s="30"/>
      <c r="AB611" s="30"/>
      <c r="AC611" s="30"/>
      <c r="AD611" s="30"/>
      <c r="AE611" s="30"/>
      <c r="AR611" s="158" t="s">
        <v>155</v>
      </c>
      <c r="AT611" s="158" t="s">
        <v>150</v>
      </c>
      <c r="AU611" s="158" t="s">
        <v>81</v>
      </c>
      <c r="AY611" s="18" t="s">
        <v>148</v>
      </c>
      <c r="BE611" s="159">
        <f>IF(N611="základní",J611,0)</f>
        <v>0</v>
      </c>
      <c r="BF611" s="159">
        <f>IF(N611="snížená",J611,0)</f>
        <v>0</v>
      </c>
      <c r="BG611" s="159">
        <f>IF(N611="zákl. přenesená",J611,0)</f>
        <v>0</v>
      </c>
      <c r="BH611" s="159">
        <f>IF(N611="sníž. přenesená",J611,0)</f>
        <v>0</v>
      </c>
      <c r="BI611" s="159">
        <f>IF(N611="nulová",J611,0)</f>
        <v>0</v>
      </c>
      <c r="BJ611" s="18" t="s">
        <v>18</v>
      </c>
      <c r="BK611" s="159">
        <f>ROUND(I611*H611,2)</f>
        <v>0</v>
      </c>
      <c r="BL611" s="18" t="s">
        <v>155</v>
      </c>
      <c r="BM611" s="158" t="s">
        <v>973</v>
      </c>
    </row>
    <row r="612" spans="1:65" s="2" customFormat="1" ht="19.5">
      <c r="A612" s="30"/>
      <c r="B612" s="31"/>
      <c r="C612" s="30"/>
      <c r="D612" s="160" t="s">
        <v>157</v>
      </c>
      <c r="E612" s="30"/>
      <c r="F612" s="161" t="s">
        <v>974</v>
      </c>
      <c r="G612" s="30"/>
      <c r="H612" s="30"/>
      <c r="I612" s="30"/>
      <c r="J612" s="30"/>
      <c r="K612" s="30"/>
      <c r="L612" s="31"/>
      <c r="M612" s="162"/>
      <c r="N612" s="163"/>
      <c r="O612" s="56"/>
      <c r="P612" s="56"/>
      <c r="Q612" s="56"/>
      <c r="R612" s="56"/>
      <c r="S612" s="56"/>
      <c r="T612" s="57"/>
      <c r="U612" s="30"/>
      <c r="V612" s="30"/>
      <c r="W612" s="30"/>
      <c r="X612" s="30"/>
      <c r="Y612" s="30"/>
      <c r="Z612" s="30"/>
      <c r="AA612" s="30"/>
      <c r="AB612" s="30"/>
      <c r="AC612" s="30"/>
      <c r="AD612" s="30"/>
      <c r="AE612" s="30"/>
      <c r="AT612" s="18" t="s">
        <v>157</v>
      </c>
      <c r="AU612" s="18" t="s">
        <v>81</v>
      </c>
    </row>
    <row r="613" spans="1:65" s="13" customFormat="1">
      <c r="B613" s="164"/>
      <c r="D613" s="160" t="s">
        <v>159</v>
      </c>
      <c r="E613" s="165" t="s">
        <v>1</v>
      </c>
      <c r="F613" s="166" t="s">
        <v>975</v>
      </c>
      <c r="H613" s="165" t="s">
        <v>1</v>
      </c>
      <c r="L613" s="164"/>
      <c r="M613" s="167"/>
      <c r="N613" s="168"/>
      <c r="O613" s="168"/>
      <c r="P613" s="168"/>
      <c r="Q613" s="168"/>
      <c r="R613" s="168"/>
      <c r="S613" s="168"/>
      <c r="T613" s="169"/>
      <c r="AT613" s="165" t="s">
        <v>159</v>
      </c>
      <c r="AU613" s="165" t="s">
        <v>81</v>
      </c>
      <c r="AV613" s="13" t="s">
        <v>18</v>
      </c>
      <c r="AW613" s="13" t="s">
        <v>30</v>
      </c>
      <c r="AX613" s="13" t="s">
        <v>73</v>
      </c>
      <c r="AY613" s="165" t="s">
        <v>148</v>
      </c>
    </row>
    <row r="614" spans="1:65" s="14" customFormat="1">
      <c r="B614" s="170"/>
      <c r="D614" s="160" t="s">
        <v>159</v>
      </c>
      <c r="E614" s="171" t="s">
        <v>1</v>
      </c>
      <c r="F614" s="172" t="s">
        <v>976</v>
      </c>
      <c r="H614" s="173">
        <v>6</v>
      </c>
      <c r="L614" s="170"/>
      <c r="M614" s="174"/>
      <c r="N614" s="175"/>
      <c r="O614" s="175"/>
      <c r="P614" s="175"/>
      <c r="Q614" s="175"/>
      <c r="R614" s="175"/>
      <c r="S614" s="175"/>
      <c r="T614" s="176"/>
      <c r="AT614" s="171" t="s">
        <v>159</v>
      </c>
      <c r="AU614" s="171" t="s">
        <v>81</v>
      </c>
      <c r="AV614" s="14" t="s">
        <v>81</v>
      </c>
      <c r="AW614" s="14" t="s">
        <v>30</v>
      </c>
      <c r="AX614" s="14" t="s">
        <v>73</v>
      </c>
      <c r="AY614" s="171" t="s">
        <v>148</v>
      </c>
    </row>
    <row r="615" spans="1:65" s="15" customFormat="1">
      <c r="B615" s="177"/>
      <c r="D615" s="160" t="s">
        <v>159</v>
      </c>
      <c r="E615" s="178" t="s">
        <v>1</v>
      </c>
      <c r="F615" s="179" t="s">
        <v>164</v>
      </c>
      <c r="H615" s="180">
        <v>6</v>
      </c>
      <c r="L615" s="177"/>
      <c r="M615" s="181"/>
      <c r="N615" s="182"/>
      <c r="O615" s="182"/>
      <c r="P615" s="182"/>
      <c r="Q615" s="182"/>
      <c r="R615" s="182"/>
      <c r="S615" s="182"/>
      <c r="T615" s="183"/>
      <c r="AT615" s="178" t="s">
        <v>159</v>
      </c>
      <c r="AU615" s="178" t="s">
        <v>81</v>
      </c>
      <c r="AV615" s="15" t="s">
        <v>155</v>
      </c>
      <c r="AW615" s="15" t="s">
        <v>30</v>
      </c>
      <c r="AX615" s="15" t="s">
        <v>18</v>
      </c>
      <c r="AY615" s="178" t="s">
        <v>148</v>
      </c>
    </row>
    <row r="616" spans="1:65" s="12" customFormat="1" ht="22.9" customHeight="1">
      <c r="B616" s="135"/>
      <c r="D616" s="136" t="s">
        <v>72</v>
      </c>
      <c r="E616" s="145" t="s">
        <v>554</v>
      </c>
      <c r="F616" s="145" t="s">
        <v>555</v>
      </c>
      <c r="J616" s="146">
        <f>BK616</f>
        <v>0</v>
      </c>
      <c r="L616" s="135"/>
      <c r="M616" s="139"/>
      <c r="N616" s="140"/>
      <c r="O616" s="140"/>
      <c r="P616" s="141">
        <f>SUM(P617:P626)</f>
        <v>8.1140720000000002</v>
      </c>
      <c r="Q616" s="140"/>
      <c r="R616" s="141">
        <f>SUM(R617:R626)</f>
        <v>0</v>
      </c>
      <c r="S616" s="140"/>
      <c r="T616" s="142">
        <f>SUM(T617:T626)</f>
        <v>0</v>
      </c>
      <c r="AR616" s="136" t="s">
        <v>18</v>
      </c>
      <c r="AT616" s="143" t="s">
        <v>72</v>
      </c>
      <c r="AU616" s="143" t="s">
        <v>18</v>
      </c>
      <c r="AY616" s="136" t="s">
        <v>148</v>
      </c>
      <c r="BK616" s="144">
        <f>SUM(BK617:BK626)</f>
        <v>0</v>
      </c>
    </row>
    <row r="617" spans="1:65" s="2" customFormat="1" ht="21.75" customHeight="1">
      <c r="A617" s="30"/>
      <c r="B617" s="147"/>
      <c r="C617" s="148" t="s">
        <v>977</v>
      </c>
      <c r="D617" s="148" t="s">
        <v>150</v>
      </c>
      <c r="E617" s="149" t="s">
        <v>557</v>
      </c>
      <c r="F617" s="150" t="s">
        <v>558</v>
      </c>
      <c r="G617" s="151" t="s">
        <v>222</v>
      </c>
      <c r="H617" s="152">
        <v>16.904</v>
      </c>
      <c r="I617" s="153">
        <v>0</v>
      </c>
      <c r="J617" s="153">
        <f>ROUND(I617*H617,2)</f>
        <v>0</v>
      </c>
      <c r="K617" s="150" t="s">
        <v>154</v>
      </c>
      <c r="L617" s="31"/>
      <c r="M617" s="154" t="s">
        <v>1</v>
      </c>
      <c r="N617" s="155" t="s">
        <v>38</v>
      </c>
      <c r="O617" s="156">
        <v>0.24</v>
      </c>
      <c r="P617" s="156">
        <f>O617*H617</f>
        <v>4.0569600000000001</v>
      </c>
      <c r="Q617" s="156">
        <v>0</v>
      </c>
      <c r="R617" s="156">
        <f>Q617*H617</f>
        <v>0</v>
      </c>
      <c r="S617" s="156">
        <v>0</v>
      </c>
      <c r="T617" s="157">
        <f>S617*H617</f>
        <v>0</v>
      </c>
      <c r="U617" s="30"/>
      <c r="V617" s="30"/>
      <c r="W617" s="30"/>
      <c r="X617" s="30"/>
      <c r="Y617" s="30"/>
      <c r="Z617" s="30"/>
      <c r="AA617" s="30"/>
      <c r="AB617" s="30"/>
      <c r="AC617" s="30"/>
      <c r="AD617" s="30"/>
      <c r="AE617" s="30"/>
      <c r="AR617" s="158" t="s">
        <v>155</v>
      </c>
      <c r="AT617" s="158" t="s">
        <v>150</v>
      </c>
      <c r="AU617" s="158" t="s">
        <v>81</v>
      </c>
      <c r="AY617" s="18" t="s">
        <v>148</v>
      </c>
      <c r="BE617" s="159">
        <f>IF(N617="základní",J617,0)</f>
        <v>0</v>
      </c>
      <c r="BF617" s="159">
        <f>IF(N617="snížená",J617,0)</f>
        <v>0</v>
      </c>
      <c r="BG617" s="159">
        <f>IF(N617="zákl. přenesená",J617,0)</f>
        <v>0</v>
      </c>
      <c r="BH617" s="159">
        <f>IF(N617="sníž. přenesená",J617,0)</f>
        <v>0</v>
      </c>
      <c r="BI617" s="159">
        <f>IF(N617="nulová",J617,0)</f>
        <v>0</v>
      </c>
      <c r="BJ617" s="18" t="s">
        <v>18</v>
      </c>
      <c r="BK617" s="159">
        <f>ROUND(I617*H617,2)</f>
        <v>0</v>
      </c>
      <c r="BL617" s="18" t="s">
        <v>155</v>
      </c>
      <c r="BM617" s="158" t="s">
        <v>978</v>
      </c>
    </row>
    <row r="618" spans="1:65" s="2" customFormat="1" ht="19.5">
      <c r="A618" s="30"/>
      <c r="B618" s="31"/>
      <c r="C618" s="30"/>
      <c r="D618" s="160" t="s">
        <v>157</v>
      </c>
      <c r="E618" s="30"/>
      <c r="F618" s="161" t="s">
        <v>560</v>
      </c>
      <c r="G618" s="30"/>
      <c r="H618" s="30"/>
      <c r="I618" s="30"/>
      <c r="J618" s="30"/>
      <c r="K618" s="30"/>
      <c r="L618" s="31"/>
      <c r="M618" s="162"/>
      <c r="N618" s="163"/>
      <c r="O618" s="56"/>
      <c r="P618" s="56"/>
      <c r="Q618" s="56"/>
      <c r="R618" s="56"/>
      <c r="S618" s="56"/>
      <c r="T618" s="57"/>
      <c r="U618" s="30"/>
      <c r="V618" s="30"/>
      <c r="W618" s="30"/>
      <c r="X618" s="30"/>
      <c r="Y618" s="30"/>
      <c r="Z618" s="30"/>
      <c r="AA618" s="30"/>
      <c r="AB618" s="30"/>
      <c r="AC618" s="30"/>
      <c r="AD618" s="30"/>
      <c r="AE618" s="30"/>
      <c r="AT618" s="18" t="s">
        <v>157</v>
      </c>
      <c r="AU618" s="18" t="s">
        <v>81</v>
      </c>
    </row>
    <row r="619" spans="1:65" s="14" customFormat="1">
      <c r="B619" s="170"/>
      <c r="D619" s="160" t="s">
        <v>159</v>
      </c>
      <c r="E619" s="171" t="s">
        <v>1</v>
      </c>
      <c r="F619" s="172" t="s">
        <v>979</v>
      </c>
      <c r="H619" s="173">
        <v>16.904</v>
      </c>
      <c r="L619" s="170"/>
      <c r="M619" s="174"/>
      <c r="N619" s="175"/>
      <c r="O619" s="175"/>
      <c r="P619" s="175"/>
      <c r="Q619" s="175"/>
      <c r="R619" s="175"/>
      <c r="S619" s="175"/>
      <c r="T619" s="176"/>
      <c r="AT619" s="171" t="s">
        <v>159</v>
      </c>
      <c r="AU619" s="171" t="s">
        <v>81</v>
      </c>
      <c r="AV619" s="14" t="s">
        <v>81</v>
      </c>
      <c r="AW619" s="14" t="s">
        <v>30</v>
      </c>
      <c r="AX619" s="14" t="s">
        <v>18</v>
      </c>
      <c r="AY619" s="171" t="s">
        <v>148</v>
      </c>
    </row>
    <row r="620" spans="1:65" s="2" customFormat="1" ht="16.5" customHeight="1">
      <c r="A620" s="30"/>
      <c r="B620" s="147"/>
      <c r="C620" s="148" t="s">
        <v>980</v>
      </c>
      <c r="D620" s="148" t="s">
        <v>150</v>
      </c>
      <c r="E620" s="149" t="s">
        <v>562</v>
      </c>
      <c r="F620" s="150" t="s">
        <v>563</v>
      </c>
      <c r="G620" s="151" t="s">
        <v>222</v>
      </c>
      <c r="H620" s="152">
        <v>321.214</v>
      </c>
      <c r="I620" s="153">
        <v>0</v>
      </c>
      <c r="J620" s="153">
        <f>ROUND(I620*H620,2)</f>
        <v>0</v>
      </c>
      <c r="K620" s="150" t="s">
        <v>154</v>
      </c>
      <c r="L620" s="31"/>
      <c r="M620" s="154" t="s">
        <v>1</v>
      </c>
      <c r="N620" s="155" t="s">
        <v>38</v>
      </c>
      <c r="O620" s="156">
        <v>4.0000000000000001E-3</v>
      </c>
      <c r="P620" s="156">
        <f>O620*H620</f>
        <v>1.284856</v>
      </c>
      <c r="Q620" s="156">
        <v>0</v>
      </c>
      <c r="R620" s="156">
        <f>Q620*H620</f>
        <v>0</v>
      </c>
      <c r="S620" s="156">
        <v>0</v>
      </c>
      <c r="T620" s="157">
        <f>S620*H620</f>
        <v>0</v>
      </c>
      <c r="U620" s="30"/>
      <c r="V620" s="30"/>
      <c r="W620" s="30"/>
      <c r="X620" s="30"/>
      <c r="Y620" s="30"/>
      <c r="Z620" s="30"/>
      <c r="AA620" s="30"/>
      <c r="AB620" s="30"/>
      <c r="AC620" s="30"/>
      <c r="AD620" s="30"/>
      <c r="AE620" s="30"/>
      <c r="AR620" s="158" t="s">
        <v>155</v>
      </c>
      <c r="AT620" s="158" t="s">
        <v>150</v>
      </c>
      <c r="AU620" s="158" t="s">
        <v>81</v>
      </c>
      <c r="AY620" s="18" t="s">
        <v>148</v>
      </c>
      <c r="BE620" s="159">
        <f>IF(N620="základní",J620,0)</f>
        <v>0</v>
      </c>
      <c r="BF620" s="159">
        <f>IF(N620="snížená",J620,0)</f>
        <v>0</v>
      </c>
      <c r="BG620" s="159">
        <f>IF(N620="zákl. přenesená",J620,0)</f>
        <v>0</v>
      </c>
      <c r="BH620" s="159">
        <f>IF(N620="sníž. přenesená",J620,0)</f>
        <v>0</v>
      </c>
      <c r="BI620" s="159">
        <f>IF(N620="nulová",J620,0)</f>
        <v>0</v>
      </c>
      <c r="BJ620" s="18" t="s">
        <v>18</v>
      </c>
      <c r="BK620" s="159">
        <f>ROUND(I620*H620,2)</f>
        <v>0</v>
      </c>
      <c r="BL620" s="18" t="s">
        <v>155</v>
      </c>
      <c r="BM620" s="158" t="s">
        <v>981</v>
      </c>
    </row>
    <row r="621" spans="1:65" s="2" customFormat="1" ht="29.25">
      <c r="A621" s="30"/>
      <c r="B621" s="31"/>
      <c r="C621" s="30"/>
      <c r="D621" s="160" t="s">
        <v>157</v>
      </c>
      <c r="E621" s="30"/>
      <c r="F621" s="161" t="s">
        <v>565</v>
      </c>
      <c r="G621" s="30"/>
      <c r="H621" s="30"/>
      <c r="I621" s="30"/>
      <c r="J621" s="30"/>
      <c r="K621" s="30"/>
      <c r="L621" s="31"/>
      <c r="M621" s="162"/>
      <c r="N621" s="163"/>
      <c r="O621" s="56"/>
      <c r="P621" s="56"/>
      <c r="Q621" s="56"/>
      <c r="R621" s="56"/>
      <c r="S621" s="56"/>
      <c r="T621" s="57"/>
      <c r="U621" s="30"/>
      <c r="V621" s="30"/>
      <c r="W621" s="30"/>
      <c r="X621" s="30"/>
      <c r="Y621" s="30"/>
      <c r="Z621" s="30"/>
      <c r="AA621" s="30"/>
      <c r="AB621" s="30"/>
      <c r="AC621" s="30"/>
      <c r="AD621" s="30"/>
      <c r="AE621" s="30"/>
      <c r="AT621" s="18" t="s">
        <v>157</v>
      </c>
      <c r="AU621" s="18" t="s">
        <v>81</v>
      </c>
    </row>
    <row r="622" spans="1:65" s="14" customFormat="1">
      <c r="B622" s="170"/>
      <c r="D622" s="160" t="s">
        <v>159</v>
      </c>
      <c r="E622" s="171" t="s">
        <v>1</v>
      </c>
      <c r="F622" s="172" t="s">
        <v>982</v>
      </c>
      <c r="H622" s="173">
        <v>321.214</v>
      </c>
      <c r="L622" s="170"/>
      <c r="M622" s="174"/>
      <c r="N622" s="175"/>
      <c r="O622" s="175"/>
      <c r="P622" s="175"/>
      <c r="Q622" s="175"/>
      <c r="R622" s="175"/>
      <c r="S622" s="175"/>
      <c r="T622" s="176"/>
      <c r="AT622" s="171" t="s">
        <v>159</v>
      </c>
      <c r="AU622" s="171" t="s">
        <v>81</v>
      </c>
      <c r="AV622" s="14" t="s">
        <v>81</v>
      </c>
      <c r="AW622" s="14" t="s">
        <v>30</v>
      </c>
      <c r="AX622" s="14" t="s">
        <v>18</v>
      </c>
      <c r="AY622" s="171" t="s">
        <v>148</v>
      </c>
    </row>
    <row r="623" spans="1:65" s="2" customFormat="1" ht="21.75" customHeight="1">
      <c r="A623" s="30"/>
      <c r="B623" s="147"/>
      <c r="C623" s="148" t="s">
        <v>983</v>
      </c>
      <c r="D623" s="148" t="s">
        <v>150</v>
      </c>
      <c r="E623" s="149" t="s">
        <v>568</v>
      </c>
      <c r="F623" s="150" t="s">
        <v>569</v>
      </c>
      <c r="G623" s="151" t="s">
        <v>222</v>
      </c>
      <c r="H623" s="152">
        <v>16.904</v>
      </c>
      <c r="I623" s="153">
        <v>0</v>
      </c>
      <c r="J623" s="153">
        <f>ROUND(I623*H623,2)</f>
        <v>0</v>
      </c>
      <c r="K623" s="150" t="s">
        <v>154</v>
      </c>
      <c r="L623" s="31"/>
      <c r="M623" s="154" t="s">
        <v>1</v>
      </c>
      <c r="N623" s="155" t="s">
        <v>38</v>
      </c>
      <c r="O623" s="156">
        <v>0.16400000000000001</v>
      </c>
      <c r="P623" s="156">
        <f>O623*H623</f>
        <v>2.7722560000000001</v>
      </c>
      <c r="Q623" s="156">
        <v>0</v>
      </c>
      <c r="R623" s="156">
        <f>Q623*H623</f>
        <v>0</v>
      </c>
      <c r="S623" s="156">
        <v>0</v>
      </c>
      <c r="T623" s="157">
        <f>S623*H623</f>
        <v>0</v>
      </c>
      <c r="U623" s="30"/>
      <c r="V623" s="30"/>
      <c r="W623" s="30"/>
      <c r="X623" s="30"/>
      <c r="Y623" s="30"/>
      <c r="Z623" s="30"/>
      <c r="AA623" s="30"/>
      <c r="AB623" s="30"/>
      <c r="AC623" s="30"/>
      <c r="AD623" s="30"/>
      <c r="AE623" s="30"/>
      <c r="AR623" s="158" t="s">
        <v>155</v>
      </c>
      <c r="AT623" s="158" t="s">
        <v>150</v>
      </c>
      <c r="AU623" s="158" t="s">
        <v>81</v>
      </c>
      <c r="AY623" s="18" t="s">
        <v>148</v>
      </c>
      <c r="BE623" s="159">
        <f>IF(N623="základní",J623,0)</f>
        <v>0</v>
      </c>
      <c r="BF623" s="159">
        <f>IF(N623="snížená",J623,0)</f>
        <v>0</v>
      </c>
      <c r="BG623" s="159">
        <f>IF(N623="zákl. přenesená",J623,0)</f>
        <v>0</v>
      </c>
      <c r="BH623" s="159">
        <f>IF(N623="sníž. přenesená",J623,0)</f>
        <v>0</v>
      </c>
      <c r="BI623" s="159">
        <f>IF(N623="nulová",J623,0)</f>
        <v>0</v>
      </c>
      <c r="BJ623" s="18" t="s">
        <v>18</v>
      </c>
      <c r="BK623" s="159">
        <f>ROUND(I623*H623,2)</f>
        <v>0</v>
      </c>
      <c r="BL623" s="18" t="s">
        <v>155</v>
      </c>
      <c r="BM623" s="158" t="s">
        <v>984</v>
      </c>
    </row>
    <row r="624" spans="1:65" s="2" customFormat="1" ht="19.5">
      <c r="A624" s="30"/>
      <c r="B624" s="31"/>
      <c r="C624" s="30"/>
      <c r="D624" s="160" t="s">
        <v>157</v>
      </c>
      <c r="E624" s="30"/>
      <c r="F624" s="161" t="s">
        <v>571</v>
      </c>
      <c r="G624" s="30"/>
      <c r="H624" s="30"/>
      <c r="I624" s="30"/>
      <c r="J624" s="30"/>
      <c r="K624" s="30"/>
      <c r="L624" s="31"/>
      <c r="M624" s="162"/>
      <c r="N624" s="163"/>
      <c r="O624" s="56"/>
      <c r="P624" s="56"/>
      <c r="Q624" s="56"/>
      <c r="R624" s="56"/>
      <c r="S624" s="56"/>
      <c r="T624" s="57"/>
      <c r="U624" s="30"/>
      <c r="V624" s="30"/>
      <c r="W624" s="30"/>
      <c r="X624" s="30"/>
      <c r="Y624" s="30"/>
      <c r="Z624" s="30"/>
      <c r="AA624" s="30"/>
      <c r="AB624" s="30"/>
      <c r="AC624" s="30"/>
      <c r="AD624" s="30"/>
      <c r="AE624" s="30"/>
      <c r="AT624" s="18" t="s">
        <v>157</v>
      </c>
      <c r="AU624" s="18" t="s">
        <v>81</v>
      </c>
    </row>
    <row r="625" spans="1:65" s="2" customFormat="1" ht="33" customHeight="1">
      <c r="A625" s="30"/>
      <c r="B625" s="147"/>
      <c r="C625" s="148" t="s">
        <v>985</v>
      </c>
      <c r="D625" s="148" t="s">
        <v>150</v>
      </c>
      <c r="E625" s="149" t="s">
        <v>578</v>
      </c>
      <c r="F625" s="150" t="s">
        <v>224</v>
      </c>
      <c r="G625" s="151" t="s">
        <v>222</v>
      </c>
      <c r="H625" s="152">
        <v>16.904</v>
      </c>
      <c r="I625" s="153">
        <v>0</v>
      </c>
      <c r="J625" s="153">
        <f>ROUND(I625*H625,2)</f>
        <v>0</v>
      </c>
      <c r="K625" s="150" t="s">
        <v>154</v>
      </c>
      <c r="L625" s="31"/>
      <c r="M625" s="154" t="s">
        <v>1</v>
      </c>
      <c r="N625" s="155" t="s">
        <v>38</v>
      </c>
      <c r="O625" s="156">
        <v>0</v>
      </c>
      <c r="P625" s="156">
        <f>O625*H625</f>
        <v>0</v>
      </c>
      <c r="Q625" s="156">
        <v>0</v>
      </c>
      <c r="R625" s="156">
        <f>Q625*H625</f>
        <v>0</v>
      </c>
      <c r="S625" s="156">
        <v>0</v>
      </c>
      <c r="T625" s="157">
        <f>S625*H625</f>
        <v>0</v>
      </c>
      <c r="U625" s="30"/>
      <c r="V625" s="30"/>
      <c r="W625" s="30"/>
      <c r="X625" s="30"/>
      <c r="Y625" s="30"/>
      <c r="Z625" s="30"/>
      <c r="AA625" s="30"/>
      <c r="AB625" s="30"/>
      <c r="AC625" s="30"/>
      <c r="AD625" s="30"/>
      <c r="AE625" s="30"/>
      <c r="AR625" s="158" t="s">
        <v>155</v>
      </c>
      <c r="AT625" s="158" t="s">
        <v>150</v>
      </c>
      <c r="AU625" s="158" t="s">
        <v>81</v>
      </c>
      <c r="AY625" s="18" t="s">
        <v>148</v>
      </c>
      <c r="BE625" s="159">
        <f>IF(N625="základní",J625,0)</f>
        <v>0</v>
      </c>
      <c r="BF625" s="159">
        <f>IF(N625="snížená",J625,0)</f>
        <v>0</v>
      </c>
      <c r="BG625" s="159">
        <f>IF(N625="zákl. přenesená",J625,0)</f>
        <v>0</v>
      </c>
      <c r="BH625" s="159">
        <f>IF(N625="sníž. přenesená",J625,0)</f>
        <v>0</v>
      </c>
      <c r="BI625" s="159">
        <f>IF(N625="nulová",J625,0)</f>
        <v>0</v>
      </c>
      <c r="BJ625" s="18" t="s">
        <v>18</v>
      </c>
      <c r="BK625" s="159">
        <f>ROUND(I625*H625,2)</f>
        <v>0</v>
      </c>
      <c r="BL625" s="18" t="s">
        <v>155</v>
      </c>
      <c r="BM625" s="158" t="s">
        <v>986</v>
      </c>
    </row>
    <row r="626" spans="1:65" s="2" customFormat="1" ht="29.25">
      <c r="A626" s="30"/>
      <c r="B626" s="31"/>
      <c r="C626" s="30"/>
      <c r="D626" s="160" t="s">
        <v>157</v>
      </c>
      <c r="E626" s="30"/>
      <c r="F626" s="161" t="s">
        <v>224</v>
      </c>
      <c r="G626" s="30"/>
      <c r="H626" s="30"/>
      <c r="I626" s="30"/>
      <c r="J626" s="30"/>
      <c r="K626" s="30"/>
      <c r="L626" s="31"/>
      <c r="M626" s="162"/>
      <c r="N626" s="163"/>
      <c r="O626" s="56"/>
      <c r="P626" s="56"/>
      <c r="Q626" s="56"/>
      <c r="R626" s="56"/>
      <c r="S626" s="56"/>
      <c r="T626" s="57"/>
      <c r="U626" s="30"/>
      <c r="V626" s="30"/>
      <c r="W626" s="30"/>
      <c r="X626" s="30"/>
      <c r="Y626" s="30"/>
      <c r="Z626" s="30"/>
      <c r="AA626" s="30"/>
      <c r="AB626" s="30"/>
      <c r="AC626" s="30"/>
      <c r="AD626" s="30"/>
      <c r="AE626" s="30"/>
      <c r="AT626" s="18" t="s">
        <v>157</v>
      </c>
      <c r="AU626" s="18" t="s">
        <v>81</v>
      </c>
    </row>
    <row r="627" spans="1:65" s="12" customFormat="1" ht="22.9" customHeight="1">
      <c r="B627" s="135"/>
      <c r="D627" s="136" t="s">
        <v>72</v>
      </c>
      <c r="E627" s="145" t="s">
        <v>581</v>
      </c>
      <c r="F627" s="145" t="s">
        <v>582</v>
      </c>
      <c r="J627" s="146">
        <f>BK627</f>
        <v>0</v>
      </c>
      <c r="L627" s="135"/>
      <c r="M627" s="139"/>
      <c r="N627" s="140"/>
      <c r="O627" s="140"/>
      <c r="P627" s="141">
        <f>SUM(P628:P631)</f>
        <v>158.10736199999999</v>
      </c>
      <c r="Q627" s="140"/>
      <c r="R627" s="141">
        <f>SUM(R628:R631)</f>
        <v>0</v>
      </c>
      <c r="S627" s="140"/>
      <c r="T627" s="142">
        <f>SUM(T628:T631)</f>
        <v>0</v>
      </c>
      <c r="AR627" s="136" t="s">
        <v>18</v>
      </c>
      <c r="AT627" s="143" t="s">
        <v>72</v>
      </c>
      <c r="AU627" s="143" t="s">
        <v>18</v>
      </c>
      <c r="AY627" s="136" t="s">
        <v>148</v>
      </c>
      <c r="BK627" s="144">
        <f>SUM(BK628:BK631)</f>
        <v>0</v>
      </c>
    </row>
    <row r="628" spans="1:65" s="2" customFormat="1" ht="21.75" customHeight="1">
      <c r="A628" s="30"/>
      <c r="B628" s="147"/>
      <c r="C628" s="148" t="s">
        <v>987</v>
      </c>
      <c r="D628" s="148" t="s">
        <v>150</v>
      </c>
      <c r="E628" s="149" t="s">
        <v>584</v>
      </c>
      <c r="F628" s="150" t="s">
        <v>585</v>
      </c>
      <c r="G628" s="151" t="s">
        <v>222</v>
      </c>
      <c r="H628" s="152">
        <v>194.47399999999999</v>
      </c>
      <c r="I628" s="153">
        <v>0</v>
      </c>
      <c r="J628" s="153">
        <f>ROUND(I628*H628,2)</f>
        <v>0</v>
      </c>
      <c r="K628" s="150" t="s">
        <v>154</v>
      </c>
      <c r="L628" s="31"/>
      <c r="M628" s="154" t="s">
        <v>1</v>
      </c>
      <c r="N628" s="155" t="s">
        <v>38</v>
      </c>
      <c r="O628" s="156">
        <v>0.45400000000000001</v>
      </c>
      <c r="P628" s="156">
        <f>O628*H628</f>
        <v>88.291195999999999</v>
      </c>
      <c r="Q628" s="156">
        <v>0</v>
      </c>
      <c r="R628" s="156">
        <f>Q628*H628</f>
        <v>0</v>
      </c>
      <c r="S628" s="156">
        <v>0</v>
      </c>
      <c r="T628" s="157">
        <f>S628*H628</f>
        <v>0</v>
      </c>
      <c r="U628" s="30"/>
      <c r="V628" s="30"/>
      <c r="W628" s="30"/>
      <c r="X628" s="30"/>
      <c r="Y628" s="30"/>
      <c r="Z628" s="30"/>
      <c r="AA628" s="30"/>
      <c r="AB628" s="30"/>
      <c r="AC628" s="30"/>
      <c r="AD628" s="30"/>
      <c r="AE628" s="30"/>
      <c r="AR628" s="158" t="s">
        <v>155</v>
      </c>
      <c r="AT628" s="158" t="s">
        <v>150</v>
      </c>
      <c r="AU628" s="158" t="s">
        <v>81</v>
      </c>
      <c r="AY628" s="18" t="s">
        <v>148</v>
      </c>
      <c r="BE628" s="159">
        <f>IF(N628="základní",J628,0)</f>
        <v>0</v>
      </c>
      <c r="BF628" s="159">
        <f>IF(N628="snížená",J628,0)</f>
        <v>0</v>
      </c>
      <c r="BG628" s="159">
        <f>IF(N628="zákl. přenesená",J628,0)</f>
        <v>0</v>
      </c>
      <c r="BH628" s="159">
        <f>IF(N628="sníž. přenesená",J628,0)</f>
        <v>0</v>
      </c>
      <c r="BI628" s="159">
        <f>IF(N628="nulová",J628,0)</f>
        <v>0</v>
      </c>
      <c r="BJ628" s="18" t="s">
        <v>18</v>
      </c>
      <c r="BK628" s="159">
        <f>ROUND(I628*H628,2)</f>
        <v>0</v>
      </c>
      <c r="BL628" s="18" t="s">
        <v>155</v>
      </c>
      <c r="BM628" s="158" t="s">
        <v>988</v>
      </c>
    </row>
    <row r="629" spans="1:65" s="2" customFormat="1" ht="29.25">
      <c r="A629" s="30"/>
      <c r="B629" s="31"/>
      <c r="C629" s="30"/>
      <c r="D629" s="160" t="s">
        <v>157</v>
      </c>
      <c r="E629" s="30"/>
      <c r="F629" s="161" t="s">
        <v>587</v>
      </c>
      <c r="G629" s="30"/>
      <c r="H629" s="30"/>
      <c r="I629" s="30"/>
      <c r="J629" s="30"/>
      <c r="K629" s="30"/>
      <c r="L629" s="31"/>
      <c r="M629" s="162"/>
      <c r="N629" s="163"/>
      <c r="O629" s="56"/>
      <c r="P629" s="56"/>
      <c r="Q629" s="56"/>
      <c r="R629" s="56"/>
      <c r="S629" s="56"/>
      <c r="T629" s="57"/>
      <c r="U629" s="30"/>
      <c r="V629" s="30"/>
      <c r="W629" s="30"/>
      <c r="X629" s="30"/>
      <c r="Y629" s="30"/>
      <c r="Z629" s="30"/>
      <c r="AA629" s="30"/>
      <c r="AB629" s="30"/>
      <c r="AC629" s="30"/>
      <c r="AD629" s="30"/>
      <c r="AE629" s="30"/>
      <c r="AT629" s="18" t="s">
        <v>157</v>
      </c>
      <c r="AU629" s="18" t="s">
        <v>81</v>
      </c>
    </row>
    <row r="630" spans="1:65" s="2" customFormat="1" ht="21.75" customHeight="1">
      <c r="A630" s="30"/>
      <c r="B630" s="147"/>
      <c r="C630" s="148" t="s">
        <v>989</v>
      </c>
      <c r="D630" s="148" t="s">
        <v>150</v>
      </c>
      <c r="E630" s="149" t="s">
        <v>589</v>
      </c>
      <c r="F630" s="150" t="s">
        <v>590</v>
      </c>
      <c r="G630" s="151" t="s">
        <v>222</v>
      </c>
      <c r="H630" s="152">
        <v>194.47399999999999</v>
      </c>
      <c r="I630" s="153">
        <v>0</v>
      </c>
      <c r="J630" s="153">
        <f>ROUND(I630*H630,2)</f>
        <v>0</v>
      </c>
      <c r="K630" s="150" t="s">
        <v>154</v>
      </c>
      <c r="L630" s="31"/>
      <c r="M630" s="154" t="s">
        <v>1</v>
      </c>
      <c r="N630" s="155" t="s">
        <v>38</v>
      </c>
      <c r="O630" s="156">
        <v>0.35899999999999999</v>
      </c>
      <c r="P630" s="156">
        <f>O630*H630</f>
        <v>69.816165999999996</v>
      </c>
      <c r="Q630" s="156">
        <v>0</v>
      </c>
      <c r="R630" s="156">
        <f>Q630*H630</f>
        <v>0</v>
      </c>
      <c r="S630" s="156">
        <v>0</v>
      </c>
      <c r="T630" s="157">
        <f>S630*H630</f>
        <v>0</v>
      </c>
      <c r="U630" s="30"/>
      <c r="V630" s="30"/>
      <c r="W630" s="30"/>
      <c r="X630" s="30"/>
      <c r="Y630" s="30"/>
      <c r="Z630" s="30"/>
      <c r="AA630" s="30"/>
      <c r="AB630" s="30"/>
      <c r="AC630" s="30"/>
      <c r="AD630" s="30"/>
      <c r="AE630" s="30"/>
      <c r="AR630" s="158" t="s">
        <v>155</v>
      </c>
      <c r="AT630" s="158" t="s">
        <v>150</v>
      </c>
      <c r="AU630" s="158" t="s">
        <v>81</v>
      </c>
      <c r="AY630" s="18" t="s">
        <v>148</v>
      </c>
      <c r="BE630" s="159">
        <f>IF(N630="základní",J630,0)</f>
        <v>0</v>
      </c>
      <c r="BF630" s="159">
        <f>IF(N630="snížená",J630,0)</f>
        <v>0</v>
      </c>
      <c r="BG630" s="159">
        <f>IF(N630="zákl. přenesená",J630,0)</f>
        <v>0</v>
      </c>
      <c r="BH630" s="159">
        <f>IF(N630="sníž. přenesená",J630,0)</f>
        <v>0</v>
      </c>
      <c r="BI630" s="159">
        <f>IF(N630="nulová",J630,0)</f>
        <v>0</v>
      </c>
      <c r="BJ630" s="18" t="s">
        <v>18</v>
      </c>
      <c r="BK630" s="159">
        <f>ROUND(I630*H630,2)</f>
        <v>0</v>
      </c>
      <c r="BL630" s="18" t="s">
        <v>155</v>
      </c>
      <c r="BM630" s="158" t="s">
        <v>990</v>
      </c>
    </row>
    <row r="631" spans="1:65" s="2" customFormat="1" ht="29.25">
      <c r="A631" s="30"/>
      <c r="B631" s="31"/>
      <c r="C631" s="30"/>
      <c r="D631" s="160" t="s">
        <v>157</v>
      </c>
      <c r="E631" s="30"/>
      <c r="F631" s="161" t="s">
        <v>592</v>
      </c>
      <c r="G631" s="30"/>
      <c r="H631" s="30"/>
      <c r="I631" s="30"/>
      <c r="J631" s="30"/>
      <c r="K631" s="30"/>
      <c r="L631" s="31"/>
      <c r="M631" s="162"/>
      <c r="N631" s="163"/>
      <c r="O631" s="56"/>
      <c r="P631" s="56"/>
      <c r="Q631" s="56"/>
      <c r="R631" s="56"/>
      <c r="S631" s="56"/>
      <c r="T631" s="57"/>
      <c r="U631" s="30"/>
      <c r="V631" s="30"/>
      <c r="W631" s="30"/>
      <c r="X631" s="30"/>
      <c r="Y631" s="30"/>
      <c r="Z631" s="30"/>
      <c r="AA631" s="30"/>
      <c r="AB631" s="30"/>
      <c r="AC631" s="30"/>
      <c r="AD631" s="30"/>
      <c r="AE631" s="30"/>
      <c r="AT631" s="18" t="s">
        <v>157</v>
      </c>
      <c r="AU631" s="18" t="s">
        <v>81</v>
      </c>
    </row>
    <row r="632" spans="1:65" s="12" customFormat="1" ht="25.9" customHeight="1">
      <c r="B632" s="135"/>
      <c r="D632" s="136" t="s">
        <v>72</v>
      </c>
      <c r="E632" s="137" t="s">
        <v>593</v>
      </c>
      <c r="F632" s="137" t="s">
        <v>594</v>
      </c>
      <c r="J632" s="138">
        <f>BK632</f>
        <v>0</v>
      </c>
      <c r="L632" s="135"/>
      <c r="M632" s="139"/>
      <c r="N632" s="140"/>
      <c r="O632" s="140"/>
      <c r="P632" s="141">
        <f>P633</f>
        <v>2.8416000000000006</v>
      </c>
      <c r="Q632" s="140"/>
      <c r="R632" s="141">
        <f>R633</f>
        <v>1.4E-2</v>
      </c>
      <c r="S632" s="140"/>
      <c r="T632" s="142">
        <f>T633</f>
        <v>0</v>
      </c>
      <c r="AR632" s="136" t="s">
        <v>81</v>
      </c>
      <c r="AT632" s="143" t="s">
        <v>72</v>
      </c>
      <c r="AU632" s="143" t="s">
        <v>73</v>
      </c>
      <c r="AY632" s="136" t="s">
        <v>148</v>
      </c>
      <c r="BK632" s="144">
        <f>BK633</f>
        <v>0</v>
      </c>
    </row>
    <row r="633" spans="1:65" s="12" customFormat="1" ht="22.9" customHeight="1">
      <c r="B633" s="135"/>
      <c r="D633" s="136" t="s">
        <v>72</v>
      </c>
      <c r="E633" s="145" t="s">
        <v>595</v>
      </c>
      <c r="F633" s="145" t="s">
        <v>596</v>
      </c>
      <c r="J633" s="146">
        <f>BK633</f>
        <v>0</v>
      </c>
      <c r="L633" s="135"/>
      <c r="M633" s="139"/>
      <c r="N633" s="140"/>
      <c r="O633" s="140"/>
      <c r="P633" s="141">
        <f>SUM(P634:P666)</f>
        <v>2.8416000000000006</v>
      </c>
      <c r="Q633" s="140"/>
      <c r="R633" s="141">
        <f>SUM(R634:R666)</f>
        <v>1.4E-2</v>
      </c>
      <c r="S633" s="140"/>
      <c r="T633" s="142">
        <f>SUM(T634:T666)</f>
        <v>0</v>
      </c>
      <c r="AR633" s="136" t="s">
        <v>81</v>
      </c>
      <c r="AT633" s="143" t="s">
        <v>72</v>
      </c>
      <c r="AU633" s="143" t="s">
        <v>18</v>
      </c>
      <c r="AY633" s="136" t="s">
        <v>148</v>
      </c>
      <c r="BK633" s="144">
        <f>SUM(BK634:BK666)</f>
        <v>0</v>
      </c>
    </row>
    <row r="634" spans="1:65" s="2" customFormat="1" ht="21.75" customHeight="1">
      <c r="A634" s="30"/>
      <c r="B634" s="147"/>
      <c r="C634" s="148" t="s">
        <v>991</v>
      </c>
      <c r="D634" s="148" t="s">
        <v>150</v>
      </c>
      <c r="E634" s="149" t="s">
        <v>992</v>
      </c>
      <c r="F634" s="150" t="s">
        <v>993</v>
      </c>
      <c r="G634" s="151" t="s">
        <v>153</v>
      </c>
      <c r="H634" s="152">
        <v>12.8</v>
      </c>
      <c r="I634" s="153">
        <v>0</v>
      </c>
      <c r="J634" s="153">
        <f>ROUND(I634*H634,2)</f>
        <v>0</v>
      </c>
      <c r="K634" s="150" t="s">
        <v>154</v>
      </c>
      <c r="L634" s="31"/>
      <c r="M634" s="154" t="s">
        <v>1</v>
      </c>
      <c r="N634" s="155" t="s">
        <v>38</v>
      </c>
      <c r="O634" s="156">
        <v>5.3999999999999999E-2</v>
      </c>
      <c r="P634" s="156">
        <f>O634*H634</f>
        <v>0.69120000000000004</v>
      </c>
      <c r="Q634" s="156">
        <v>0</v>
      </c>
      <c r="R634" s="156">
        <f>Q634*H634</f>
        <v>0</v>
      </c>
      <c r="S634" s="156">
        <v>0</v>
      </c>
      <c r="T634" s="157">
        <f>S634*H634</f>
        <v>0</v>
      </c>
      <c r="U634" s="30"/>
      <c r="V634" s="30"/>
      <c r="W634" s="30"/>
      <c r="X634" s="30"/>
      <c r="Y634" s="30"/>
      <c r="Z634" s="30"/>
      <c r="AA634" s="30"/>
      <c r="AB634" s="30"/>
      <c r="AC634" s="30"/>
      <c r="AD634" s="30"/>
      <c r="AE634" s="30"/>
      <c r="AR634" s="158" t="s">
        <v>256</v>
      </c>
      <c r="AT634" s="158" t="s">
        <v>150</v>
      </c>
      <c r="AU634" s="158" t="s">
        <v>81</v>
      </c>
      <c r="AY634" s="18" t="s">
        <v>148</v>
      </c>
      <c r="BE634" s="159">
        <f>IF(N634="základní",J634,0)</f>
        <v>0</v>
      </c>
      <c r="BF634" s="159">
        <f>IF(N634="snížená",J634,0)</f>
        <v>0</v>
      </c>
      <c r="BG634" s="159">
        <f>IF(N634="zákl. přenesená",J634,0)</f>
        <v>0</v>
      </c>
      <c r="BH634" s="159">
        <f>IF(N634="sníž. přenesená",J634,0)</f>
        <v>0</v>
      </c>
      <c r="BI634" s="159">
        <f>IF(N634="nulová",J634,0)</f>
        <v>0</v>
      </c>
      <c r="BJ634" s="18" t="s">
        <v>18</v>
      </c>
      <c r="BK634" s="159">
        <f>ROUND(I634*H634,2)</f>
        <v>0</v>
      </c>
      <c r="BL634" s="18" t="s">
        <v>256</v>
      </c>
      <c r="BM634" s="158" t="s">
        <v>994</v>
      </c>
    </row>
    <row r="635" spans="1:65" s="2" customFormat="1" ht="19.5">
      <c r="A635" s="30"/>
      <c r="B635" s="31"/>
      <c r="C635" s="30"/>
      <c r="D635" s="160" t="s">
        <v>157</v>
      </c>
      <c r="E635" s="30"/>
      <c r="F635" s="161" t="s">
        <v>995</v>
      </c>
      <c r="G635" s="30"/>
      <c r="H635" s="30"/>
      <c r="I635" s="30"/>
      <c r="J635" s="30"/>
      <c r="K635" s="30"/>
      <c r="L635" s="31"/>
      <c r="M635" s="162"/>
      <c r="N635" s="163"/>
      <c r="O635" s="56"/>
      <c r="P635" s="56"/>
      <c r="Q635" s="56"/>
      <c r="R635" s="56"/>
      <c r="S635" s="56"/>
      <c r="T635" s="57"/>
      <c r="U635" s="30"/>
      <c r="V635" s="30"/>
      <c r="W635" s="30"/>
      <c r="X635" s="30"/>
      <c r="Y635" s="30"/>
      <c r="Z635" s="30"/>
      <c r="AA635" s="30"/>
      <c r="AB635" s="30"/>
      <c r="AC635" s="30"/>
      <c r="AD635" s="30"/>
      <c r="AE635" s="30"/>
      <c r="AT635" s="18" t="s">
        <v>157</v>
      </c>
      <c r="AU635" s="18" t="s">
        <v>81</v>
      </c>
    </row>
    <row r="636" spans="1:65" s="13" customFormat="1">
      <c r="B636" s="164"/>
      <c r="D636" s="160" t="s">
        <v>159</v>
      </c>
      <c r="E636" s="165" t="s">
        <v>1</v>
      </c>
      <c r="F636" s="166" t="s">
        <v>996</v>
      </c>
      <c r="H636" s="165" t="s">
        <v>1</v>
      </c>
      <c r="L636" s="164"/>
      <c r="M636" s="167"/>
      <c r="N636" s="168"/>
      <c r="O636" s="168"/>
      <c r="P636" s="168"/>
      <c r="Q636" s="168"/>
      <c r="R636" s="168"/>
      <c r="S636" s="168"/>
      <c r="T636" s="169"/>
      <c r="AT636" s="165" t="s">
        <v>159</v>
      </c>
      <c r="AU636" s="165" t="s">
        <v>81</v>
      </c>
      <c r="AV636" s="13" t="s">
        <v>18</v>
      </c>
      <c r="AW636" s="13" t="s">
        <v>30</v>
      </c>
      <c r="AX636" s="13" t="s">
        <v>73</v>
      </c>
      <c r="AY636" s="165" t="s">
        <v>148</v>
      </c>
    </row>
    <row r="637" spans="1:65" s="14" customFormat="1">
      <c r="B637" s="170"/>
      <c r="D637" s="160" t="s">
        <v>159</v>
      </c>
      <c r="E637" s="171" t="s">
        <v>1</v>
      </c>
      <c r="F637" s="172" t="s">
        <v>997</v>
      </c>
      <c r="H637" s="173">
        <v>8</v>
      </c>
      <c r="L637" s="170"/>
      <c r="M637" s="174"/>
      <c r="N637" s="175"/>
      <c r="O637" s="175"/>
      <c r="P637" s="175"/>
      <c r="Q637" s="175"/>
      <c r="R637" s="175"/>
      <c r="S637" s="175"/>
      <c r="T637" s="176"/>
      <c r="AT637" s="171" t="s">
        <v>159</v>
      </c>
      <c r="AU637" s="171" t="s">
        <v>81</v>
      </c>
      <c r="AV637" s="14" t="s">
        <v>81</v>
      </c>
      <c r="AW637" s="14" t="s">
        <v>30</v>
      </c>
      <c r="AX637" s="14" t="s">
        <v>73</v>
      </c>
      <c r="AY637" s="171" t="s">
        <v>148</v>
      </c>
    </row>
    <row r="638" spans="1:65" s="14" customFormat="1">
      <c r="B638" s="170"/>
      <c r="D638" s="160" t="s">
        <v>159</v>
      </c>
      <c r="E638" s="171" t="s">
        <v>1</v>
      </c>
      <c r="F638" s="172" t="s">
        <v>998</v>
      </c>
      <c r="H638" s="173">
        <v>4.8</v>
      </c>
      <c r="L638" s="170"/>
      <c r="M638" s="174"/>
      <c r="N638" s="175"/>
      <c r="O638" s="175"/>
      <c r="P638" s="175"/>
      <c r="Q638" s="175"/>
      <c r="R638" s="175"/>
      <c r="S638" s="175"/>
      <c r="T638" s="176"/>
      <c r="AT638" s="171" t="s">
        <v>159</v>
      </c>
      <c r="AU638" s="171" t="s">
        <v>81</v>
      </c>
      <c r="AV638" s="14" t="s">
        <v>81</v>
      </c>
      <c r="AW638" s="14" t="s">
        <v>30</v>
      </c>
      <c r="AX638" s="14" t="s">
        <v>73</v>
      </c>
      <c r="AY638" s="171" t="s">
        <v>148</v>
      </c>
    </row>
    <row r="639" spans="1:65" s="15" customFormat="1">
      <c r="B639" s="177"/>
      <c r="D639" s="160" t="s">
        <v>159</v>
      </c>
      <c r="E639" s="178" t="s">
        <v>1</v>
      </c>
      <c r="F639" s="179" t="s">
        <v>164</v>
      </c>
      <c r="H639" s="180">
        <v>12.8</v>
      </c>
      <c r="L639" s="177"/>
      <c r="M639" s="181"/>
      <c r="N639" s="182"/>
      <c r="O639" s="182"/>
      <c r="P639" s="182"/>
      <c r="Q639" s="182"/>
      <c r="R639" s="182"/>
      <c r="S639" s="182"/>
      <c r="T639" s="183"/>
      <c r="AT639" s="178" t="s">
        <v>159</v>
      </c>
      <c r="AU639" s="178" t="s">
        <v>81</v>
      </c>
      <c r="AV639" s="15" t="s">
        <v>155</v>
      </c>
      <c r="AW639" s="15" t="s">
        <v>30</v>
      </c>
      <c r="AX639" s="15" t="s">
        <v>18</v>
      </c>
      <c r="AY639" s="178" t="s">
        <v>148</v>
      </c>
    </row>
    <row r="640" spans="1:65" s="2" customFormat="1" ht="16.5" customHeight="1">
      <c r="A640" s="30"/>
      <c r="B640" s="147"/>
      <c r="C640" s="184" t="s">
        <v>999</v>
      </c>
      <c r="D640" s="184" t="s">
        <v>235</v>
      </c>
      <c r="E640" s="185" t="s">
        <v>1000</v>
      </c>
      <c r="F640" s="186" t="s">
        <v>1001</v>
      </c>
      <c r="G640" s="187" t="s">
        <v>222</v>
      </c>
      <c r="H640" s="188">
        <v>4.0000000000000001E-3</v>
      </c>
      <c r="I640" s="189">
        <v>0</v>
      </c>
      <c r="J640" s="189">
        <f>ROUND(I640*H640,2)</f>
        <v>0</v>
      </c>
      <c r="K640" s="186" t="s">
        <v>154</v>
      </c>
      <c r="L640" s="190"/>
      <c r="M640" s="191" t="s">
        <v>1</v>
      </c>
      <c r="N640" s="192" t="s">
        <v>38</v>
      </c>
      <c r="O640" s="156">
        <v>0</v>
      </c>
      <c r="P640" s="156">
        <f>O640*H640</f>
        <v>0</v>
      </c>
      <c r="Q640" s="156">
        <v>1</v>
      </c>
      <c r="R640" s="156">
        <f>Q640*H640</f>
        <v>4.0000000000000001E-3</v>
      </c>
      <c r="S640" s="156">
        <v>0</v>
      </c>
      <c r="T640" s="157">
        <f>S640*H640</f>
        <v>0</v>
      </c>
      <c r="U640" s="30"/>
      <c r="V640" s="30"/>
      <c r="W640" s="30"/>
      <c r="X640" s="30"/>
      <c r="Y640" s="30"/>
      <c r="Z640" s="30"/>
      <c r="AA640" s="30"/>
      <c r="AB640" s="30"/>
      <c r="AC640" s="30"/>
      <c r="AD640" s="30"/>
      <c r="AE640" s="30"/>
      <c r="AR640" s="158" t="s">
        <v>370</v>
      </c>
      <c r="AT640" s="158" t="s">
        <v>235</v>
      </c>
      <c r="AU640" s="158" t="s">
        <v>81</v>
      </c>
      <c r="AY640" s="18" t="s">
        <v>148</v>
      </c>
      <c r="BE640" s="159">
        <f>IF(N640="základní",J640,0)</f>
        <v>0</v>
      </c>
      <c r="BF640" s="159">
        <f>IF(N640="snížená",J640,0)</f>
        <v>0</v>
      </c>
      <c r="BG640" s="159">
        <f>IF(N640="zákl. přenesená",J640,0)</f>
        <v>0</v>
      </c>
      <c r="BH640" s="159">
        <f>IF(N640="sníž. přenesená",J640,0)</f>
        <v>0</v>
      </c>
      <c r="BI640" s="159">
        <f>IF(N640="nulová",J640,0)</f>
        <v>0</v>
      </c>
      <c r="BJ640" s="18" t="s">
        <v>18</v>
      </c>
      <c r="BK640" s="159">
        <f>ROUND(I640*H640,2)</f>
        <v>0</v>
      </c>
      <c r="BL640" s="18" t="s">
        <v>256</v>
      </c>
      <c r="BM640" s="158" t="s">
        <v>1002</v>
      </c>
    </row>
    <row r="641" spans="1:65" s="2" customFormat="1">
      <c r="A641" s="30"/>
      <c r="B641" s="31"/>
      <c r="C641" s="30"/>
      <c r="D641" s="160" t="s">
        <v>157</v>
      </c>
      <c r="E641" s="30"/>
      <c r="F641" s="161" t="s">
        <v>1001</v>
      </c>
      <c r="G641" s="30"/>
      <c r="H641" s="30"/>
      <c r="I641" s="30"/>
      <c r="J641" s="30"/>
      <c r="K641" s="30"/>
      <c r="L641" s="31"/>
      <c r="M641" s="162"/>
      <c r="N641" s="163"/>
      <c r="O641" s="56"/>
      <c r="P641" s="56"/>
      <c r="Q641" s="56"/>
      <c r="R641" s="56"/>
      <c r="S641" s="56"/>
      <c r="T641" s="57"/>
      <c r="U641" s="30"/>
      <c r="V641" s="30"/>
      <c r="W641" s="30"/>
      <c r="X641" s="30"/>
      <c r="Y641" s="30"/>
      <c r="Z641" s="30"/>
      <c r="AA641" s="30"/>
      <c r="AB641" s="30"/>
      <c r="AC641" s="30"/>
      <c r="AD641" s="30"/>
      <c r="AE641" s="30"/>
      <c r="AT641" s="18" t="s">
        <v>157</v>
      </c>
      <c r="AU641" s="18" t="s">
        <v>81</v>
      </c>
    </row>
    <row r="642" spans="1:65" s="2" customFormat="1" ht="19.5">
      <c r="A642" s="30"/>
      <c r="B642" s="31"/>
      <c r="C642" s="30"/>
      <c r="D642" s="160" t="s">
        <v>608</v>
      </c>
      <c r="E642" s="30"/>
      <c r="F642" s="200" t="s">
        <v>1003</v>
      </c>
      <c r="G642" s="30"/>
      <c r="H642" s="30"/>
      <c r="I642" s="30"/>
      <c r="J642" s="30"/>
      <c r="K642" s="30"/>
      <c r="L642" s="31"/>
      <c r="M642" s="162"/>
      <c r="N642" s="163"/>
      <c r="O642" s="56"/>
      <c r="P642" s="56"/>
      <c r="Q642" s="56"/>
      <c r="R642" s="56"/>
      <c r="S642" s="56"/>
      <c r="T642" s="57"/>
      <c r="U642" s="30"/>
      <c r="V642" s="30"/>
      <c r="W642" s="30"/>
      <c r="X642" s="30"/>
      <c r="Y642" s="30"/>
      <c r="Z642" s="30"/>
      <c r="AA642" s="30"/>
      <c r="AB642" s="30"/>
      <c r="AC642" s="30"/>
      <c r="AD642" s="30"/>
      <c r="AE642" s="30"/>
      <c r="AT642" s="18" t="s">
        <v>608</v>
      </c>
      <c r="AU642" s="18" t="s">
        <v>81</v>
      </c>
    </row>
    <row r="643" spans="1:65" s="14" customFormat="1">
      <c r="B643" s="170"/>
      <c r="D643" s="160" t="s">
        <v>159</v>
      </c>
      <c r="E643" s="171" t="s">
        <v>1</v>
      </c>
      <c r="F643" s="172" t="s">
        <v>1004</v>
      </c>
      <c r="H643" s="173">
        <v>4.0000000000000001E-3</v>
      </c>
      <c r="L643" s="170"/>
      <c r="M643" s="174"/>
      <c r="N643" s="175"/>
      <c r="O643" s="175"/>
      <c r="P643" s="175"/>
      <c r="Q643" s="175"/>
      <c r="R643" s="175"/>
      <c r="S643" s="175"/>
      <c r="T643" s="176"/>
      <c r="AT643" s="171" t="s">
        <v>159</v>
      </c>
      <c r="AU643" s="171" t="s">
        <v>81</v>
      </c>
      <c r="AV643" s="14" t="s">
        <v>81</v>
      </c>
      <c r="AW643" s="14" t="s">
        <v>30</v>
      </c>
      <c r="AX643" s="14" t="s">
        <v>18</v>
      </c>
      <c r="AY643" s="171" t="s">
        <v>148</v>
      </c>
    </row>
    <row r="644" spans="1:65" s="2" customFormat="1" ht="21.75" customHeight="1">
      <c r="A644" s="30"/>
      <c r="B644" s="147"/>
      <c r="C644" s="148" t="s">
        <v>1005</v>
      </c>
      <c r="D644" s="148" t="s">
        <v>150</v>
      </c>
      <c r="E644" s="149" t="s">
        <v>1006</v>
      </c>
      <c r="F644" s="150" t="s">
        <v>1007</v>
      </c>
      <c r="G644" s="151" t="s">
        <v>153</v>
      </c>
      <c r="H644" s="152">
        <v>25.6</v>
      </c>
      <c r="I644" s="153">
        <v>0</v>
      </c>
      <c r="J644" s="153">
        <f>ROUND(I644*H644,2)</f>
        <v>0</v>
      </c>
      <c r="K644" s="150" t="s">
        <v>154</v>
      </c>
      <c r="L644" s="31"/>
      <c r="M644" s="154" t="s">
        <v>1</v>
      </c>
      <c r="N644" s="155" t="s">
        <v>38</v>
      </c>
      <c r="O644" s="156">
        <v>8.4000000000000005E-2</v>
      </c>
      <c r="P644" s="156">
        <f>O644*H644</f>
        <v>2.1504000000000003</v>
      </c>
      <c r="Q644" s="156">
        <v>0</v>
      </c>
      <c r="R644" s="156">
        <f>Q644*H644</f>
        <v>0</v>
      </c>
      <c r="S644" s="156">
        <v>0</v>
      </c>
      <c r="T644" s="157">
        <f>S644*H644</f>
        <v>0</v>
      </c>
      <c r="U644" s="30"/>
      <c r="V644" s="30"/>
      <c r="W644" s="30"/>
      <c r="X644" s="30"/>
      <c r="Y644" s="30"/>
      <c r="Z644" s="30"/>
      <c r="AA644" s="30"/>
      <c r="AB644" s="30"/>
      <c r="AC644" s="30"/>
      <c r="AD644" s="30"/>
      <c r="AE644" s="30"/>
      <c r="AR644" s="158" t="s">
        <v>256</v>
      </c>
      <c r="AT644" s="158" t="s">
        <v>150</v>
      </c>
      <c r="AU644" s="158" t="s">
        <v>81</v>
      </c>
      <c r="AY644" s="18" t="s">
        <v>148</v>
      </c>
      <c r="BE644" s="159">
        <f>IF(N644="základní",J644,0)</f>
        <v>0</v>
      </c>
      <c r="BF644" s="159">
        <f>IF(N644="snížená",J644,0)</f>
        <v>0</v>
      </c>
      <c r="BG644" s="159">
        <f>IF(N644="zákl. přenesená",J644,0)</f>
        <v>0</v>
      </c>
      <c r="BH644" s="159">
        <f>IF(N644="sníž. přenesená",J644,0)</f>
        <v>0</v>
      </c>
      <c r="BI644" s="159">
        <f>IF(N644="nulová",J644,0)</f>
        <v>0</v>
      </c>
      <c r="BJ644" s="18" t="s">
        <v>18</v>
      </c>
      <c r="BK644" s="159">
        <f>ROUND(I644*H644,2)</f>
        <v>0</v>
      </c>
      <c r="BL644" s="18" t="s">
        <v>256</v>
      </c>
      <c r="BM644" s="158" t="s">
        <v>1008</v>
      </c>
    </row>
    <row r="645" spans="1:65" s="2" customFormat="1" ht="19.5">
      <c r="A645" s="30"/>
      <c r="B645" s="31"/>
      <c r="C645" s="30"/>
      <c r="D645" s="160" t="s">
        <v>157</v>
      </c>
      <c r="E645" s="30"/>
      <c r="F645" s="161" t="s">
        <v>1009</v>
      </c>
      <c r="G645" s="30"/>
      <c r="H645" s="30"/>
      <c r="I645" s="30"/>
      <c r="J645" s="30"/>
      <c r="K645" s="30"/>
      <c r="L645" s="31"/>
      <c r="M645" s="162"/>
      <c r="N645" s="163"/>
      <c r="O645" s="56"/>
      <c r="P645" s="56"/>
      <c r="Q645" s="56"/>
      <c r="R645" s="56"/>
      <c r="S645" s="56"/>
      <c r="T645" s="57"/>
      <c r="U645" s="30"/>
      <c r="V645" s="30"/>
      <c r="W645" s="30"/>
      <c r="X645" s="30"/>
      <c r="Y645" s="30"/>
      <c r="Z645" s="30"/>
      <c r="AA645" s="30"/>
      <c r="AB645" s="30"/>
      <c r="AC645" s="30"/>
      <c r="AD645" s="30"/>
      <c r="AE645" s="30"/>
      <c r="AT645" s="18" t="s">
        <v>157</v>
      </c>
      <c r="AU645" s="18" t="s">
        <v>81</v>
      </c>
    </row>
    <row r="646" spans="1:65" s="14" customFormat="1">
      <c r="B646" s="170"/>
      <c r="D646" s="160" t="s">
        <v>159</v>
      </c>
      <c r="E646" s="171" t="s">
        <v>1</v>
      </c>
      <c r="F646" s="172" t="s">
        <v>1010</v>
      </c>
      <c r="H646" s="173">
        <v>25.6</v>
      </c>
      <c r="L646" s="170"/>
      <c r="M646" s="174"/>
      <c r="N646" s="175"/>
      <c r="O646" s="175"/>
      <c r="P646" s="175"/>
      <c r="Q646" s="175"/>
      <c r="R646" s="175"/>
      <c r="S646" s="175"/>
      <c r="T646" s="176"/>
      <c r="AT646" s="171" t="s">
        <v>159</v>
      </c>
      <c r="AU646" s="171" t="s">
        <v>81</v>
      </c>
      <c r="AV646" s="14" t="s">
        <v>81</v>
      </c>
      <c r="AW646" s="14" t="s">
        <v>30</v>
      </c>
      <c r="AX646" s="14" t="s">
        <v>18</v>
      </c>
      <c r="AY646" s="171" t="s">
        <v>148</v>
      </c>
    </row>
    <row r="647" spans="1:65" s="2" customFormat="1" ht="16.5" customHeight="1">
      <c r="A647" s="30"/>
      <c r="B647" s="147"/>
      <c r="C647" s="184" t="s">
        <v>1011</v>
      </c>
      <c r="D647" s="184" t="s">
        <v>235</v>
      </c>
      <c r="E647" s="185" t="s">
        <v>1012</v>
      </c>
      <c r="F647" s="186" t="s">
        <v>1013</v>
      </c>
      <c r="G647" s="187" t="s">
        <v>222</v>
      </c>
      <c r="H647" s="188">
        <v>0.01</v>
      </c>
      <c r="I647" s="189">
        <v>0</v>
      </c>
      <c r="J647" s="189">
        <f>ROUND(I647*H647,2)</f>
        <v>0</v>
      </c>
      <c r="K647" s="186" t="s">
        <v>154</v>
      </c>
      <c r="L647" s="190"/>
      <c r="M647" s="191" t="s">
        <v>1</v>
      </c>
      <c r="N647" s="192" t="s">
        <v>38</v>
      </c>
      <c r="O647" s="156">
        <v>0</v>
      </c>
      <c r="P647" s="156">
        <f>O647*H647</f>
        <v>0</v>
      </c>
      <c r="Q647" s="156">
        <v>1</v>
      </c>
      <c r="R647" s="156">
        <f>Q647*H647</f>
        <v>0.01</v>
      </c>
      <c r="S647" s="156">
        <v>0</v>
      </c>
      <c r="T647" s="157">
        <f>S647*H647</f>
        <v>0</v>
      </c>
      <c r="U647" s="30"/>
      <c r="V647" s="30"/>
      <c r="W647" s="30"/>
      <c r="X647" s="30"/>
      <c r="Y647" s="30"/>
      <c r="Z647" s="30"/>
      <c r="AA647" s="30"/>
      <c r="AB647" s="30"/>
      <c r="AC647" s="30"/>
      <c r="AD647" s="30"/>
      <c r="AE647" s="30"/>
      <c r="AR647" s="158" t="s">
        <v>370</v>
      </c>
      <c r="AT647" s="158" t="s">
        <v>235</v>
      </c>
      <c r="AU647" s="158" t="s">
        <v>81</v>
      </c>
      <c r="AY647" s="18" t="s">
        <v>148</v>
      </c>
      <c r="BE647" s="159">
        <f>IF(N647="základní",J647,0)</f>
        <v>0</v>
      </c>
      <c r="BF647" s="159">
        <f>IF(N647="snížená",J647,0)</f>
        <v>0</v>
      </c>
      <c r="BG647" s="159">
        <f>IF(N647="zákl. přenesená",J647,0)</f>
        <v>0</v>
      </c>
      <c r="BH647" s="159">
        <f>IF(N647="sníž. přenesená",J647,0)</f>
        <v>0</v>
      </c>
      <c r="BI647" s="159">
        <f>IF(N647="nulová",J647,0)</f>
        <v>0</v>
      </c>
      <c r="BJ647" s="18" t="s">
        <v>18</v>
      </c>
      <c r="BK647" s="159">
        <f>ROUND(I647*H647,2)</f>
        <v>0</v>
      </c>
      <c r="BL647" s="18" t="s">
        <v>256</v>
      </c>
      <c r="BM647" s="158" t="s">
        <v>1014</v>
      </c>
    </row>
    <row r="648" spans="1:65" s="2" customFormat="1">
      <c r="A648" s="30"/>
      <c r="B648" s="31"/>
      <c r="C648" s="30"/>
      <c r="D648" s="160" t="s">
        <v>157</v>
      </c>
      <c r="E648" s="30"/>
      <c r="F648" s="161" t="s">
        <v>1013</v>
      </c>
      <c r="G648" s="30"/>
      <c r="H648" s="30"/>
      <c r="I648" s="30"/>
      <c r="J648" s="30"/>
      <c r="K648" s="30"/>
      <c r="L648" s="31"/>
      <c r="M648" s="162"/>
      <c r="N648" s="163"/>
      <c r="O648" s="56"/>
      <c r="P648" s="56"/>
      <c r="Q648" s="56"/>
      <c r="R648" s="56"/>
      <c r="S648" s="56"/>
      <c r="T648" s="57"/>
      <c r="U648" s="30"/>
      <c r="V648" s="30"/>
      <c r="W648" s="30"/>
      <c r="X648" s="30"/>
      <c r="Y648" s="30"/>
      <c r="Z648" s="30"/>
      <c r="AA648" s="30"/>
      <c r="AB648" s="30"/>
      <c r="AC648" s="30"/>
      <c r="AD648" s="30"/>
      <c r="AE648" s="30"/>
      <c r="AT648" s="18" t="s">
        <v>157</v>
      </c>
      <c r="AU648" s="18" t="s">
        <v>81</v>
      </c>
    </row>
    <row r="649" spans="1:65" s="2" customFormat="1" ht="19.5">
      <c r="A649" s="30"/>
      <c r="B649" s="31"/>
      <c r="C649" s="30"/>
      <c r="D649" s="160" t="s">
        <v>608</v>
      </c>
      <c r="E649" s="30"/>
      <c r="F649" s="200" t="s">
        <v>1015</v>
      </c>
      <c r="G649" s="30"/>
      <c r="H649" s="30"/>
      <c r="I649" s="30"/>
      <c r="J649" s="30"/>
      <c r="K649" s="30"/>
      <c r="L649" s="31"/>
      <c r="M649" s="162"/>
      <c r="N649" s="163"/>
      <c r="O649" s="56"/>
      <c r="P649" s="56"/>
      <c r="Q649" s="56"/>
      <c r="R649" s="56"/>
      <c r="S649" s="56"/>
      <c r="T649" s="57"/>
      <c r="U649" s="30"/>
      <c r="V649" s="30"/>
      <c r="W649" s="30"/>
      <c r="X649" s="30"/>
      <c r="Y649" s="30"/>
      <c r="Z649" s="30"/>
      <c r="AA649" s="30"/>
      <c r="AB649" s="30"/>
      <c r="AC649" s="30"/>
      <c r="AD649" s="30"/>
      <c r="AE649" s="30"/>
      <c r="AT649" s="18" t="s">
        <v>608</v>
      </c>
      <c r="AU649" s="18" t="s">
        <v>81</v>
      </c>
    </row>
    <row r="650" spans="1:65" s="14" customFormat="1">
      <c r="B650" s="170"/>
      <c r="D650" s="160" t="s">
        <v>159</v>
      </c>
      <c r="E650" s="171" t="s">
        <v>1</v>
      </c>
      <c r="F650" s="172" t="s">
        <v>1016</v>
      </c>
      <c r="H650" s="173">
        <v>0.01</v>
      </c>
      <c r="L650" s="170"/>
      <c r="M650" s="174"/>
      <c r="N650" s="175"/>
      <c r="O650" s="175"/>
      <c r="P650" s="175"/>
      <c r="Q650" s="175"/>
      <c r="R650" s="175"/>
      <c r="S650" s="175"/>
      <c r="T650" s="176"/>
      <c r="AT650" s="171" t="s">
        <v>159</v>
      </c>
      <c r="AU650" s="171" t="s">
        <v>81</v>
      </c>
      <c r="AV650" s="14" t="s">
        <v>81</v>
      </c>
      <c r="AW650" s="14" t="s">
        <v>30</v>
      </c>
      <c r="AX650" s="14" t="s">
        <v>18</v>
      </c>
      <c r="AY650" s="171" t="s">
        <v>148</v>
      </c>
    </row>
    <row r="651" spans="1:65" s="2" customFormat="1" ht="21.75" customHeight="1">
      <c r="A651" s="30"/>
      <c r="B651" s="147"/>
      <c r="C651" s="148" t="s">
        <v>1017</v>
      </c>
      <c r="D651" s="148" t="s">
        <v>150</v>
      </c>
      <c r="E651" s="149" t="s">
        <v>1018</v>
      </c>
      <c r="F651" s="150" t="s">
        <v>1019</v>
      </c>
      <c r="G651" s="151" t="s">
        <v>153</v>
      </c>
      <c r="H651" s="152">
        <v>26.597999999999999</v>
      </c>
      <c r="I651" s="153">
        <v>0</v>
      </c>
      <c r="J651" s="153">
        <f>ROUND(I651*H651,2)</f>
        <v>0</v>
      </c>
      <c r="K651" s="150" t="s">
        <v>1</v>
      </c>
      <c r="L651" s="31"/>
      <c r="M651" s="154" t="s">
        <v>1</v>
      </c>
      <c r="N651" s="155" t="s">
        <v>38</v>
      </c>
      <c r="O651" s="156">
        <v>0</v>
      </c>
      <c r="P651" s="156">
        <f>O651*H651</f>
        <v>0</v>
      </c>
      <c r="Q651" s="156">
        <v>0</v>
      </c>
      <c r="R651" s="156">
        <f>Q651*H651</f>
        <v>0</v>
      </c>
      <c r="S651" s="156">
        <v>0</v>
      </c>
      <c r="T651" s="157">
        <f>S651*H651</f>
        <v>0</v>
      </c>
      <c r="U651" s="30"/>
      <c r="V651" s="30"/>
      <c r="W651" s="30"/>
      <c r="X651" s="30"/>
      <c r="Y651" s="30"/>
      <c r="Z651" s="30"/>
      <c r="AA651" s="30"/>
      <c r="AB651" s="30"/>
      <c r="AC651" s="30"/>
      <c r="AD651" s="30"/>
      <c r="AE651" s="30"/>
      <c r="AR651" s="158" t="s">
        <v>155</v>
      </c>
      <c r="AT651" s="158" t="s">
        <v>150</v>
      </c>
      <c r="AU651" s="158" t="s">
        <v>81</v>
      </c>
      <c r="AY651" s="18" t="s">
        <v>148</v>
      </c>
      <c r="BE651" s="159">
        <f>IF(N651="základní",J651,0)</f>
        <v>0</v>
      </c>
      <c r="BF651" s="159">
        <f>IF(N651="snížená",J651,0)</f>
        <v>0</v>
      </c>
      <c r="BG651" s="159">
        <f>IF(N651="zákl. přenesená",J651,0)</f>
        <v>0</v>
      </c>
      <c r="BH651" s="159">
        <f>IF(N651="sníž. přenesená",J651,0)</f>
        <v>0</v>
      </c>
      <c r="BI651" s="159">
        <f>IF(N651="nulová",J651,0)</f>
        <v>0</v>
      </c>
      <c r="BJ651" s="18" t="s">
        <v>18</v>
      </c>
      <c r="BK651" s="159">
        <f>ROUND(I651*H651,2)</f>
        <v>0</v>
      </c>
      <c r="BL651" s="18" t="s">
        <v>155</v>
      </c>
      <c r="BM651" s="158" t="s">
        <v>1020</v>
      </c>
    </row>
    <row r="652" spans="1:65" s="2" customFormat="1" ht="19.5">
      <c r="A652" s="30"/>
      <c r="B652" s="31"/>
      <c r="C652" s="30"/>
      <c r="D652" s="160" t="s">
        <v>157</v>
      </c>
      <c r="E652" s="30"/>
      <c r="F652" s="161" t="s">
        <v>599</v>
      </c>
      <c r="G652" s="30"/>
      <c r="H652" s="30"/>
      <c r="I652" s="30"/>
      <c r="J652" s="30"/>
      <c r="K652" s="30"/>
      <c r="L652" s="31"/>
      <c r="M652" s="162"/>
      <c r="N652" s="163"/>
      <c r="O652" s="56"/>
      <c r="P652" s="56"/>
      <c r="Q652" s="56"/>
      <c r="R652" s="56"/>
      <c r="S652" s="56"/>
      <c r="T652" s="57"/>
      <c r="U652" s="30"/>
      <c r="V652" s="30"/>
      <c r="W652" s="30"/>
      <c r="X652" s="30"/>
      <c r="Y652" s="30"/>
      <c r="Z652" s="30"/>
      <c r="AA652" s="30"/>
      <c r="AB652" s="30"/>
      <c r="AC652" s="30"/>
      <c r="AD652" s="30"/>
      <c r="AE652" s="30"/>
      <c r="AT652" s="18" t="s">
        <v>157</v>
      </c>
      <c r="AU652" s="18" t="s">
        <v>81</v>
      </c>
    </row>
    <row r="653" spans="1:65" s="13" customFormat="1">
      <c r="B653" s="164"/>
      <c r="D653" s="160" t="s">
        <v>159</v>
      </c>
      <c r="E653" s="165" t="s">
        <v>1</v>
      </c>
      <c r="F653" s="166" t="s">
        <v>1021</v>
      </c>
      <c r="H653" s="165" t="s">
        <v>1</v>
      </c>
      <c r="L653" s="164"/>
      <c r="M653" s="167"/>
      <c r="N653" s="168"/>
      <c r="O653" s="168"/>
      <c r="P653" s="168"/>
      <c r="Q653" s="168"/>
      <c r="R653" s="168"/>
      <c r="S653" s="168"/>
      <c r="T653" s="169"/>
      <c r="AT653" s="165" t="s">
        <v>159</v>
      </c>
      <c r="AU653" s="165" t="s">
        <v>81</v>
      </c>
      <c r="AV653" s="13" t="s">
        <v>18</v>
      </c>
      <c r="AW653" s="13" t="s">
        <v>30</v>
      </c>
      <c r="AX653" s="13" t="s">
        <v>73</v>
      </c>
      <c r="AY653" s="165" t="s">
        <v>148</v>
      </c>
    </row>
    <row r="654" spans="1:65" s="14" customFormat="1">
      <c r="B654" s="170"/>
      <c r="D654" s="160" t="s">
        <v>159</v>
      </c>
      <c r="E654" s="171" t="s">
        <v>1</v>
      </c>
      <c r="F654" s="172" t="s">
        <v>820</v>
      </c>
      <c r="H654" s="173">
        <v>26.597999999999999</v>
      </c>
      <c r="L654" s="170"/>
      <c r="M654" s="174"/>
      <c r="N654" s="175"/>
      <c r="O654" s="175"/>
      <c r="P654" s="175"/>
      <c r="Q654" s="175"/>
      <c r="R654" s="175"/>
      <c r="S654" s="175"/>
      <c r="T654" s="176"/>
      <c r="AT654" s="171" t="s">
        <v>159</v>
      </c>
      <c r="AU654" s="171" t="s">
        <v>81</v>
      </c>
      <c r="AV654" s="14" t="s">
        <v>81</v>
      </c>
      <c r="AW654" s="14" t="s">
        <v>30</v>
      </c>
      <c r="AX654" s="14" t="s">
        <v>73</v>
      </c>
      <c r="AY654" s="171" t="s">
        <v>148</v>
      </c>
    </row>
    <row r="655" spans="1:65" s="15" customFormat="1">
      <c r="B655" s="177"/>
      <c r="D655" s="160" t="s">
        <v>159</v>
      </c>
      <c r="E655" s="178" t="s">
        <v>1</v>
      </c>
      <c r="F655" s="179" t="s">
        <v>164</v>
      </c>
      <c r="H655" s="180">
        <v>26.597999999999999</v>
      </c>
      <c r="L655" s="177"/>
      <c r="M655" s="181"/>
      <c r="N655" s="182"/>
      <c r="O655" s="182"/>
      <c r="P655" s="182"/>
      <c r="Q655" s="182"/>
      <c r="R655" s="182"/>
      <c r="S655" s="182"/>
      <c r="T655" s="183"/>
      <c r="AT655" s="178" t="s">
        <v>159</v>
      </c>
      <c r="AU655" s="178" t="s">
        <v>81</v>
      </c>
      <c r="AV655" s="15" t="s">
        <v>155</v>
      </c>
      <c r="AW655" s="15" t="s">
        <v>30</v>
      </c>
      <c r="AX655" s="15" t="s">
        <v>18</v>
      </c>
      <c r="AY655" s="178" t="s">
        <v>148</v>
      </c>
    </row>
    <row r="656" spans="1:65" s="2" customFormat="1" ht="21.75" customHeight="1">
      <c r="A656" s="30"/>
      <c r="B656" s="147"/>
      <c r="C656" s="148" t="s">
        <v>1022</v>
      </c>
      <c r="D656" s="148" t="s">
        <v>150</v>
      </c>
      <c r="E656" s="149" t="s">
        <v>598</v>
      </c>
      <c r="F656" s="150" t="s">
        <v>599</v>
      </c>
      <c r="G656" s="151" t="s">
        <v>153</v>
      </c>
      <c r="H656" s="152">
        <v>37.023000000000003</v>
      </c>
      <c r="I656" s="153">
        <v>0</v>
      </c>
      <c r="J656" s="153">
        <f>ROUND(I656*H656,2)</f>
        <v>0</v>
      </c>
      <c r="K656" s="150" t="s">
        <v>1</v>
      </c>
      <c r="L656" s="31"/>
      <c r="M656" s="154" t="s">
        <v>1</v>
      </c>
      <c r="N656" s="155" t="s">
        <v>38</v>
      </c>
      <c r="O656" s="156">
        <v>0</v>
      </c>
      <c r="P656" s="156">
        <f>O656*H656</f>
        <v>0</v>
      </c>
      <c r="Q656" s="156">
        <v>0</v>
      </c>
      <c r="R656" s="156">
        <f>Q656*H656</f>
        <v>0</v>
      </c>
      <c r="S656" s="156">
        <v>0</v>
      </c>
      <c r="T656" s="157">
        <f>S656*H656</f>
        <v>0</v>
      </c>
      <c r="U656" s="30"/>
      <c r="V656" s="30"/>
      <c r="W656" s="30"/>
      <c r="X656" s="30"/>
      <c r="Y656" s="30"/>
      <c r="Z656" s="30"/>
      <c r="AA656" s="30"/>
      <c r="AB656" s="30"/>
      <c r="AC656" s="30"/>
      <c r="AD656" s="30"/>
      <c r="AE656" s="30"/>
      <c r="AR656" s="158" t="s">
        <v>155</v>
      </c>
      <c r="AT656" s="158" t="s">
        <v>150</v>
      </c>
      <c r="AU656" s="158" t="s">
        <v>81</v>
      </c>
      <c r="AY656" s="18" t="s">
        <v>148</v>
      </c>
      <c r="BE656" s="159">
        <f>IF(N656="základní",J656,0)</f>
        <v>0</v>
      </c>
      <c r="BF656" s="159">
        <f>IF(N656="snížená",J656,0)</f>
        <v>0</v>
      </c>
      <c r="BG656" s="159">
        <f>IF(N656="zákl. přenesená",J656,0)</f>
        <v>0</v>
      </c>
      <c r="BH656" s="159">
        <f>IF(N656="sníž. přenesená",J656,0)</f>
        <v>0</v>
      </c>
      <c r="BI656" s="159">
        <f>IF(N656="nulová",J656,0)</f>
        <v>0</v>
      </c>
      <c r="BJ656" s="18" t="s">
        <v>18</v>
      </c>
      <c r="BK656" s="159">
        <f>ROUND(I656*H656,2)</f>
        <v>0</v>
      </c>
      <c r="BL656" s="18" t="s">
        <v>155</v>
      </c>
      <c r="BM656" s="158" t="s">
        <v>1023</v>
      </c>
    </row>
    <row r="657" spans="1:65" s="2" customFormat="1" ht="19.5">
      <c r="A657" s="30"/>
      <c r="B657" s="31"/>
      <c r="C657" s="30"/>
      <c r="D657" s="160" t="s">
        <v>157</v>
      </c>
      <c r="E657" s="30"/>
      <c r="F657" s="161" t="s">
        <v>599</v>
      </c>
      <c r="G657" s="30"/>
      <c r="H657" s="30"/>
      <c r="I657" s="30"/>
      <c r="J657" s="30"/>
      <c r="K657" s="30"/>
      <c r="L657" s="31"/>
      <c r="M657" s="162"/>
      <c r="N657" s="163"/>
      <c r="O657" s="56"/>
      <c r="P657" s="56"/>
      <c r="Q657" s="56"/>
      <c r="R657" s="56"/>
      <c r="S657" s="56"/>
      <c r="T657" s="57"/>
      <c r="U657" s="30"/>
      <c r="V657" s="30"/>
      <c r="W657" s="30"/>
      <c r="X657" s="30"/>
      <c r="Y657" s="30"/>
      <c r="Z657" s="30"/>
      <c r="AA657" s="30"/>
      <c r="AB657" s="30"/>
      <c r="AC657" s="30"/>
      <c r="AD657" s="30"/>
      <c r="AE657" s="30"/>
      <c r="AT657" s="18" t="s">
        <v>157</v>
      </c>
      <c r="AU657" s="18" t="s">
        <v>81</v>
      </c>
    </row>
    <row r="658" spans="1:65" s="13" customFormat="1">
      <c r="B658" s="164"/>
      <c r="D658" s="160" t="s">
        <v>159</v>
      </c>
      <c r="E658" s="165" t="s">
        <v>1</v>
      </c>
      <c r="F658" s="166" t="s">
        <v>602</v>
      </c>
      <c r="H658" s="165" t="s">
        <v>1</v>
      </c>
      <c r="L658" s="164"/>
      <c r="M658" s="167"/>
      <c r="N658" s="168"/>
      <c r="O658" s="168"/>
      <c r="P658" s="168"/>
      <c r="Q658" s="168"/>
      <c r="R658" s="168"/>
      <c r="S658" s="168"/>
      <c r="T658" s="169"/>
      <c r="AT658" s="165" t="s">
        <v>159</v>
      </c>
      <c r="AU658" s="165" t="s">
        <v>81</v>
      </c>
      <c r="AV658" s="13" t="s">
        <v>18</v>
      </c>
      <c r="AW658" s="13" t="s">
        <v>30</v>
      </c>
      <c r="AX658" s="13" t="s">
        <v>73</v>
      </c>
      <c r="AY658" s="165" t="s">
        <v>148</v>
      </c>
    </row>
    <row r="659" spans="1:65" s="14" customFormat="1">
      <c r="B659" s="170"/>
      <c r="D659" s="160" t="s">
        <v>159</v>
      </c>
      <c r="E659" s="171" t="s">
        <v>1</v>
      </c>
      <c r="F659" s="172" t="s">
        <v>1024</v>
      </c>
      <c r="H659" s="173">
        <v>37.023000000000003</v>
      </c>
      <c r="L659" s="170"/>
      <c r="M659" s="174"/>
      <c r="N659" s="175"/>
      <c r="O659" s="175"/>
      <c r="P659" s="175"/>
      <c r="Q659" s="175"/>
      <c r="R659" s="175"/>
      <c r="S659" s="175"/>
      <c r="T659" s="176"/>
      <c r="AT659" s="171" t="s">
        <v>159</v>
      </c>
      <c r="AU659" s="171" t="s">
        <v>81</v>
      </c>
      <c r="AV659" s="14" t="s">
        <v>81</v>
      </c>
      <c r="AW659" s="14" t="s">
        <v>30</v>
      </c>
      <c r="AX659" s="14" t="s">
        <v>18</v>
      </c>
      <c r="AY659" s="171" t="s">
        <v>148</v>
      </c>
    </row>
    <row r="660" spans="1:65" s="2" customFormat="1" ht="21.75" customHeight="1">
      <c r="A660" s="30"/>
      <c r="B660" s="147"/>
      <c r="C660" s="148" t="s">
        <v>1025</v>
      </c>
      <c r="D660" s="148" t="s">
        <v>150</v>
      </c>
      <c r="E660" s="149" t="s">
        <v>605</v>
      </c>
      <c r="F660" s="150" t="s">
        <v>606</v>
      </c>
      <c r="G660" s="151" t="s">
        <v>174</v>
      </c>
      <c r="H660" s="152">
        <v>10.199999999999999</v>
      </c>
      <c r="I660" s="153">
        <v>0</v>
      </c>
      <c r="J660" s="153">
        <f>ROUND(I660*H660,2)</f>
        <v>0</v>
      </c>
      <c r="K660" s="150" t="s">
        <v>1</v>
      </c>
      <c r="L660" s="31"/>
      <c r="M660" s="154" t="s">
        <v>1</v>
      </c>
      <c r="N660" s="155" t="s">
        <v>38</v>
      </c>
      <c r="O660" s="156">
        <v>0</v>
      </c>
      <c r="P660" s="156">
        <f>O660*H660</f>
        <v>0</v>
      </c>
      <c r="Q660" s="156">
        <v>0</v>
      </c>
      <c r="R660" s="156">
        <f>Q660*H660</f>
        <v>0</v>
      </c>
      <c r="S660" s="156">
        <v>0</v>
      </c>
      <c r="T660" s="157">
        <f>S660*H660</f>
        <v>0</v>
      </c>
      <c r="U660" s="30"/>
      <c r="V660" s="30"/>
      <c r="W660" s="30"/>
      <c r="X660" s="30"/>
      <c r="Y660" s="30"/>
      <c r="Z660" s="30"/>
      <c r="AA660" s="30"/>
      <c r="AB660" s="30"/>
      <c r="AC660" s="30"/>
      <c r="AD660" s="30"/>
      <c r="AE660" s="30"/>
      <c r="AR660" s="158" t="s">
        <v>155</v>
      </c>
      <c r="AT660" s="158" t="s">
        <v>150</v>
      </c>
      <c r="AU660" s="158" t="s">
        <v>81</v>
      </c>
      <c r="AY660" s="18" t="s">
        <v>148</v>
      </c>
      <c r="BE660" s="159">
        <f>IF(N660="základní",J660,0)</f>
        <v>0</v>
      </c>
      <c r="BF660" s="159">
        <f>IF(N660="snížená",J660,0)</f>
        <v>0</v>
      </c>
      <c r="BG660" s="159">
        <f>IF(N660="zákl. přenesená",J660,0)</f>
        <v>0</v>
      </c>
      <c r="BH660" s="159">
        <f>IF(N660="sníž. přenesená",J660,0)</f>
        <v>0</v>
      </c>
      <c r="BI660" s="159">
        <f>IF(N660="nulová",J660,0)</f>
        <v>0</v>
      </c>
      <c r="BJ660" s="18" t="s">
        <v>18</v>
      </c>
      <c r="BK660" s="159">
        <f>ROUND(I660*H660,2)</f>
        <v>0</v>
      </c>
      <c r="BL660" s="18" t="s">
        <v>155</v>
      </c>
      <c r="BM660" s="158" t="s">
        <v>1026</v>
      </c>
    </row>
    <row r="661" spans="1:65" s="2" customFormat="1" ht="19.5">
      <c r="A661" s="30"/>
      <c r="B661" s="31"/>
      <c r="C661" s="30"/>
      <c r="D661" s="160" t="s">
        <v>157</v>
      </c>
      <c r="E661" s="30"/>
      <c r="F661" s="161" t="s">
        <v>606</v>
      </c>
      <c r="G661" s="30"/>
      <c r="H661" s="30"/>
      <c r="I661" s="30"/>
      <c r="J661" s="30"/>
      <c r="K661" s="30"/>
      <c r="L661" s="31"/>
      <c r="M661" s="162"/>
      <c r="N661" s="163"/>
      <c r="O661" s="56"/>
      <c r="P661" s="56"/>
      <c r="Q661" s="56"/>
      <c r="R661" s="56"/>
      <c r="S661" s="56"/>
      <c r="T661" s="57"/>
      <c r="U661" s="30"/>
      <c r="V661" s="30"/>
      <c r="W661" s="30"/>
      <c r="X661" s="30"/>
      <c r="Y661" s="30"/>
      <c r="Z661" s="30"/>
      <c r="AA661" s="30"/>
      <c r="AB661" s="30"/>
      <c r="AC661" s="30"/>
      <c r="AD661" s="30"/>
      <c r="AE661" s="30"/>
      <c r="AT661" s="18" t="s">
        <v>157</v>
      </c>
      <c r="AU661" s="18" t="s">
        <v>81</v>
      </c>
    </row>
    <row r="662" spans="1:65" s="2" customFormat="1" ht="19.5">
      <c r="A662" s="30"/>
      <c r="B662" s="31"/>
      <c r="C662" s="30"/>
      <c r="D662" s="160" t="s">
        <v>608</v>
      </c>
      <c r="E662" s="30"/>
      <c r="F662" s="200" t="s">
        <v>609</v>
      </c>
      <c r="G662" s="30"/>
      <c r="H662" s="30"/>
      <c r="I662" s="30"/>
      <c r="J662" s="30"/>
      <c r="K662" s="30"/>
      <c r="L662" s="31"/>
      <c r="M662" s="162"/>
      <c r="N662" s="163"/>
      <c r="O662" s="56"/>
      <c r="P662" s="56"/>
      <c r="Q662" s="56"/>
      <c r="R662" s="56"/>
      <c r="S662" s="56"/>
      <c r="T662" s="57"/>
      <c r="U662" s="30"/>
      <c r="V662" s="30"/>
      <c r="W662" s="30"/>
      <c r="X662" s="30"/>
      <c r="Y662" s="30"/>
      <c r="Z662" s="30"/>
      <c r="AA662" s="30"/>
      <c r="AB662" s="30"/>
      <c r="AC662" s="30"/>
      <c r="AD662" s="30"/>
      <c r="AE662" s="30"/>
      <c r="AT662" s="18" t="s">
        <v>608</v>
      </c>
      <c r="AU662" s="18" t="s">
        <v>81</v>
      </c>
    </row>
    <row r="663" spans="1:65" s="14" customFormat="1">
      <c r="B663" s="170"/>
      <c r="D663" s="160" t="s">
        <v>159</v>
      </c>
      <c r="E663" s="171" t="s">
        <v>1</v>
      </c>
      <c r="F663" s="172" t="s">
        <v>1027</v>
      </c>
      <c r="H663" s="173">
        <v>10.199999999999999</v>
      </c>
      <c r="L663" s="170"/>
      <c r="M663" s="174"/>
      <c r="N663" s="175"/>
      <c r="O663" s="175"/>
      <c r="P663" s="175"/>
      <c r="Q663" s="175"/>
      <c r="R663" s="175"/>
      <c r="S663" s="175"/>
      <c r="T663" s="176"/>
      <c r="AT663" s="171" t="s">
        <v>159</v>
      </c>
      <c r="AU663" s="171" t="s">
        <v>81</v>
      </c>
      <c r="AV663" s="14" t="s">
        <v>81</v>
      </c>
      <c r="AW663" s="14" t="s">
        <v>30</v>
      </c>
      <c r="AX663" s="14" t="s">
        <v>73</v>
      </c>
      <c r="AY663" s="171" t="s">
        <v>148</v>
      </c>
    </row>
    <row r="664" spans="1:65" s="15" customFormat="1">
      <c r="B664" s="177"/>
      <c r="D664" s="160" t="s">
        <v>159</v>
      </c>
      <c r="E664" s="178" t="s">
        <v>1</v>
      </c>
      <c r="F664" s="179" t="s">
        <v>164</v>
      </c>
      <c r="H664" s="180">
        <v>10.199999999999999</v>
      </c>
      <c r="L664" s="177"/>
      <c r="M664" s="181"/>
      <c r="N664" s="182"/>
      <c r="O664" s="182"/>
      <c r="P664" s="182"/>
      <c r="Q664" s="182"/>
      <c r="R664" s="182"/>
      <c r="S664" s="182"/>
      <c r="T664" s="183"/>
      <c r="AT664" s="178" t="s">
        <v>159</v>
      </c>
      <c r="AU664" s="178" t="s">
        <v>81</v>
      </c>
      <c r="AV664" s="15" t="s">
        <v>155</v>
      </c>
      <c r="AW664" s="15" t="s">
        <v>30</v>
      </c>
      <c r="AX664" s="15" t="s">
        <v>18</v>
      </c>
      <c r="AY664" s="178" t="s">
        <v>148</v>
      </c>
    </row>
    <row r="665" spans="1:65" s="2" customFormat="1" ht="21.75" customHeight="1">
      <c r="A665" s="30"/>
      <c r="B665" s="147"/>
      <c r="C665" s="148" t="s">
        <v>1028</v>
      </c>
      <c r="D665" s="148" t="s">
        <v>150</v>
      </c>
      <c r="E665" s="149" t="s">
        <v>612</v>
      </c>
      <c r="F665" s="150" t="s">
        <v>613</v>
      </c>
      <c r="G665" s="151" t="s">
        <v>614</v>
      </c>
      <c r="H665" s="152">
        <v>824.66</v>
      </c>
      <c r="I665" s="153">
        <v>0</v>
      </c>
      <c r="J665" s="153">
        <f>ROUND(I665*H665,2)</f>
        <v>0</v>
      </c>
      <c r="K665" s="150" t="s">
        <v>154</v>
      </c>
      <c r="L665" s="31"/>
      <c r="M665" s="154" t="s">
        <v>1</v>
      </c>
      <c r="N665" s="155" t="s">
        <v>38</v>
      </c>
      <c r="O665" s="156">
        <v>0</v>
      </c>
      <c r="P665" s="156">
        <f>O665*H665</f>
        <v>0</v>
      </c>
      <c r="Q665" s="156">
        <v>0</v>
      </c>
      <c r="R665" s="156">
        <f>Q665*H665</f>
        <v>0</v>
      </c>
      <c r="S665" s="156">
        <v>0</v>
      </c>
      <c r="T665" s="157">
        <f>S665*H665</f>
        <v>0</v>
      </c>
      <c r="U665" s="30"/>
      <c r="V665" s="30"/>
      <c r="W665" s="30"/>
      <c r="X665" s="30"/>
      <c r="Y665" s="30"/>
      <c r="Z665" s="30"/>
      <c r="AA665" s="30"/>
      <c r="AB665" s="30"/>
      <c r="AC665" s="30"/>
      <c r="AD665" s="30"/>
      <c r="AE665" s="30"/>
      <c r="AR665" s="158" t="s">
        <v>256</v>
      </c>
      <c r="AT665" s="158" t="s">
        <v>150</v>
      </c>
      <c r="AU665" s="158" t="s">
        <v>81</v>
      </c>
      <c r="AY665" s="18" t="s">
        <v>148</v>
      </c>
      <c r="BE665" s="159">
        <f>IF(N665="základní",J665,0)</f>
        <v>0</v>
      </c>
      <c r="BF665" s="159">
        <f>IF(N665="snížená",J665,0)</f>
        <v>0</v>
      </c>
      <c r="BG665" s="159">
        <f>IF(N665="zákl. přenesená",J665,0)</f>
        <v>0</v>
      </c>
      <c r="BH665" s="159">
        <f>IF(N665="sníž. přenesená",J665,0)</f>
        <v>0</v>
      </c>
      <c r="BI665" s="159">
        <f>IF(N665="nulová",J665,0)</f>
        <v>0</v>
      </c>
      <c r="BJ665" s="18" t="s">
        <v>18</v>
      </c>
      <c r="BK665" s="159">
        <f>ROUND(I665*H665,2)</f>
        <v>0</v>
      </c>
      <c r="BL665" s="18" t="s">
        <v>256</v>
      </c>
      <c r="BM665" s="158" t="s">
        <v>1029</v>
      </c>
    </row>
    <row r="666" spans="1:65" s="2" customFormat="1" ht="29.25">
      <c r="A666" s="30"/>
      <c r="B666" s="31"/>
      <c r="C666" s="30"/>
      <c r="D666" s="160" t="s">
        <v>157</v>
      </c>
      <c r="E666" s="30"/>
      <c r="F666" s="161" t="s">
        <v>616</v>
      </c>
      <c r="G666" s="30"/>
      <c r="H666" s="30"/>
      <c r="I666" s="30"/>
      <c r="J666" s="30"/>
      <c r="K666" s="30"/>
      <c r="L666" s="31"/>
      <c r="M666" s="201"/>
      <c r="N666" s="202"/>
      <c r="O666" s="203"/>
      <c r="P666" s="203"/>
      <c r="Q666" s="203"/>
      <c r="R666" s="203"/>
      <c r="S666" s="203"/>
      <c r="T666" s="204"/>
      <c r="U666" s="30"/>
      <c r="V666" s="30"/>
      <c r="W666" s="30"/>
      <c r="X666" s="30"/>
      <c r="Y666" s="30"/>
      <c r="Z666" s="30"/>
      <c r="AA666" s="30"/>
      <c r="AB666" s="30"/>
      <c r="AC666" s="30"/>
      <c r="AD666" s="30"/>
      <c r="AE666" s="30"/>
      <c r="AT666" s="18" t="s">
        <v>157</v>
      </c>
      <c r="AU666" s="18" t="s">
        <v>81</v>
      </c>
    </row>
    <row r="667" spans="1:65" s="2" customFormat="1" ht="6.95" customHeight="1">
      <c r="A667" s="30"/>
      <c r="B667" s="45"/>
      <c r="C667" s="46"/>
      <c r="D667" s="46"/>
      <c r="E667" s="46"/>
      <c r="F667" s="46"/>
      <c r="G667" s="46"/>
      <c r="H667" s="46"/>
      <c r="I667" s="46"/>
      <c r="J667" s="46"/>
      <c r="K667" s="46"/>
      <c r="L667" s="31"/>
      <c r="M667" s="30"/>
      <c r="O667" s="30"/>
      <c r="P667" s="30"/>
      <c r="Q667" s="30"/>
      <c r="R667" s="30"/>
      <c r="S667" s="30"/>
      <c r="T667" s="30"/>
      <c r="U667" s="30"/>
      <c r="V667" s="30"/>
      <c r="W667" s="30"/>
      <c r="X667" s="30"/>
      <c r="Y667" s="30"/>
      <c r="Z667" s="30"/>
      <c r="AA667" s="30"/>
      <c r="AB667" s="30"/>
      <c r="AC667" s="30"/>
      <c r="AD667" s="30"/>
      <c r="AE667" s="30"/>
    </row>
  </sheetData>
  <autoFilter ref="C130:K666"/>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H134" sqref="H134"/>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93</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3039</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617</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ROUND(J124,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ROUND((SUM(BE124:BE139)),  2)</f>
        <v>0</v>
      </c>
      <c r="G35" s="30"/>
      <c r="H35" s="30"/>
      <c r="I35" s="105">
        <v>0.21</v>
      </c>
      <c r="J35" s="104">
        <f>ROUND(((SUM(BE124:BE139))*I35),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ROUND((SUM(BF124:BF139)),  2)</f>
        <v>0</v>
      </c>
      <c r="G36" s="30"/>
      <c r="H36" s="30"/>
      <c r="I36" s="105">
        <v>0.15</v>
      </c>
      <c r="J36" s="104">
        <f>ROUND(((SUM(BF124:BF139))*I36),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ROUND((SUM(BG124:BG139)),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ROUND((SUM(BH124:BH139)),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ROUND((SUM(BI124:BI139)),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3039</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002 - VRN</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J124</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618</v>
      </c>
      <c r="E99" s="119"/>
      <c r="F99" s="119"/>
      <c r="G99" s="119"/>
      <c r="H99" s="119"/>
      <c r="I99" s="119"/>
      <c r="J99" s="120">
        <f>J125</f>
        <v>0</v>
      </c>
      <c r="L99" s="117"/>
    </row>
    <row r="100" spans="1:47" s="10" customFormat="1" ht="19.899999999999999" customHeight="1">
      <c r="B100" s="121"/>
      <c r="D100" s="122" t="s">
        <v>619</v>
      </c>
      <c r="E100" s="123"/>
      <c r="F100" s="123"/>
      <c r="G100" s="123"/>
      <c r="H100" s="123"/>
      <c r="I100" s="123"/>
      <c r="J100" s="124">
        <f>J126</f>
        <v>0</v>
      </c>
      <c r="L100" s="121"/>
    </row>
    <row r="101" spans="1:47" s="10" customFormat="1" ht="19.899999999999999" customHeight="1">
      <c r="B101" s="121"/>
      <c r="D101" s="122" t="s">
        <v>620</v>
      </c>
      <c r="E101" s="123"/>
      <c r="F101" s="123"/>
      <c r="G101" s="123"/>
      <c r="H101" s="123"/>
      <c r="I101" s="123"/>
      <c r="J101" s="124">
        <f>J132</f>
        <v>0</v>
      </c>
      <c r="L101" s="121"/>
    </row>
    <row r="102" spans="1:47" s="10" customFormat="1" ht="19.899999999999999" customHeight="1">
      <c r="B102" s="121"/>
      <c r="D102" s="122" t="s">
        <v>621</v>
      </c>
      <c r="E102" s="123"/>
      <c r="F102" s="123"/>
      <c r="G102" s="123"/>
      <c r="H102" s="123"/>
      <c r="I102" s="123"/>
      <c r="J102" s="124">
        <f>J136</f>
        <v>0</v>
      </c>
      <c r="L102" s="121"/>
    </row>
    <row r="103" spans="1:47" s="2" customFormat="1" ht="21.75" customHeight="1">
      <c r="A103" s="30"/>
      <c r="B103" s="31"/>
      <c r="C103" s="30"/>
      <c r="D103" s="30"/>
      <c r="E103" s="30"/>
      <c r="F103" s="30"/>
      <c r="G103" s="30"/>
      <c r="H103" s="30"/>
      <c r="I103" s="30"/>
      <c r="J103" s="30"/>
      <c r="K103" s="30"/>
      <c r="L103" s="40"/>
      <c r="S103" s="30"/>
      <c r="T103" s="30"/>
      <c r="U103" s="30"/>
      <c r="V103" s="30"/>
      <c r="W103" s="30"/>
      <c r="X103" s="30"/>
      <c r="Y103" s="30"/>
      <c r="Z103" s="30"/>
      <c r="AA103" s="30"/>
      <c r="AB103" s="30"/>
      <c r="AC103" s="30"/>
      <c r="AD103" s="30"/>
      <c r="AE103" s="30"/>
    </row>
    <row r="104" spans="1:47" s="2" customFormat="1" ht="6.95" customHeight="1">
      <c r="A104" s="30"/>
      <c r="B104" s="45"/>
      <c r="C104" s="46"/>
      <c r="D104" s="46"/>
      <c r="E104" s="46"/>
      <c r="F104" s="46"/>
      <c r="G104" s="46"/>
      <c r="H104" s="46"/>
      <c r="I104" s="46"/>
      <c r="J104" s="46"/>
      <c r="K104" s="46"/>
      <c r="L104" s="40"/>
      <c r="S104" s="30"/>
      <c r="T104" s="30"/>
      <c r="U104" s="30"/>
      <c r="V104" s="30"/>
      <c r="W104" s="30"/>
      <c r="X104" s="30"/>
      <c r="Y104" s="30"/>
      <c r="Z104" s="30"/>
      <c r="AA104" s="30"/>
      <c r="AB104" s="30"/>
      <c r="AC104" s="30"/>
      <c r="AD104" s="30"/>
      <c r="AE104" s="30"/>
    </row>
    <row r="108" spans="1:47" s="2" customFormat="1" ht="6.95" customHeight="1">
      <c r="A108" s="30"/>
      <c r="B108" s="47"/>
      <c r="C108" s="48"/>
      <c r="D108" s="48"/>
      <c r="E108" s="48"/>
      <c r="F108" s="48"/>
      <c r="G108" s="48"/>
      <c r="H108" s="48"/>
      <c r="I108" s="48"/>
      <c r="J108" s="48"/>
      <c r="K108" s="48"/>
      <c r="L108" s="40"/>
      <c r="S108" s="30"/>
      <c r="T108" s="30"/>
      <c r="U108" s="30"/>
      <c r="V108" s="30"/>
      <c r="W108" s="30"/>
      <c r="X108" s="30"/>
      <c r="Y108" s="30"/>
      <c r="Z108" s="30"/>
      <c r="AA108" s="30"/>
      <c r="AB108" s="30"/>
      <c r="AC108" s="30"/>
      <c r="AD108" s="30"/>
      <c r="AE108" s="30"/>
    </row>
    <row r="109" spans="1:47" s="2" customFormat="1" ht="24.95" customHeight="1">
      <c r="A109" s="30"/>
      <c r="B109" s="31"/>
      <c r="C109" s="22" t="s">
        <v>133</v>
      </c>
      <c r="D109" s="30"/>
      <c r="E109" s="30"/>
      <c r="F109" s="30"/>
      <c r="G109" s="30"/>
      <c r="H109" s="30"/>
      <c r="I109" s="30"/>
      <c r="J109" s="30"/>
      <c r="K109" s="30"/>
      <c r="L109" s="40"/>
      <c r="S109" s="30"/>
      <c r="T109" s="30"/>
      <c r="U109" s="30"/>
      <c r="V109" s="30"/>
      <c r="W109" s="30"/>
      <c r="X109" s="30"/>
      <c r="Y109" s="30"/>
      <c r="Z109" s="30"/>
      <c r="AA109" s="30"/>
      <c r="AB109" s="30"/>
      <c r="AC109" s="30"/>
      <c r="AD109" s="30"/>
      <c r="AE109" s="30"/>
    </row>
    <row r="110" spans="1:47" s="2" customFormat="1" ht="6.9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12" customHeight="1">
      <c r="A111" s="30"/>
      <c r="B111" s="31"/>
      <c r="C111" s="27" t="s">
        <v>14</v>
      </c>
      <c r="D111" s="30"/>
      <c r="E111" s="30"/>
      <c r="F111" s="30"/>
      <c r="G111" s="30"/>
      <c r="H111" s="30"/>
      <c r="I111" s="30"/>
      <c r="J111" s="30"/>
      <c r="K111" s="30"/>
      <c r="L111" s="40"/>
      <c r="S111" s="30"/>
      <c r="T111" s="30"/>
      <c r="U111" s="30"/>
      <c r="V111" s="30"/>
      <c r="W111" s="30"/>
      <c r="X111" s="30"/>
      <c r="Y111" s="30"/>
      <c r="Z111" s="30"/>
      <c r="AA111" s="30"/>
      <c r="AB111" s="30"/>
      <c r="AC111" s="30"/>
      <c r="AD111" s="30"/>
      <c r="AE111" s="30"/>
    </row>
    <row r="112" spans="1:47" s="2" customFormat="1" ht="16.5" customHeight="1">
      <c r="A112" s="30"/>
      <c r="B112" s="31"/>
      <c r="C112" s="30"/>
      <c r="D112" s="30"/>
      <c r="E112" s="476" t="str">
        <f>E7</f>
        <v>Oprava traťového úseku na trati 185 Horažďovice - Žichovice</v>
      </c>
      <c r="F112" s="477"/>
      <c r="G112" s="477"/>
      <c r="H112" s="477"/>
      <c r="I112" s="30"/>
      <c r="J112" s="30"/>
      <c r="K112" s="30"/>
      <c r="L112" s="40"/>
      <c r="S112" s="30"/>
      <c r="T112" s="30"/>
      <c r="U112" s="30"/>
      <c r="V112" s="30"/>
      <c r="W112" s="30"/>
      <c r="X112" s="30"/>
      <c r="Y112" s="30"/>
      <c r="Z112" s="30"/>
      <c r="AA112" s="30"/>
      <c r="AB112" s="30"/>
      <c r="AC112" s="30"/>
      <c r="AD112" s="30"/>
      <c r="AE112" s="30"/>
    </row>
    <row r="113" spans="1:65" s="1" customFormat="1" ht="12" customHeight="1">
      <c r="B113" s="21"/>
      <c r="C113" s="27" t="s">
        <v>113</v>
      </c>
      <c r="L113" s="21"/>
    </row>
    <row r="114" spans="1:65" s="2" customFormat="1" ht="16.5" customHeight="1">
      <c r="A114" s="30"/>
      <c r="B114" s="31"/>
      <c r="C114" s="30"/>
      <c r="D114" s="30"/>
      <c r="E114" s="476" t="s">
        <v>3039</v>
      </c>
      <c r="F114" s="475"/>
      <c r="G114" s="475"/>
      <c r="H114" s="475"/>
      <c r="I114" s="30"/>
      <c r="J114" s="30"/>
      <c r="K114" s="30"/>
      <c r="L114" s="40"/>
      <c r="S114" s="30"/>
      <c r="T114" s="30"/>
      <c r="U114" s="30"/>
      <c r="V114" s="30"/>
      <c r="W114" s="30"/>
      <c r="X114" s="30"/>
      <c r="Y114" s="30"/>
      <c r="Z114" s="30"/>
      <c r="AA114" s="30"/>
      <c r="AB114" s="30"/>
      <c r="AC114" s="30"/>
      <c r="AD114" s="30"/>
      <c r="AE114" s="30"/>
    </row>
    <row r="115" spans="1:65" s="2" customFormat="1" ht="12" customHeight="1">
      <c r="A115" s="30"/>
      <c r="B115" s="31"/>
      <c r="C115" s="27" t="s">
        <v>115</v>
      </c>
      <c r="D115" s="30"/>
      <c r="E115" s="30"/>
      <c r="F115" s="30"/>
      <c r="G115" s="30"/>
      <c r="H115" s="30"/>
      <c r="I115" s="30"/>
      <c r="J115" s="30"/>
      <c r="K115" s="30"/>
      <c r="L115" s="40"/>
      <c r="S115" s="30"/>
      <c r="T115" s="30"/>
      <c r="U115" s="30"/>
      <c r="V115" s="30"/>
      <c r="W115" s="30"/>
      <c r="X115" s="30"/>
      <c r="Y115" s="30"/>
      <c r="Z115" s="30"/>
      <c r="AA115" s="30"/>
      <c r="AB115" s="30"/>
      <c r="AC115" s="30"/>
      <c r="AD115" s="30"/>
      <c r="AE115" s="30"/>
    </row>
    <row r="116" spans="1:65" s="2" customFormat="1" ht="16.5" customHeight="1">
      <c r="A116" s="30"/>
      <c r="B116" s="31"/>
      <c r="C116" s="30"/>
      <c r="D116" s="30"/>
      <c r="E116" s="432" t="str">
        <f>E11</f>
        <v>002 - VRN</v>
      </c>
      <c r="F116" s="475"/>
      <c r="G116" s="475"/>
      <c r="H116" s="475"/>
      <c r="I116" s="30"/>
      <c r="J116" s="30"/>
      <c r="K116" s="30"/>
      <c r="L116" s="40"/>
      <c r="S116" s="30"/>
      <c r="T116" s="30"/>
      <c r="U116" s="30"/>
      <c r="V116" s="30"/>
      <c r="W116" s="30"/>
      <c r="X116" s="30"/>
      <c r="Y116" s="30"/>
      <c r="Z116" s="30"/>
      <c r="AA116" s="30"/>
      <c r="AB116" s="30"/>
      <c r="AC116" s="30"/>
      <c r="AD116" s="30"/>
      <c r="AE116" s="30"/>
    </row>
    <row r="117" spans="1:65"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65" s="2" customFormat="1" ht="12" customHeight="1">
      <c r="A118" s="30"/>
      <c r="B118" s="31"/>
      <c r="C118" s="27" t="s">
        <v>19</v>
      </c>
      <c r="D118" s="30"/>
      <c r="E118" s="30"/>
      <c r="F118" s="25" t="str">
        <f>F14</f>
        <v xml:space="preserve"> </v>
      </c>
      <c r="G118" s="30"/>
      <c r="H118" s="30"/>
      <c r="I118" s="27" t="s">
        <v>21</v>
      </c>
      <c r="J118" s="53" t="str">
        <f>IF(J14="","",J14)</f>
        <v>26. 6. 2020</v>
      </c>
      <c r="K118" s="30"/>
      <c r="L118" s="40"/>
      <c r="S118" s="30"/>
      <c r="T118" s="30"/>
      <c r="U118" s="30"/>
      <c r="V118" s="30"/>
      <c r="W118" s="30"/>
      <c r="X118" s="30"/>
      <c r="Y118" s="30"/>
      <c r="Z118" s="30"/>
      <c r="AA118" s="30"/>
      <c r="AB118" s="30"/>
      <c r="AC118" s="30"/>
      <c r="AD118" s="30"/>
      <c r="AE118" s="30"/>
    </row>
    <row r="119" spans="1:65" s="2" customFormat="1" ht="6.95" customHeight="1">
      <c r="A119" s="30"/>
      <c r="B119" s="31"/>
      <c r="C119" s="30"/>
      <c r="D119" s="30"/>
      <c r="E119" s="30"/>
      <c r="F119" s="30"/>
      <c r="G119" s="30"/>
      <c r="H119" s="30"/>
      <c r="I119" s="30"/>
      <c r="J119" s="30"/>
      <c r="K119" s="30"/>
      <c r="L119" s="40"/>
      <c r="S119" s="30"/>
      <c r="T119" s="30"/>
      <c r="U119" s="30"/>
      <c r="V119" s="30"/>
      <c r="W119" s="30"/>
      <c r="X119" s="30"/>
      <c r="Y119" s="30"/>
      <c r="Z119" s="30"/>
      <c r="AA119" s="30"/>
      <c r="AB119" s="30"/>
      <c r="AC119" s="30"/>
      <c r="AD119" s="30"/>
      <c r="AE119" s="30"/>
    </row>
    <row r="120" spans="1:65" s="2" customFormat="1" ht="15.2" customHeight="1">
      <c r="A120" s="30"/>
      <c r="B120" s="31"/>
      <c r="C120" s="27" t="s">
        <v>25</v>
      </c>
      <c r="D120" s="30"/>
      <c r="E120" s="30"/>
      <c r="F120" s="25" t="str">
        <f>E17</f>
        <v xml:space="preserve"> </v>
      </c>
      <c r="G120" s="30"/>
      <c r="H120" s="30"/>
      <c r="I120" s="27" t="s">
        <v>29</v>
      </c>
      <c r="J120" s="28" t="str">
        <f>E23</f>
        <v xml:space="preserve"> </v>
      </c>
      <c r="K120" s="30"/>
      <c r="L120" s="40"/>
      <c r="S120" s="30"/>
      <c r="T120" s="30"/>
      <c r="U120" s="30"/>
      <c r="V120" s="30"/>
      <c r="W120" s="30"/>
      <c r="X120" s="30"/>
      <c r="Y120" s="30"/>
      <c r="Z120" s="30"/>
      <c r="AA120" s="30"/>
      <c r="AB120" s="30"/>
      <c r="AC120" s="30"/>
      <c r="AD120" s="30"/>
      <c r="AE120" s="30"/>
    </row>
    <row r="121" spans="1:65" s="2" customFormat="1" ht="15.2" customHeight="1">
      <c r="A121" s="30"/>
      <c r="B121" s="31"/>
      <c r="C121" s="27" t="s">
        <v>28</v>
      </c>
      <c r="D121" s="30"/>
      <c r="E121" s="30"/>
      <c r="F121" s="25" t="str">
        <f>IF(E20="","",E20)</f>
        <v xml:space="preserve"> </v>
      </c>
      <c r="G121" s="30"/>
      <c r="H121" s="30"/>
      <c r="I121" s="27" t="s">
        <v>31</v>
      </c>
      <c r="J121" s="28" t="str">
        <f>E26</f>
        <v xml:space="preserve"> </v>
      </c>
      <c r="K121" s="30"/>
      <c r="L121" s="40"/>
      <c r="S121" s="30"/>
      <c r="T121" s="30"/>
      <c r="U121" s="30"/>
      <c r="V121" s="30"/>
      <c r="W121" s="30"/>
      <c r="X121" s="30"/>
      <c r="Y121" s="30"/>
      <c r="Z121" s="30"/>
      <c r="AA121" s="30"/>
      <c r="AB121" s="30"/>
      <c r="AC121" s="30"/>
      <c r="AD121" s="30"/>
      <c r="AE121" s="30"/>
    </row>
    <row r="122" spans="1:65" s="2" customFormat="1" ht="10.35" customHeight="1">
      <c r="A122" s="30"/>
      <c r="B122" s="31"/>
      <c r="C122" s="30"/>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30"/>
      <c r="B124" s="31"/>
      <c r="C124" s="67" t="s">
        <v>145</v>
      </c>
      <c r="D124" s="30"/>
      <c r="E124" s="30"/>
      <c r="F124" s="30"/>
      <c r="G124" s="30"/>
      <c r="H124" s="30"/>
      <c r="I124" s="30"/>
      <c r="J124" s="131">
        <f>BK124</f>
        <v>0</v>
      </c>
      <c r="K124" s="30"/>
      <c r="L124" s="31"/>
      <c r="M124" s="63"/>
      <c r="N124" s="54"/>
      <c r="O124" s="64"/>
      <c r="P124" s="132">
        <f>P125</f>
        <v>0</v>
      </c>
      <c r="Q124" s="64"/>
      <c r="R124" s="132">
        <f>R125</f>
        <v>0</v>
      </c>
      <c r="S124" s="64"/>
      <c r="T124" s="133">
        <f>T125</f>
        <v>0</v>
      </c>
      <c r="U124" s="30"/>
      <c r="V124" s="30"/>
      <c r="W124" s="30"/>
      <c r="X124" s="30"/>
      <c r="Y124" s="30"/>
      <c r="Z124" s="30"/>
      <c r="AA124" s="30"/>
      <c r="AB124" s="30"/>
      <c r="AC124" s="30"/>
      <c r="AD124" s="30"/>
      <c r="AE124" s="30"/>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30"/>
      <c r="B127" s="147"/>
      <c r="C127" s="148" t="s">
        <v>18</v>
      </c>
      <c r="D127" s="148" t="s">
        <v>150</v>
      </c>
      <c r="E127" s="149" t="s">
        <v>625</v>
      </c>
      <c r="F127" s="150" t="s">
        <v>626</v>
      </c>
      <c r="G127" s="151" t="s">
        <v>627</v>
      </c>
      <c r="H127" s="152">
        <v>14954</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30"/>
      <c r="V127" s="30"/>
      <c r="W127" s="30"/>
      <c r="X127" s="30"/>
      <c r="Y127" s="30"/>
      <c r="Z127" s="30"/>
      <c r="AA127" s="30"/>
      <c r="AB127" s="30"/>
      <c r="AC127" s="30"/>
      <c r="AD127" s="30"/>
      <c r="AE127" s="30"/>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1030</v>
      </c>
    </row>
    <row r="128" spans="1:65" s="2" customFormat="1">
      <c r="A128" s="30"/>
      <c r="B128" s="31"/>
      <c r="C128" s="30"/>
      <c r="D128" s="160" t="s">
        <v>157</v>
      </c>
      <c r="E128" s="30"/>
      <c r="F128" s="161" t="s">
        <v>626</v>
      </c>
      <c r="G128" s="30"/>
      <c r="H128" s="30"/>
      <c r="I128" s="30"/>
      <c r="J128" s="30"/>
      <c r="K128" s="30"/>
      <c r="L128" s="31"/>
      <c r="M128" s="162"/>
      <c r="N128" s="163"/>
      <c r="O128" s="56"/>
      <c r="P128" s="56"/>
      <c r="Q128" s="56"/>
      <c r="R128" s="56"/>
      <c r="S128" s="56"/>
      <c r="T128" s="57"/>
      <c r="U128" s="30"/>
      <c r="V128" s="30"/>
      <c r="W128" s="30"/>
      <c r="X128" s="30"/>
      <c r="Y128" s="30"/>
      <c r="Z128" s="30"/>
      <c r="AA128" s="30"/>
      <c r="AB128" s="30"/>
      <c r="AC128" s="30"/>
      <c r="AD128" s="30"/>
      <c r="AE128" s="30"/>
      <c r="AT128" s="18" t="s">
        <v>157</v>
      </c>
      <c r="AU128" s="18" t="s">
        <v>81</v>
      </c>
    </row>
    <row r="129" spans="1:65" s="2" customFormat="1" ht="16.5" customHeight="1">
      <c r="A129" s="30"/>
      <c r="B129" s="147"/>
      <c r="C129" s="148" t="s">
        <v>81</v>
      </c>
      <c r="D129" s="148" t="s">
        <v>150</v>
      </c>
      <c r="E129" s="149" t="s">
        <v>630</v>
      </c>
      <c r="F129" s="150" t="s">
        <v>631</v>
      </c>
      <c r="G129" s="151" t="s">
        <v>627</v>
      </c>
      <c r="H129" s="152">
        <v>14954</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30"/>
      <c r="V129" s="30"/>
      <c r="W129" s="30"/>
      <c r="X129" s="30"/>
      <c r="Y129" s="30"/>
      <c r="Z129" s="30"/>
      <c r="AA129" s="30"/>
      <c r="AB129" s="30"/>
      <c r="AC129" s="30"/>
      <c r="AD129" s="30"/>
      <c r="AE129" s="30"/>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1031</v>
      </c>
    </row>
    <row r="130" spans="1:65" s="2" customFormat="1">
      <c r="A130" s="30"/>
      <c r="B130" s="31"/>
      <c r="C130" s="30"/>
      <c r="D130" s="160" t="s">
        <v>157</v>
      </c>
      <c r="E130" s="30"/>
      <c r="F130" s="161" t="s">
        <v>631</v>
      </c>
      <c r="G130" s="30"/>
      <c r="H130" s="30"/>
      <c r="I130" s="30"/>
      <c r="J130" s="30"/>
      <c r="K130" s="30"/>
      <c r="L130" s="31"/>
      <c r="M130" s="162"/>
      <c r="N130" s="163"/>
      <c r="O130" s="56"/>
      <c r="P130" s="56"/>
      <c r="Q130" s="56"/>
      <c r="R130" s="56"/>
      <c r="S130" s="56"/>
      <c r="T130" s="57"/>
      <c r="U130" s="30"/>
      <c r="V130" s="30"/>
      <c r="W130" s="30"/>
      <c r="X130" s="30"/>
      <c r="Y130" s="30"/>
      <c r="Z130" s="30"/>
      <c r="AA130" s="30"/>
      <c r="AB130" s="30"/>
      <c r="AC130" s="30"/>
      <c r="AD130" s="30"/>
      <c r="AE130" s="30"/>
      <c r="AT130" s="18" t="s">
        <v>157</v>
      </c>
      <c r="AU130" s="18" t="s">
        <v>81</v>
      </c>
    </row>
    <row r="131" spans="1:65" s="2" customFormat="1" ht="39">
      <c r="A131" s="30"/>
      <c r="B131" s="31"/>
      <c r="C131" s="30"/>
      <c r="D131" s="160" t="s">
        <v>608</v>
      </c>
      <c r="E131" s="30"/>
      <c r="F131" s="200" t="s">
        <v>633</v>
      </c>
      <c r="G131" s="30"/>
      <c r="H131" s="30"/>
      <c r="I131" s="30"/>
      <c r="J131" s="30"/>
      <c r="K131" s="30"/>
      <c r="L131" s="31"/>
      <c r="M131" s="162"/>
      <c r="N131" s="163"/>
      <c r="O131" s="56"/>
      <c r="P131" s="56"/>
      <c r="Q131" s="56"/>
      <c r="R131" s="56"/>
      <c r="S131" s="56"/>
      <c r="T131" s="57"/>
      <c r="U131" s="30"/>
      <c r="V131" s="30"/>
      <c r="W131" s="30"/>
      <c r="X131" s="30"/>
      <c r="Y131" s="30"/>
      <c r="Z131" s="30"/>
      <c r="AA131" s="30"/>
      <c r="AB131" s="30"/>
      <c r="AC131" s="30"/>
      <c r="AD131" s="30"/>
      <c r="AE131" s="30"/>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30"/>
      <c r="B133" s="147"/>
      <c r="C133" s="148" t="s">
        <v>171</v>
      </c>
      <c r="D133" s="148" t="s">
        <v>150</v>
      </c>
      <c r="E133" s="149" t="s">
        <v>636</v>
      </c>
      <c r="F133" s="150" t="s">
        <v>635</v>
      </c>
      <c r="G133" s="151" t="s">
        <v>627</v>
      </c>
      <c r="H133" s="152">
        <v>14954</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30"/>
      <c r="V133" s="30"/>
      <c r="W133" s="30"/>
      <c r="X133" s="30"/>
      <c r="Y133" s="30"/>
      <c r="Z133" s="30"/>
      <c r="AA133" s="30"/>
      <c r="AB133" s="30"/>
      <c r="AC133" s="30"/>
      <c r="AD133" s="30"/>
      <c r="AE133" s="30"/>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1032</v>
      </c>
    </row>
    <row r="134" spans="1:65" s="2" customFormat="1">
      <c r="A134" s="30"/>
      <c r="B134" s="31"/>
      <c r="C134" s="30"/>
      <c r="D134" s="160" t="s">
        <v>157</v>
      </c>
      <c r="E134" s="30"/>
      <c r="F134" s="161" t="s">
        <v>635</v>
      </c>
      <c r="G134" s="30"/>
      <c r="H134" s="30"/>
      <c r="I134" s="30"/>
      <c r="J134" s="30"/>
      <c r="K134" s="30"/>
      <c r="L134" s="31"/>
      <c r="M134" s="162"/>
      <c r="N134" s="163"/>
      <c r="O134" s="56"/>
      <c r="P134" s="56"/>
      <c r="Q134" s="56"/>
      <c r="R134" s="56"/>
      <c r="S134" s="56"/>
      <c r="T134" s="57"/>
      <c r="U134" s="30"/>
      <c r="V134" s="30"/>
      <c r="W134" s="30"/>
      <c r="X134" s="30"/>
      <c r="Y134" s="30"/>
      <c r="Z134" s="30"/>
      <c r="AA134" s="30"/>
      <c r="AB134" s="30"/>
      <c r="AC134" s="30"/>
      <c r="AD134" s="30"/>
      <c r="AE134" s="30"/>
      <c r="AT134" s="18" t="s">
        <v>157</v>
      </c>
      <c r="AU134" s="18" t="s">
        <v>81</v>
      </c>
    </row>
    <row r="135" spans="1:65" s="2" customFormat="1" ht="48.75">
      <c r="A135" s="30"/>
      <c r="B135" s="31"/>
      <c r="C135" s="30"/>
      <c r="D135" s="160" t="s">
        <v>608</v>
      </c>
      <c r="E135" s="30"/>
      <c r="F135" s="200" t="s">
        <v>638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30"/>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30"/>
      <c r="V137" s="30"/>
      <c r="W137" s="30"/>
      <c r="X137" s="30"/>
      <c r="Y137" s="30"/>
      <c r="Z137" s="30"/>
      <c r="AA137" s="30"/>
      <c r="AB137" s="30"/>
      <c r="AC137" s="30"/>
      <c r="AD137" s="30"/>
      <c r="AE137" s="30"/>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1033</v>
      </c>
    </row>
    <row r="138" spans="1:65" s="2" customFormat="1">
      <c r="A138" s="30"/>
      <c r="B138" s="31"/>
      <c r="C138" s="30"/>
      <c r="D138" s="160" t="s">
        <v>157</v>
      </c>
      <c r="E138" s="30"/>
      <c r="F138" s="161" t="s">
        <v>642</v>
      </c>
      <c r="G138" s="30"/>
      <c r="H138" s="30"/>
      <c r="I138" s="30"/>
      <c r="J138" s="30"/>
      <c r="K138" s="30"/>
      <c r="L138" s="31"/>
      <c r="M138" s="162"/>
      <c r="N138" s="163"/>
      <c r="O138" s="56"/>
      <c r="P138" s="56"/>
      <c r="Q138" s="56"/>
      <c r="R138" s="56"/>
      <c r="S138" s="56"/>
      <c r="T138" s="57"/>
      <c r="U138" s="30"/>
      <c r="V138" s="30"/>
      <c r="W138" s="30"/>
      <c r="X138" s="30"/>
      <c r="Y138" s="30"/>
      <c r="Z138" s="30"/>
      <c r="AA138" s="30"/>
      <c r="AB138" s="30"/>
      <c r="AC138" s="30"/>
      <c r="AD138" s="30"/>
      <c r="AE138" s="30"/>
      <c r="AT138" s="18" t="s">
        <v>157</v>
      </c>
      <c r="AU138" s="18" t="s">
        <v>81</v>
      </c>
    </row>
    <row r="139" spans="1:65" s="2" customFormat="1" ht="19.5">
      <c r="A139" s="30"/>
      <c r="B139" s="31"/>
      <c r="C139" s="30"/>
      <c r="D139" s="160" t="s">
        <v>608</v>
      </c>
      <c r="E139" s="30"/>
      <c r="F139" s="200" t="s">
        <v>644</v>
      </c>
      <c r="G139" s="30"/>
      <c r="H139" s="30"/>
      <c r="I139" s="30"/>
      <c r="J139" s="30"/>
      <c r="K139" s="30"/>
      <c r="L139" s="31"/>
      <c r="M139" s="201"/>
      <c r="N139" s="202"/>
      <c r="O139" s="203"/>
      <c r="P139" s="203"/>
      <c r="Q139" s="203"/>
      <c r="R139" s="203"/>
      <c r="S139" s="203"/>
      <c r="T139" s="204"/>
      <c r="U139" s="30"/>
      <c r="V139" s="30"/>
      <c r="W139" s="30"/>
      <c r="X139" s="30"/>
      <c r="Y139" s="30"/>
      <c r="Z139" s="30"/>
      <c r="AA139" s="30"/>
      <c r="AB139" s="30"/>
      <c r="AC139" s="30"/>
      <c r="AD139" s="30"/>
      <c r="AE139" s="30"/>
      <c r="AT139" s="18" t="s">
        <v>608</v>
      </c>
      <c r="AU139" s="18" t="s">
        <v>81</v>
      </c>
    </row>
    <row r="140" spans="1:65" s="2" customFormat="1" ht="6.95" customHeight="1">
      <c r="A140" s="30"/>
      <c r="B140" s="45"/>
      <c r="C140" s="46"/>
      <c r="D140" s="46"/>
      <c r="E140" s="46"/>
      <c r="F140" s="46"/>
      <c r="G140" s="46"/>
      <c r="H140" s="46"/>
      <c r="I140" s="46"/>
      <c r="J140" s="46"/>
      <c r="K140" s="46"/>
      <c r="L140" s="31"/>
      <c r="M140" s="30"/>
      <c r="O140" s="30"/>
      <c r="P140" s="30"/>
      <c r="Q140" s="30"/>
      <c r="R140" s="30"/>
      <c r="S140" s="30"/>
      <c r="T140" s="30"/>
      <c r="U140" s="30"/>
      <c r="V140" s="30"/>
      <c r="W140" s="30"/>
      <c r="X140" s="30"/>
      <c r="Y140" s="30"/>
      <c r="Z140" s="30"/>
      <c r="AA140" s="30"/>
      <c r="AB140" s="30"/>
      <c r="AC140" s="30"/>
      <c r="AD140" s="30"/>
      <c r="AE140" s="30"/>
    </row>
  </sheetData>
  <autoFilter ref="C123:K13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sheetPr>
    <pageSetUpPr fitToPage="1"/>
  </sheetPr>
  <dimension ref="A1:BM387"/>
  <sheetViews>
    <sheetView showGridLines="0" workbookViewId="0">
      <selection activeCell="K392" sqref="K392"/>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1562</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'[3]Rekapitulace stavby'!K6</f>
        <v>Oprava traťového úseku na trati 185 Horažďovice - Žichovice</v>
      </c>
      <c r="F7" s="477"/>
      <c r="G7" s="477"/>
      <c r="H7" s="477"/>
      <c r="L7" s="21"/>
    </row>
    <row r="8" spans="1:46" s="2" customFormat="1" ht="12" customHeight="1">
      <c r="A8" s="214"/>
      <c r="B8" s="31"/>
      <c r="C8" s="214"/>
      <c r="D8" s="213" t="s">
        <v>113</v>
      </c>
      <c r="E8" s="214"/>
      <c r="F8" s="214"/>
      <c r="G8" s="214"/>
      <c r="H8" s="214"/>
      <c r="I8" s="214"/>
      <c r="J8" s="214"/>
      <c r="K8" s="214"/>
      <c r="L8" s="40"/>
      <c r="S8" s="214"/>
      <c r="T8" s="214"/>
      <c r="U8" s="214"/>
      <c r="V8" s="214"/>
      <c r="W8" s="214"/>
      <c r="X8" s="214"/>
      <c r="Y8" s="214"/>
      <c r="Z8" s="214"/>
      <c r="AA8" s="214"/>
      <c r="AB8" s="214"/>
      <c r="AC8" s="214"/>
      <c r="AD8" s="214"/>
      <c r="AE8" s="214"/>
    </row>
    <row r="9" spans="1:46" s="2" customFormat="1" ht="16.5" customHeight="1">
      <c r="A9" s="214"/>
      <c r="B9" s="31"/>
      <c r="C9" s="214"/>
      <c r="D9" s="214"/>
      <c r="E9" s="432" t="s">
        <v>1403</v>
      </c>
      <c r="F9" s="475"/>
      <c r="G9" s="475"/>
      <c r="H9" s="475"/>
      <c r="I9" s="214"/>
      <c r="J9" s="214"/>
      <c r="K9" s="214"/>
      <c r="L9" s="40"/>
      <c r="S9" s="214"/>
      <c r="T9" s="214"/>
      <c r="U9" s="214"/>
      <c r="V9" s="214"/>
      <c r="W9" s="214"/>
      <c r="X9" s="214"/>
      <c r="Y9" s="214"/>
      <c r="Z9" s="214"/>
      <c r="AA9" s="214"/>
      <c r="AB9" s="214"/>
      <c r="AC9" s="214"/>
      <c r="AD9" s="214"/>
      <c r="AE9" s="214"/>
    </row>
    <row r="10" spans="1:46" s="2" customFormat="1">
      <c r="A10" s="214"/>
      <c r="B10" s="31"/>
      <c r="C10" s="214"/>
      <c r="D10" s="214"/>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2" customHeight="1">
      <c r="A11" s="214"/>
      <c r="B11" s="31"/>
      <c r="C11" s="214"/>
      <c r="D11" s="213" t="s">
        <v>16</v>
      </c>
      <c r="E11" s="214"/>
      <c r="F11" s="205" t="s">
        <v>1</v>
      </c>
      <c r="G11" s="214"/>
      <c r="H11" s="214"/>
      <c r="I11" s="213" t="s">
        <v>17</v>
      </c>
      <c r="J11" s="205" t="s">
        <v>1</v>
      </c>
      <c r="K11" s="214"/>
      <c r="L11" s="40"/>
      <c r="S11" s="214"/>
      <c r="T11" s="214"/>
      <c r="U11" s="214"/>
      <c r="V11" s="214"/>
      <c r="W11" s="214"/>
      <c r="X11" s="214"/>
      <c r="Y11" s="214"/>
      <c r="Z11" s="214"/>
      <c r="AA11" s="214"/>
      <c r="AB11" s="214"/>
      <c r="AC11" s="214"/>
      <c r="AD11" s="214"/>
      <c r="AE11" s="214"/>
    </row>
    <row r="12" spans="1:46" s="2" customFormat="1" ht="12" customHeight="1">
      <c r="A12" s="214"/>
      <c r="B12" s="31"/>
      <c r="C12" s="214"/>
      <c r="D12" s="213" t="s">
        <v>19</v>
      </c>
      <c r="E12" s="214"/>
      <c r="F12" s="205" t="s">
        <v>20</v>
      </c>
      <c r="G12" s="214"/>
      <c r="H12" s="214"/>
      <c r="I12" s="213" t="s">
        <v>21</v>
      </c>
      <c r="J12" s="211" t="str">
        <f>'[3]Rekapitulace stavby'!AN8</f>
        <v>29. 6. 2020</v>
      </c>
      <c r="K12" s="214"/>
      <c r="L12" s="40"/>
      <c r="S12" s="214"/>
      <c r="T12" s="214"/>
      <c r="U12" s="214"/>
      <c r="V12" s="214"/>
      <c r="W12" s="214"/>
      <c r="X12" s="214"/>
      <c r="Y12" s="214"/>
      <c r="Z12" s="214"/>
      <c r="AA12" s="214"/>
      <c r="AB12" s="214"/>
      <c r="AC12" s="214"/>
      <c r="AD12" s="214"/>
      <c r="AE12" s="214"/>
    </row>
    <row r="13" spans="1:46" s="2" customFormat="1" ht="10.9" customHeight="1">
      <c r="A13" s="214"/>
      <c r="B13" s="31"/>
      <c r="C13" s="214"/>
      <c r="D13" s="214"/>
      <c r="E13" s="214"/>
      <c r="F13" s="214"/>
      <c r="G13" s="214"/>
      <c r="H13" s="214"/>
      <c r="I13" s="214"/>
      <c r="J13" s="214"/>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25</v>
      </c>
      <c r="E14" s="214"/>
      <c r="F14" s="214"/>
      <c r="G14" s="214"/>
      <c r="H14" s="214"/>
      <c r="I14" s="213" t="s">
        <v>26</v>
      </c>
      <c r="J14" s="205" t="str">
        <f>IF('[3]Rekapitulace stavby'!AN10="","",'[3]Rekapitulace stavby'!AN10)</f>
        <v/>
      </c>
      <c r="K14" s="214"/>
      <c r="L14" s="40"/>
      <c r="S14" s="214"/>
      <c r="T14" s="214"/>
      <c r="U14" s="214"/>
      <c r="V14" s="214"/>
      <c r="W14" s="214"/>
      <c r="X14" s="214"/>
      <c r="Y14" s="214"/>
      <c r="Z14" s="214"/>
      <c r="AA14" s="214"/>
      <c r="AB14" s="214"/>
      <c r="AC14" s="214"/>
      <c r="AD14" s="214"/>
      <c r="AE14" s="214"/>
    </row>
    <row r="15" spans="1:46" s="2" customFormat="1" ht="18" customHeight="1">
      <c r="A15" s="214"/>
      <c r="B15" s="31"/>
      <c r="C15" s="214"/>
      <c r="D15" s="214"/>
      <c r="E15" s="205" t="str">
        <f>IF('[3]Rekapitulace stavby'!E11="","",'[3]Rekapitulace stavby'!E11)</f>
        <v xml:space="preserve"> </v>
      </c>
      <c r="F15" s="214"/>
      <c r="G15" s="214"/>
      <c r="H15" s="214"/>
      <c r="I15" s="213" t="s">
        <v>27</v>
      </c>
      <c r="J15" s="205" t="str">
        <f>IF('[3]Rekapitulace stavby'!AN11="","",'[3]Rekapitulace stavby'!AN11)</f>
        <v/>
      </c>
      <c r="K15" s="214"/>
      <c r="L15" s="40"/>
      <c r="S15" s="214"/>
      <c r="T15" s="214"/>
      <c r="U15" s="214"/>
      <c r="V15" s="214"/>
      <c r="W15" s="214"/>
      <c r="X15" s="214"/>
      <c r="Y15" s="214"/>
      <c r="Z15" s="214"/>
      <c r="AA15" s="214"/>
      <c r="AB15" s="214"/>
      <c r="AC15" s="214"/>
      <c r="AD15" s="214"/>
      <c r="AE15" s="214"/>
    </row>
    <row r="16" spans="1:46" s="2" customFormat="1" ht="6.95" customHeight="1">
      <c r="A16" s="214"/>
      <c r="B16" s="31"/>
      <c r="C16" s="214"/>
      <c r="D16" s="214"/>
      <c r="E16" s="214"/>
      <c r="F16" s="214"/>
      <c r="G16" s="214"/>
      <c r="H16" s="214"/>
      <c r="I16" s="214"/>
      <c r="J16" s="214"/>
      <c r="K16" s="214"/>
      <c r="L16" s="40"/>
      <c r="S16" s="214"/>
      <c r="T16" s="214"/>
      <c r="U16" s="214"/>
      <c r="V16" s="214"/>
      <c r="W16" s="214"/>
      <c r="X16" s="214"/>
      <c r="Y16" s="214"/>
      <c r="Z16" s="214"/>
      <c r="AA16" s="214"/>
      <c r="AB16" s="214"/>
      <c r="AC16" s="214"/>
      <c r="AD16" s="214"/>
      <c r="AE16" s="214"/>
    </row>
    <row r="17" spans="1:31" s="2" customFormat="1" ht="12" customHeight="1">
      <c r="A17" s="214"/>
      <c r="B17" s="31"/>
      <c r="C17" s="214"/>
      <c r="D17" s="213" t="s">
        <v>28</v>
      </c>
      <c r="E17" s="214"/>
      <c r="F17" s="214"/>
      <c r="G17" s="214"/>
      <c r="H17" s="214"/>
      <c r="I17" s="213" t="s">
        <v>26</v>
      </c>
      <c r="J17" s="205" t="str">
        <f>'[3]Rekapitulace stavby'!AN13</f>
        <v/>
      </c>
      <c r="K17" s="214"/>
      <c r="L17" s="40"/>
      <c r="S17" s="214"/>
      <c r="T17" s="214"/>
      <c r="U17" s="214"/>
      <c r="V17" s="214"/>
      <c r="W17" s="214"/>
      <c r="X17" s="214"/>
      <c r="Y17" s="214"/>
      <c r="Z17" s="214"/>
      <c r="AA17" s="214"/>
      <c r="AB17" s="214"/>
      <c r="AC17" s="214"/>
      <c r="AD17" s="214"/>
      <c r="AE17" s="214"/>
    </row>
    <row r="18" spans="1:31" s="2" customFormat="1" ht="18" customHeight="1">
      <c r="A18" s="214"/>
      <c r="B18" s="31"/>
      <c r="C18" s="214"/>
      <c r="D18" s="214"/>
      <c r="E18" s="435" t="str">
        <f>'[3]Rekapitulace stavby'!E14</f>
        <v xml:space="preserve"> </v>
      </c>
      <c r="F18" s="435"/>
      <c r="G18" s="435"/>
      <c r="H18" s="435"/>
      <c r="I18" s="213" t="s">
        <v>27</v>
      </c>
      <c r="J18" s="205" t="str">
        <f>'[3]Rekapitulace stavby'!AN14</f>
        <v/>
      </c>
      <c r="K18" s="214"/>
      <c r="L18" s="40"/>
      <c r="S18" s="214"/>
      <c r="T18" s="214"/>
      <c r="U18" s="214"/>
      <c r="V18" s="214"/>
      <c r="W18" s="214"/>
      <c r="X18" s="214"/>
      <c r="Y18" s="214"/>
      <c r="Z18" s="214"/>
      <c r="AA18" s="214"/>
      <c r="AB18" s="214"/>
      <c r="AC18" s="214"/>
      <c r="AD18" s="214"/>
      <c r="AE18" s="214"/>
    </row>
    <row r="19" spans="1:31" s="2" customFormat="1" ht="6.95" customHeight="1">
      <c r="A19" s="214"/>
      <c r="B19" s="31"/>
      <c r="C19" s="214"/>
      <c r="D19" s="214"/>
      <c r="E19" s="214"/>
      <c r="F19" s="214"/>
      <c r="G19" s="214"/>
      <c r="H19" s="214"/>
      <c r="I19" s="214"/>
      <c r="J19" s="214"/>
      <c r="K19" s="214"/>
      <c r="L19" s="40"/>
      <c r="S19" s="214"/>
      <c r="T19" s="214"/>
      <c r="U19" s="214"/>
      <c r="V19" s="214"/>
      <c r="W19" s="214"/>
      <c r="X19" s="214"/>
      <c r="Y19" s="214"/>
      <c r="Z19" s="214"/>
      <c r="AA19" s="214"/>
      <c r="AB19" s="214"/>
      <c r="AC19" s="214"/>
      <c r="AD19" s="214"/>
      <c r="AE19" s="214"/>
    </row>
    <row r="20" spans="1:31" s="2" customFormat="1" ht="12" customHeight="1">
      <c r="A20" s="214"/>
      <c r="B20" s="31"/>
      <c r="C20" s="214"/>
      <c r="D20" s="213" t="s">
        <v>29</v>
      </c>
      <c r="E20" s="214"/>
      <c r="F20" s="214"/>
      <c r="G20" s="214"/>
      <c r="H20" s="214"/>
      <c r="I20" s="213" t="s">
        <v>26</v>
      </c>
      <c r="J20" s="205" t="str">
        <f>IF('[3]Rekapitulace stavby'!AN16="","",'[3]Rekapitulace stavby'!AN16)</f>
        <v/>
      </c>
      <c r="K20" s="214"/>
      <c r="L20" s="40"/>
      <c r="S20" s="214"/>
      <c r="T20" s="214"/>
      <c r="U20" s="214"/>
      <c r="V20" s="214"/>
      <c r="W20" s="214"/>
      <c r="X20" s="214"/>
      <c r="Y20" s="214"/>
      <c r="Z20" s="214"/>
      <c r="AA20" s="214"/>
      <c r="AB20" s="214"/>
      <c r="AC20" s="214"/>
      <c r="AD20" s="214"/>
      <c r="AE20" s="214"/>
    </row>
    <row r="21" spans="1:31" s="2" customFormat="1" ht="18" customHeight="1">
      <c r="A21" s="214"/>
      <c r="B21" s="31"/>
      <c r="C21" s="214"/>
      <c r="D21" s="214"/>
      <c r="E21" s="205" t="str">
        <f>IF('[3]Rekapitulace stavby'!E17="","",'[3]Rekapitulace stavby'!E17)</f>
        <v xml:space="preserve"> </v>
      </c>
      <c r="F21" s="214"/>
      <c r="G21" s="214"/>
      <c r="H21" s="214"/>
      <c r="I21" s="213" t="s">
        <v>27</v>
      </c>
      <c r="J21" s="205" t="str">
        <f>IF('[3]Rekapitulace stavby'!AN17="","",'[3]Rekapitulace stavby'!AN17)</f>
        <v/>
      </c>
      <c r="K21" s="214"/>
      <c r="L21" s="40"/>
      <c r="S21" s="214"/>
      <c r="T21" s="214"/>
      <c r="U21" s="214"/>
      <c r="V21" s="214"/>
      <c r="W21" s="214"/>
      <c r="X21" s="214"/>
      <c r="Y21" s="214"/>
      <c r="Z21" s="214"/>
      <c r="AA21" s="214"/>
      <c r="AB21" s="214"/>
      <c r="AC21" s="214"/>
      <c r="AD21" s="214"/>
      <c r="AE21" s="214"/>
    </row>
    <row r="22" spans="1:31" s="2" customFormat="1" ht="6.95" customHeight="1">
      <c r="A22" s="214"/>
      <c r="B22" s="31"/>
      <c r="C22" s="214"/>
      <c r="D22" s="214"/>
      <c r="E22" s="214"/>
      <c r="F22" s="214"/>
      <c r="G22" s="214"/>
      <c r="H22" s="214"/>
      <c r="I22" s="214"/>
      <c r="J22" s="214"/>
      <c r="K22" s="214"/>
      <c r="L22" s="40"/>
      <c r="S22" s="214"/>
      <c r="T22" s="214"/>
      <c r="U22" s="214"/>
      <c r="V22" s="214"/>
      <c r="W22" s="214"/>
      <c r="X22" s="214"/>
      <c r="Y22" s="214"/>
      <c r="Z22" s="214"/>
      <c r="AA22" s="214"/>
      <c r="AB22" s="214"/>
      <c r="AC22" s="214"/>
      <c r="AD22" s="214"/>
      <c r="AE22" s="214"/>
    </row>
    <row r="23" spans="1:31" s="2" customFormat="1" ht="12" customHeight="1">
      <c r="A23" s="214"/>
      <c r="B23" s="31"/>
      <c r="C23" s="214"/>
      <c r="D23" s="213" t="s">
        <v>31</v>
      </c>
      <c r="E23" s="214"/>
      <c r="F23" s="214"/>
      <c r="G23" s="214"/>
      <c r="H23" s="214"/>
      <c r="I23" s="213" t="s">
        <v>26</v>
      </c>
      <c r="J23" s="205" t="str">
        <f>IF('[3]Rekapitulace stavby'!AN19="","",'[3]Rekapitulace stavby'!AN19)</f>
        <v/>
      </c>
      <c r="K23" s="214"/>
      <c r="L23" s="40"/>
      <c r="S23" s="214"/>
      <c r="T23" s="214"/>
      <c r="U23" s="214"/>
      <c r="V23" s="214"/>
      <c r="W23" s="214"/>
      <c r="X23" s="214"/>
      <c r="Y23" s="214"/>
      <c r="Z23" s="214"/>
      <c r="AA23" s="214"/>
      <c r="AB23" s="214"/>
      <c r="AC23" s="214"/>
      <c r="AD23" s="214"/>
      <c r="AE23" s="214"/>
    </row>
    <row r="24" spans="1:31" s="2" customFormat="1" ht="18" customHeight="1">
      <c r="A24" s="214"/>
      <c r="B24" s="31"/>
      <c r="C24" s="214"/>
      <c r="D24" s="214"/>
      <c r="E24" s="205" t="str">
        <f>IF('[3]Rekapitulace stavby'!E20="","",'[3]Rekapitulace stavby'!E20)</f>
        <v xml:space="preserve"> </v>
      </c>
      <c r="F24" s="214"/>
      <c r="G24" s="214"/>
      <c r="H24" s="214"/>
      <c r="I24" s="213" t="s">
        <v>27</v>
      </c>
      <c r="J24" s="205" t="str">
        <f>IF('[3]Rekapitulace stavby'!AN20="","",'[3]Rekapitulace stavby'!AN20)</f>
        <v/>
      </c>
      <c r="K24" s="214"/>
      <c r="L24" s="40"/>
      <c r="S24" s="214"/>
      <c r="T24" s="214"/>
      <c r="U24" s="214"/>
      <c r="V24" s="214"/>
      <c r="W24" s="214"/>
      <c r="X24" s="214"/>
      <c r="Y24" s="214"/>
      <c r="Z24" s="214"/>
      <c r="AA24" s="214"/>
      <c r="AB24" s="214"/>
      <c r="AC24" s="214"/>
      <c r="AD24" s="214"/>
      <c r="AE24" s="214"/>
    </row>
    <row r="25" spans="1:31" s="2" customFormat="1" ht="6.95" customHeight="1">
      <c r="A25" s="214"/>
      <c r="B25" s="31"/>
      <c r="C25" s="214"/>
      <c r="D25" s="214"/>
      <c r="E25" s="214"/>
      <c r="F25" s="214"/>
      <c r="G25" s="214"/>
      <c r="H25" s="214"/>
      <c r="I25" s="214"/>
      <c r="J25" s="214"/>
      <c r="K25" s="214"/>
      <c r="L25" s="40"/>
      <c r="S25" s="214"/>
      <c r="T25" s="214"/>
      <c r="U25" s="214"/>
      <c r="V25" s="214"/>
      <c r="W25" s="214"/>
      <c r="X25" s="214"/>
      <c r="Y25" s="214"/>
      <c r="Z25" s="214"/>
      <c r="AA25" s="214"/>
      <c r="AB25" s="214"/>
      <c r="AC25" s="214"/>
      <c r="AD25" s="214"/>
      <c r="AE25" s="214"/>
    </row>
    <row r="26" spans="1:31" s="2" customFormat="1" ht="12" customHeight="1">
      <c r="A26" s="214"/>
      <c r="B26" s="31"/>
      <c r="C26" s="214"/>
      <c r="D26" s="213" t="s">
        <v>32</v>
      </c>
      <c r="E26" s="214"/>
      <c r="F26" s="214"/>
      <c r="G26" s="214"/>
      <c r="H26" s="214"/>
      <c r="I26" s="214"/>
      <c r="J26" s="214"/>
      <c r="K26" s="214"/>
      <c r="L26" s="40"/>
      <c r="S26" s="214"/>
      <c r="T26" s="214"/>
      <c r="U26" s="214"/>
      <c r="V26" s="214"/>
      <c r="W26" s="214"/>
      <c r="X26" s="214"/>
      <c r="Y26" s="214"/>
      <c r="Z26" s="214"/>
      <c r="AA26" s="214"/>
      <c r="AB26" s="214"/>
      <c r="AC26" s="214"/>
      <c r="AD26" s="214"/>
      <c r="AE26" s="214"/>
    </row>
    <row r="27" spans="1:31" s="8" customFormat="1" ht="16.5" customHeight="1">
      <c r="A27" s="99"/>
      <c r="B27" s="100"/>
      <c r="C27" s="99"/>
      <c r="D27" s="99"/>
      <c r="E27" s="438" t="s">
        <v>1</v>
      </c>
      <c r="F27" s="438"/>
      <c r="G27" s="438"/>
      <c r="H27" s="438"/>
      <c r="I27" s="99"/>
      <c r="J27" s="99"/>
      <c r="K27" s="99"/>
      <c r="L27" s="101"/>
      <c r="S27" s="99"/>
      <c r="T27" s="99"/>
      <c r="U27" s="99"/>
      <c r="V27" s="99"/>
      <c r="W27" s="99"/>
      <c r="X27" s="99"/>
      <c r="Y27" s="99"/>
      <c r="Z27" s="99"/>
      <c r="AA27" s="99"/>
      <c r="AB27" s="99"/>
      <c r="AC27" s="99"/>
      <c r="AD27" s="99"/>
      <c r="AE27" s="99"/>
    </row>
    <row r="28" spans="1:31" s="2" customFormat="1" ht="6.95" customHeight="1">
      <c r="A28" s="214"/>
      <c r="B28" s="31"/>
      <c r="C28" s="214"/>
      <c r="D28" s="214"/>
      <c r="E28" s="214"/>
      <c r="F28" s="214"/>
      <c r="G28" s="214"/>
      <c r="H28" s="214"/>
      <c r="I28" s="214"/>
      <c r="J28" s="214"/>
      <c r="K28" s="214"/>
      <c r="L28" s="40"/>
      <c r="S28" s="214"/>
      <c r="T28" s="214"/>
      <c r="U28" s="214"/>
      <c r="V28" s="214"/>
      <c r="W28" s="214"/>
      <c r="X28" s="214"/>
      <c r="Y28" s="214"/>
      <c r="Z28" s="214"/>
      <c r="AA28" s="214"/>
      <c r="AB28" s="214"/>
      <c r="AC28" s="214"/>
      <c r="AD28" s="214"/>
      <c r="AE28" s="214"/>
    </row>
    <row r="29" spans="1:31" s="2" customFormat="1" ht="6.95" customHeight="1">
      <c r="A29" s="214"/>
      <c r="B29" s="31"/>
      <c r="C29" s="214"/>
      <c r="D29" s="64"/>
      <c r="E29" s="64"/>
      <c r="F29" s="64"/>
      <c r="G29" s="64"/>
      <c r="H29" s="64"/>
      <c r="I29" s="64"/>
      <c r="J29" s="64"/>
      <c r="K29" s="64"/>
      <c r="L29" s="40"/>
      <c r="S29" s="214"/>
      <c r="T29" s="214"/>
      <c r="U29" s="214"/>
      <c r="V29" s="214"/>
      <c r="W29" s="214"/>
      <c r="X29" s="214"/>
      <c r="Y29" s="214"/>
      <c r="Z29" s="214"/>
      <c r="AA29" s="214"/>
      <c r="AB29" s="214"/>
      <c r="AC29" s="214"/>
      <c r="AD29" s="214"/>
      <c r="AE29" s="214"/>
    </row>
    <row r="30" spans="1:31" s="2" customFormat="1" ht="14.45" customHeight="1">
      <c r="A30" s="214"/>
      <c r="B30" s="31"/>
      <c r="C30" s="214"/>
      <c r="D30" s="205" t="s">
        <v>1561</v>
      </c>
      <c r="E30" s="214"/>
      <c r="F30" s="214"/>
      <c r="G30" s="214"/>
      <c r="H30" s="214"/>
      <c r="I30" s="214"/>
      <c r="J30" s="219">
        <f>J96</f>
        <v>0</v>
      </c>
      <c r="K30" s="214"/>
      <c r="L30" s="40"/>
      <c r="S30" s="214"/>
      <c r="T30" s="214"/>
      <c r="U30" s="214"/>
      <c r="V30" s="214"/>
      <c r="W30" s="214"/>
      <c r="X30" s="214"/>
      <c r="Y30" s="214"/>
      <c r="Z30" s="214"/>
      <c r="AA30" s="214"/>
      <c r="AB30" s="214"/>
      <c r="AC30" s="214"/>
      <c r="AD30" s="214"/>
      <c r="AE30" s="214"/>
    </row>
    <row r="31" spans="1:31" s="2" customFormat="1" ht="14.45" customHeight="1">
      <c r="A31" s="214"/>
      <c r="B31" s="31"/>
      <c r="C31" s="214"/>
      <c r="D31" s="220" t="s">
        <v>1560</v>
      </c>
      <c r="E31" s="214"/>
      <c r="F31" s="214"/>
      <c r="G31" s="214"/>
      <c r="H31" s="214"/>
      <c r="I31" s="214"/>
      <c r="J31" s="219">
        <f>J111</f>
        <v>0</v>
      </c>
      <c r="K31" s="21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ROUND(J30 + J31,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ROUND((SUM(BE111:BE112) + SUM(BE132:BE386)),  2)</f>
        <v>0</v>
      </c>
      <c r="G35" s="214"/>
      <c r="H35" s="214"/>
      <c r="I35" s="105">
        <v>0.21</v>
      </c>
      <c r="J35" s="104">
        <f>ROUND(((SUM(BE111:BE112) + SUM(BE132:BE386))*I35),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ROUND((SUM(BF111:BF112) + SUM(BF132:BF386)),  2)</f>
        <v>0</v>
      </c>
      <c r="G36" s="214"/>
      <c r="H36" s="214"/>
      <c r="I36" s="105">
        <v>0.15</v>
      </c>
      <c r="J36" s="104">
        <f>ROUND(((SUM(BF111:BF112) + SUM(BF132:BF386))*I36),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ROUND((SUM(BG111:BG112) + SUM(BG132:BG386)),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ROUND((SUM(BH111:BH112) + SUM(BH132:BH386)),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ROUND((SUM(BI111:BI112) + SUM(BI132:BI386)),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47"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47"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47"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47"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47" s="2" customFormat="1" ht="16.5" customHeight="1">
      <c r="A85" s="214"/>
      <c r="B85" s="31"/>
      <c r="C85" s="214"/>
      <c r="D85" s="214"/>
      <c r="E85" s="476" t="str">
        <f>E7</f>
        <v>Oprava traťového úseku na trati 185 Horažďovice - Žichovice</v>
      </c>
      <c r="F85" s="477"/>
      <c r="G85" s="477"/>
      <c r="H85" s="477"/>
      <c r="I85" s="214"/>
      <c r="J85" s="214"/>
      <c r="K85" s="214"/>
      <c r="L85" s="40"/>
      <c r="S85" s="214"/>
      <c r="T85" s="214"/>
      <c r="U85" s="214"/>
      <c r="V85" s="214"/>
      <c r="W85" s="214"/>
      <c r="X85" s="214"/>
      <c r="Y85" s="214"/>
      <c r="Z85" s="214"/>
      <c r="AA85" s="214"/>
      <c r="AB85" s="214"/>
      <c r="AC85" s="214"/>
      <c r="AD85" s="214"/>
      <c r="AE85" s="214"/>
    </row>
    <row r="86" spans="1:47" s="2" customFormat="1" ht="12" customHeight="1">
      <c r="A86" s="214"/>
      <c r="B86" s="31"/>
      <c r="C86" s="213" t="s">
        <v>113</v>
      </c>
      <c r="D86" s="214"/>
      <c r="E86" s="214"/>
      <c r="F86" s="214"/>
      <c r="G86" s="214"/>
      <c r="H86" s="214"/>
      <c r="I86" s="214"/>
      <c r="J86" s="214"/>
      <c r="K86" s="214"/>
      <c r="L86" s="40"/>
      <c r="S86" s="214"/>
      <c r="T86" s="214"/>
      <c r="U86" s="214"/>
      <c r="V86" s="214"/>
      <c r="W86" s="214"/>
      <c r="X86" s="214"/>
      <c r="Y86" s="214"/>
      <c r="Z86" s="214"/>
      <c r="AA86" s="214"/>
      <c r="AB86" s="214"/>
      <c r="AC86" s="214"/>
      <c r="AD86" s="214"/>
      <c r="AE86" s="214"/>
    </row>
    <row r="87" spans="1:47" s="2" customFormat="1" ht="16.5" customHeight="1">
      <c r="A87" s="214"/>
      <c r="B87" s="31"/>
      <c r="C87" s="214"/>
      <c r="D87" s="214"/>
      <c r="E87" s="432" t="str">
        <f>E9</f>
        <v>SO 01-14-04 - Propustek v km 3,626</v>
      </c>
      <c r="F87" s="475"/>
      <c r="G87" s="475"/>
      <c r="H87" s="475"/>
      <c r="I87" s="214"/>
      <c r="J87" s="214"/>
      <c r="K87" s="214"/>
      <c r="L87" s="40"/>
      <c r="S87" s="214"/>
      <c r="T87" s="214"/>
      <c r="U87" s="214"/>
      <c r="V87" s="214"/>
      <c r="W87" s="214"/>
      <c r="X87" s="214"/>
      <c r="Y87" s="214"/>
      <c r="Z87" s="214"/>
      <c r="AA87" s="214"/>
      <c r="AB87" s="214"/>
      <c r="AC87" s="214"/>
      <c r="AD87" s="214"/>
      <c r="AE87" s="214"/>
    </row>
    <row r="88" spans="1:47" s="2" customFormat="1" ht="6.95" customHeight="1">
      <c r="A88" s="214"/>
      <c r="B88" s="31"/>
      <c r="C88" s="214"/>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47" s="2" customFormat="1" ht="12" customHeight="1">
      <c r="A89" s="214"/>
      <c r="B89" s="31"/>
      <c r="C89" s="213" t="s">
        <v>19</v>
      </c>
      <c r="D89" s="214"/>
      <c r="E89" s="214"/>
      <c r="F89" s="205" t="str">
        <f>F12</f>
        <v xml:space="preserve"> </v>
      </c>
      <c r="G89" s="214"/>
      <c r="H89" s="214"/>
      <c r="I89" s="213" t="s">
        <v>21</v>
      </c>
      <c r="J89" s="211" t="str">
        <f>IF(J12="","",J12)</f>
        <v>29. 6. 2020</v>
      </c>
      <c r="K89" s="214"/>
      <c r="L89" s="40"/>
      <c r="S89" s="214"/>
      <c r="T89" s="214"/>
      <c r="U89" s="214"/>
      <c r="V89" s="214"/>
      <c r="W89" s="214"/>
      <c r="X89" s="214"/>
      <c r="Y89" s="214"/>
      <c r="Z89" s="214"/>
      <c r="AA89" s="214"/>
      <c r="AB89" s="214"/>
      <c r="AC89" s="214"/>
      <c r="AD89" s="214"/>
      <c r="AE89" s="214"/>
    </row>
    <row r="90" spans="1:47"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47" s="2" customFormat="1" ht="15.2" customHeight="1">
      <c r="A91" s="214"/>
      <c r="B91" s="31"/>
      <c r="C91" s="213" t="s">
        <v>25</v>
      </c>
      <c r="D91" s="214"/>
      <c r="E91" s="214"/>
      <c r="F91" s="205" t="str">
        <f>E15</f>
        <v xml:space="preserve"> </v>
      </c>
      <c r="G91" s="214"/>
      <c r="H91" s="214"/>
      <c r="I91" s="213" t="s">
        <v>29</v>
      </c>
      <c r="J91" s="207" t="str">
        <f>E21</f>
        <v xml:space="preserve"> </v>
      </c>
      <c r="K91" s="214"/>
      <c r="L91" s="40"/>
      <c r="S91" s="214"/>
      <c r="T91" s="214"/>
      <c r="U91" s="214"/>
      <c r="V91" s="214"/>
      <c r="W91" s="214"/>
      <c r="X91" s="214"/>
      <c r="Y91" s="214"/>
      <c r="Z91" s="214"/>
      <c r="AA91" s="214"/>
      <c r="AB91" s="214"/>
      <c r="AC91" s="214"/>
      <c r="AD91" s="214"/>
      <c r="AE91" s="214"/>
    </row>
    <row r="92" spans="1:47" s="2" customFormat="1" ht="15.2" customHeight="1">
      <c r="A92" s="214"/>
      <c r="B92" s="31"/>
      <c r="C92" s="213" t="s">
        <v>28</v>
      </c>
      <c r="D92" s="214"/>
      <c r="E92" s="214"/>
      <c r="F92" s="205" t="str">
        <f>IF(E18="","",E18)</f>
        <v xml:space="preserve"> </v>
      </c>
      <c r="G92" s="214"/>
      <c r="H92" s="214"/>
      <c r="I92" s="213" t="s">
        <v>31</v>
      </c>
      <c r="J92" s="207" t="str">
        <f>E24</f>
        <v xml:space="preserve"> </v>
      </c>
      <c r="K92" s="214"/>
      <c r="L92" s="40"/>
      <c r="S92" s="214"/>
      <c r="T92" s="214"/>
      <c r="U92" s="214"/>
      <c r="V92" s="214"/>
      <c r="W92" s="214"/>
      <c r="X92" s="214"/>
      <c r="Y92" s="214"/>
      <c r="Z92" s="214"/>
      <c r="AA92" s="214"/>
      <c r="AB92" s="214"/>
      <c r="AC92" s="214"/>
      <c r="AD92" s="214"/>
      <c r="AE92" s="214"/>
    </row>
    <row r="93" spans="1:47" s="2" customFormat="1" ht="10.35" customHeight="1">
      <c r="A93" s="214"/>
      <c r="B93" s="31"/>
      <c r="C93" s="214"/>
      <c r="D93" s="214"/>
      <c r="E93" s="214"/>
      <c r="F93" s="214"/>
      <c r="G93" s="214"/>
      <c r="H93" s="214"/>
      <c r="I93" s="214"/>
      <c r="J93" s="214"/>
      <c r="K93" s="214"/>
      <c r="L93" s="40"/>
      <c r="S93" s="214"/>
      <c r="T93" s="214"/>
      <c r="U93" s="214"/>
      <c r="V93" s="214"/>
      <c r="W93" s="214"/>
      <c r="X93" s="214"/>
      <c r="Y93" s="214"/>
      <c r="Z93" s="214"/>
      <c r="AA93" s="214"/>
      <c r="AB93" s="214"/>
      <c r="AC93" s="214"/>
      <c r="AD93" s="214"/>
      <c r="AE93" s="214"/>
    </row>
    <row r="94" spans="1:47" s="2" customFormat="1" ht="29.25" customHeight="1">
      <c r="A94" s="214"/>
      <c r="B94" s="31"/>
      <c r="C94" s="114" t="s">
        <v>118</v>
      </c>
      <c r="D94" s="106"/>
      <c r="E94" s="106"/>
      <c r="F94" s="106"/>
      <c r="G94" s="106"/>
      <c r="H94" s="106"/>
      <c r="I94" s="106"/>
      <c r="J94" s="115" t="s">
        <v>119</v>
      </c>
      <c r="K94" s="106"/>
      <c r="L94" s="40"/>
      <c r="S94" s="214"/>
      <c r="T94" s="214"/>
      <c r="U94" s="214"/>
      <c r="V94" s="214"/>
      <c r="W94" s="214"/>
      <c r="X94" s="214"/>
      <c r="Y94" s="214"/>
      <c r="Z94" s="214"/>
      <c r="AA94" s="214"/>
      <c r="AB94" s="214"/>
      <c r="AC94" s="214"/>
      <c r="AD94" s="214"/>
      <c r="AE94" s="214"/>
    </row>
    <row r="95" spans="1:47"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47" s="2" customFormat="1" ht="22.9" customHeight="1">
      <c r="A96" s="214"/>
      <c r="B96" s="31"/>
      <c r="C96" s="116" t="s">
        <v>1559</v>
      </c>
      <c r="D96" s="214"/>
      <c r="E96" s="214"/>
      <c r="F96" s="214"/>
      <c r="G96" s="214"/>
      <c r="H96" s="214"/>
      <c r="I96" s="214"/>
      <c r="J96" s="212">
        <f>J132</f>
        <v>0</v>
      </c>
      <c r="K96" s="214"/>
      <c r="L96" s="40"/>
      <c r="S96" s="214"/>
      <c r="T96" s="214"/>
      <c r="U96" s="214"/>
      <c r="V96" s="214"/>
      <c r="W96" s="214"/>
      <c r="X96" s="214"/>
      <c r="Y96" s="214"/>
      <c r="Z96" s="214"/>
      <c r="AA96" s="214"/>
      <c r="AB96" s="214"/>
      <c r="AC96" s="214"/>
      <c r="AD96" s="214"/>
      <c r="AE96" s="214"/>
      <c r="AU96" s="18" t="s">
        <v>121</v>
      </c>
    </row>
    <row r="97" spans="1:31" s="9" customFormat="1" ht="24.95" customHeight="1">
      <c r="B97" s="117"/>
      <c r="D97" s="118" t="s">
        <v>122</v>
      </c>
      <c r="E97" s="119"/>
      <c r="F97" s="119"/>
      <c r="G97" s="119"/>
      <c r="H97" s="119"/>
      <c r="I97" s="119"/>
      <c r="J97" s="120">
        <f>J133</f>
        <v>0</v>
      </c>
      <c r="L97" s="117"/>
    </row>
    <row r="98" spans="1:31" s="210" customFormat="1" ht="19.899999999999999" customHeight="1">
      <c r="B98" s="121"/>
      <c r="D98" s="122" t="s">
        <v>123</v>
      </c>
      <c r="E98" s="123"/>
      <c r="F98" s="123"/>
      <c r="G98" s="123"/>
      <c r="H98" s="123"/>
      <c r="I98" s="123"/>
      <c r="J98" s="124">
        <f>J134</f>
        <v>0</v>
      </c>
      <c r="L98" s="121"/>
    </row>
    <row r="99" spans="1:31" s="210" customFormat="1" ht="19.899999999999999" customHeight="1">
      <c r="B99" s="121"/>
      <c r="D99" s="122" t="s">
        <v>1558</v>
      </c>
      <c r="E99" s="123"/>
      <c r="F99" s="123"/>
      <c r="G99" s="123"/>
      <c r="H99" s="123"/>
      <c r="I99" s="123"/>
      <c r="J99" s="124">
        <f>J202</f>
        <v>0</v>
      </c>
      <c r="L99" s="121"/>
    </row>
    <row r="100" spans="1:31" s="210" customFormat="1" ht="19.899999999999999" customHeight="1">
      <c r="B100" s="121"/>
      <c r="D100" s="122" t="s">
        <v>125</v>
      </c>
      <c r="E100" s="123"/>
      <c r="F100" s="123"/>
      <c r="G100" s="123"/>
      <c r="H100" s="123"/>
      <c r="I100" s="123"/>
      <c r="J100" s="124">
        <f>J238</f>
        <v>0</v>
      </c>
      <c r="L100" s="121"/>
    </row>
    <row r="101" spans="1:31" s="210" customFormat="1" ht="19.899999999999999" customHeight="1">
      <c r="B101" s="121"/>
      <c r="D101" s="122" t="s">
        <v>126</v>
      </c>
      <c r="E101" s="123"/>
      <c r="F101" s="123"/>
      <c r="G101" s="123"/>
      <c r="H101" s="123"/>
      <c r="I101" s="123"/>
      <c r="J101" s="124">
        <f>J283</f>
        <v>0</v>
      </c>
      <c r="L101" s="121"/>
    </row>
    <row r="102" spans="1:31" s="210" customFormat="1" ht="19.899999999999999" customHeight="1">
      <c r="B102" s="121"/>
      <c r="D102" s="122" t="s">
        <v>1557</v>
      </c>
      <c r="E102" s="123"/>
      <c r="F102" s="123"/>
      <c r="G102" s="123"/>
      <c r="H102" s="123"/>
      <c r="I102" s="123"/>
      <c r="J102" s="124">
        <f>J301</f>
        <v>0</v>
      </c>
      <c r="L102" s="121"/>
    </row>
    <row r="103" spans="1:31" s="210" customFormat="1" ht="19.899999999999999" customHeight="1">
      <c r="B103" s="121"/>
      <c r="D103" s="122" t="s">
        <v>1556</v>
      </c>
      <c r="E103" s="123"/>
      <c r="F103" s="123"/>
      <c r="G103" s="123"/>
      <c r="H103" s="123"/>
      <c r="I103" s="123"/>
      <c r="J103" s="124">
        <f>J317</f>
        <v>0</v>
      </c>
      <c r="L103" s="121"/>
    </row>
    <row r="104" spans="1:31" s="210" customFormat="1" ht="19.899999999999999" customHeight="1">
      <c r="B104" s="121"/>
      <c r="D104" s="122" t="s">
        <v>129</v>
      </c>
      <c r="E104" s="123"/>
      <c r="F104" s="123"/>
      <c r="G104" s="123"/>
      <c r="H104" s="123"/>
      <c r="I104" s="123"/>
      <c r="J104" s="124">
        <f>J328</f>
        <v>0</v>
      </c>
      <c r="L104" s="121"/>
    </row>
    <row r="105" spans="1:31" s="210" customFormat="1" ht="19.899999999999999" customHeight="1">
      <c r="B105" s="121"/>
      <c r="D105" s="122" t="s">
        <v>130</v>
      </c>
      <c r="E105" s="123"/>
      <c r="F105" s="123"/>
      <c r="G105" s="123"/>
      <c r="H105" s="123"/>
      <c r="I105" s="123"/>
      <c r="J105" s="124">
        <f>J345</f>
        <v>0</v>
      </c>
      <c r="L105" s="121"/>
    </row>
    <row r="106" spans="1:31" s="9" customFormat="1" ht="24.95" customHeight="1">
      <c r="B106" s="117"/>
      <c r="D106" s="118" t="s">
        <v>131</v>
      </c>
      <c r="E106" s="119"/>
      <c r="F106" s="119"/>
      <c r="G106" s="119"/>
      <c r="H106" s="119"/>
      <c r="I106" s="119"/>
      <c r="J106" s="120">
        <f>J354</f>
        <v>0</v>
      </c>
      <c r="L106" s="117"/>
    </row>
    <row r="107" spans="1:31" s="210" customFormat="1" ht="19.899999999999999" customHeight="1">
      <c r="B107" s="121"/>
      <c r="D107" s="122" t="s">
        <v>132</v>
      </c>
      <c r="E107" s="123"/>
      <c r="F107" s="123"/>
      <c r="G107" s="123"/>
      <c r="H107" s="123"/>
      <c r="I107" s="123"/>
      <c r="J107" s="124">
        <f>J355</f>
        <v>0</v>
      </c>
      <c r="L107" s="121"/>
    </row>
    <row r="108" spans="1:31" s="9" customFormat="1" ht="24.95" customHeight="1">
      <c r="B108" s="117"/>
      <c r="D108" s="118" t="s">
        <v>618</v>
      </c>
      <c r="E108" s="119"/>
      <c r="F108" s="119"/>
      <c r="G108" s="119"/>
      <c r="H108" s="119"/>
      <c r="I108" s="119"/>
      <c r="J108" s="120">
        <f>J378</f>
        <v>0</v>
      </c>
      <c r="L108" s="117"/>
    </row>
    <row r="109" spans="1:31" s="2" customFormat="1" ht="21.75" customHeight="1">
      <c r="A109" s="214"/>
      <c r="B109" s="31"/>
      <c r="C109" s="214"/>
      <c r="D109" s="214"/>
      <c r="E109" s="214"/>
      <c r="F109" s="214"/>
      <c r="G109" s="214"/>
      <c r="H109" s="214"/>
      <c r="I109" s="214"/>
      <c r="J109" s="214"/>
      <c r="K109" s="214"/>
      <c r="L109" s="40"/>
      <c r="S109" s="214"/>
      <c r="T109" s="214"/>
      <c r="U109" s="214"/>
      <c r="V109" s="214"/>
      <c r="W109" s="214"/>
      <c r="X109" s="214"/>
      <c r="Y109" s="214"/>
      <c r="Z109" s="214"/>
      <c r="AA109" s="214"/>
      <c r="AB109" s="214"/>
      <c r="AC109" s="214"/>
      <c r="AD109" s="214"/>
      <c r="AE109" s="214"/>
    </row>
    <row r="110" spans="1:31" s="2" customFormat="1" ht="6.95" customHeight="1">
      <c r="A110" s="214"/>
      <c r="B110" s="31"/>
      <c r="C110" s="214"/>
      <c r="D110" s="214"/>
      <c r="E110" s="214"/>
      <c r="F110" s="214"/>
      <c r="G110" s="214"/>
      <c r="H110" s="214"/>
      <c r="I110" s="214"/>
      <c r="J110" s="214"/>
      <c r="K110" s="214"/>
      <c r="L110" s="40"/>
      <c r="S110" s="214"/>
      <c r="T110" s="214"/>
      <c r="U110" s="214"/>
      <c r="V110" s="214"/>
      <c r="W110" s="214"/>
      <c r="X110" s="214"/>
      <c r="Y110" s="214"/>
      <c r="Z110" s="214"/>
      <c r="AA110" s="214"/>
      <c r="AB110" s="214"/>
      <c r="AC110" s="214"/>
      <c r="AD110" s="214"/>
      <c r="AE110" s="214"/>
    </row>
    <row r="111" spans="1:31" s="2" customFormat="1" ht="29.25" customHeight="1">
      <c r="A111" s="214"/>
      <c r="B111" s="31"/>
      <c r="C111" s="116" t="s">
        <v>1555</v>
      </c>
      <c r="D111" s="214"/>
      <c r="E111" s="214"/>
      <c r="F111" s="214"/>
      <c r="G111" s="214"/>
      <c r="H111" s="214"/>
      <c r="I111" s="214"/>
      <c r="J111" s="218">
        <v>0</v>
      </c>
      <c r="K111" s="214"/>
      <c r="L111" s="40"/>
      <c r="N111" s="217" t="s">
        <v>37</v>
      </c>
      <c r="S111" s="214"/>
      <c r="T111" s="214"/>
      <c r="U111" s="214"/>
      <c r="V111" s="214"/>
      <c r="W111" s="214"/>
      <c r="X111" s="214"/>
      <c r="Y111" s="214"/>
      <c r="Z111" s="214"/>
      <c r="AA111" s="214"/>
      <c r="AB111" s="214"/>
      <c r="AC111" s="214"/>
      <c r="AD111" s="214"/>
      <c r="AE111" s="214"/>
    </row>
    <row r="112" spans="1:31" s="2" customFormat="1" ht="18" customHeight="1">
      <c r="A112" s="214"/>
      <c r="B112" s="31"/>
      <c r="C112" s="214"/>
      <c r="D112" s="214"/>
      <c r="E112" s="214"/>
      <c r="F112" s="214"/>
      <c r="G112" s="214"/>
      <c r="H112" s="214"/>
      <c r="I112" s="214"/>
      <c r="J112" s="214"/>
      <c r="K112" s="214"/>
      <c r="L112" s="40"/>
      <c r="S112" s="214"/>
      <c r="T112" s="214"/>
      <c r="U112" s="214"/>
      <c r="V112" s="214"/>
      <c r="W112" s="214"/>
      <c r="X112" s="214"/>
      <c r="Y112" s="214"/>
      <c r="Z112" s="214"/>
      <c r="AA112" s="214"/>
      <c r="AB112" s="214"/>
      <c r="AC112" s="214"/>
      <c r="AD112" s="214"/>
      <c r="AE112" s="214"/>
    </row>
    <row r="113" spans="1:31" s="2" customFormat="1" ht="29.25" customHeight="1">
      <c r="A113" s="214"/>
      <c r="B113" s="31"/>
      <c r="C113" s="216" t="s">
        <v>1554</v>
      </c>
      <c r="D113" s="106"/>
      <c r="E113" s="106"/>
      <c r="F113" s="106"/>
      <c r="G113" s="106"/>
      <c r="H113" s="106"/>
      <c r="I113" s="106"/>
      <c r="J113" s="215">
        <f>ROUND(J96+J111,2)</f>
        <v>0</v>
      </c>
      <c r="K113" s="106"/>
      <c r="L113" s="40"/>
      <c r="S113" s="214"/>
      <c r="T113" s="214"/>
      <c r="U113" s="214"/>
      <c r="V113" s="214"/>
      <c r="W113" s="214"/>
      <c r="X113" s="214"/>
      <c r="Y113" s="214"/>
      <c r="Z113" s="214"/>
      <c r="AA113" s="214"/>
      <c r="AB113" s="214"/>
      <c r="AC113" s="214"/>
      <c r="AD113" s="214"/>
      <c r="AE113" s="214"/>
    </row>
    <row r="114" spans="1:31" s="2" customFormat="1" ht="6.95" customHeight="1">
      <c r="A114" s="214"/>
      <c r="B114" s="45"/>
      <c r="C114" s="46"/>
      <c r="D114" s="46"/>
      <c r="E114" s="46"/>
      <c r="F114" s="46"/>
      <c r="G114" s="46"/>
      <c r="H114" s="46"/>
      <c r="I114" s="46"/>
      <c r="J114" s="46"/>
      <c r="K114" s="46"/>
      <c r="L114" s="40"/>
      <c r="S114" s="214"/>
      <c r="T114" s="214"/>
      <c r="U114" s="214"/>
      <c r="V114" s="214"/>
      <c r="W114" s="214"/>
      <c r="X114" s="214"/>
      <c r="Y114" s="214"/>
      <c r="Z114" s="214"/>
      <c r="AA114" s="214"/>
      <c r="AB114" s="214"/>
      <c r="AC114" s="214"/>
      <c r="AD114" s="214"/>
      <c r="AE114" s="214"/>
    </row>
    <row r="118" spans="1:31" s="2" customFormat="1" ht="6.95" customHeight="1">
      <c r="A118" s="214"/>
      <c r="B118" s="47"/>
      <c r="C118" s="48"/>
      <c r="D118" s="48"/>
      <c r="E118" s="48"/>
      <c r="F118" s="48"/>
      <c r="G118" s="48"/>
      <c r="H118" s="48"/>
      <c r="I118" s="48"/>
      <c r="J118" s="48"/>
      <c r="K118" s="48"/>
      <c r="L118" s="40"/>
      <c r="S118" s="214"/>
      <c r="T118" s="214"/>
      <c r="U118" s="214"/>
      <c r="V118" s="214"/>
      <c r="W118" s="214"/>
      <c r="X118" s="214"/>
      <c r="Y118" s="214"/>
      <c r="Z118" s="214"/>
      <c r="AA118" s="214"/>
      <c r="AB118" s="214"/>
      <c r="AC118" s="214"/>
      <c r="AD118" s="214"/>
      <c r="AE118" s="214"/>
    </row>
    <row r="119" spans="1:31" s="2" customFormat="1" ht="24.95" customHeight="1">
      <c r="A119" s="214"/>
      <c r="B119" s="31"/>
      <c r="C119" s="22" t="s">
        <v>133</v>
      </c>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31" s="2" customFormat="1" ht="6.95" customHeight="1">
      <c r="A120" s="214"/>
      <c r="B120" s="31"/>
      <c r="C120" s="214"/>
      <c r="D120" s="214"/>
      <c r="E120" s="214"/>
      <c r="F120" s="214"/>
      <c r="G120" s="214"/>
      <c r="H120" s="214"/>
      <c r="I120" s="214"/>
      <c r="J120" s="214"/>
      <c r="K120" s="214"/>
      <c r="L120" s="40"/>
      <c r="S120" s="214"/>
      <c r="T120" s="214"/>
      <c r="U120" s="214"/>
      <c r="V120" s="214"/>
      <c r="W120" s="214"/>
      <c r="X120" s="214"/>
      <c r="Y120" s="214"/>
      <c r="Z120" s="214"/>
      <c r="AA120" s="214"/>
      <c r="AB120" s="214"/>
      <c r="AC120" s="214"/>
      <c r="AD120" s="214"/>
      <c r="AE120" s="214"/>
    </row>
    <row r="121" spans="1:31" s="2" customFormat="1" ht="12" customHeight="1">
      <c r="A121" s="214"/>
      <c r="B121" s="31"/>
      <c r="C121" s="213" t="s">
        <v>14</v>
      </c>
      <c r="D121" s="214"/>
      <c r="E121" s="214"/>
      <c r="F121" s="214"/>
      <c r="G121" s="214"/>
      <c r="H121" s="214"/>
      <c r="I121" s="214"/>
      <c r="J121" s="214"/>
      <c r="K121" s="214"/>
      <c r="L121" s="40"/>
      <c r="S121" s="214"/>
      <c r="T121" s="214"/>
      <c r="U121" s="214"/>
      <c r="V121" s="214"/>
      <c r="W121" s="214"/>
      <c r="X121" s="214"/>
      <c r="Y121" s="214"/>
      <c r="Z121" s="214"/>
      <c r="AA121" s="214"/>
      <c r="AB121" s="214"/>
      <c r="AC121" s="214"/>
      <c r="AD121" s="214"/>
      <c r="AE121" s="214"/>
    </row>
    <row r="122" spans="1:31" s="2" customFormat="1" ht="16.5" customHeight="1">
      <c r="A122" s="214"/>
      <c r="B122" s="31"/>
      <c r="C122" s="214"/>
      <c r="D122" s="214"/>
      <c r="E122" s="476" t="str">
        <f>E7</f>
        <v>Oprava traťového úseku na trati 185 Horažďovice - Žichovice</v>
      </c>
      <c r="F122" s="477"/>
      <c r="G122" s="477"/>
      <c r="H122" s="477"/>
      <c r="I122" s="214"/>
      <c r="J122" s="214"/>
      <c r="K122" s="214"/>
      <c r="L122" s="40"/>
      <c r="S122" s="214"/>
      <c r="T122" s="214"/>
      <c r="U122" s="214"/>
      <c r="V122" s="214"/>
      <c r="W122" s="214"/>
      <c r="X122" s="214"/>
      <c r="Y122" s="214"/>
      <c r="Z122" s="214"/>
      <c r="AA122" s="214"/>
      <c r="AB122" s="214"/>
      <c r="AC122" s="214"/>
      <c r="AD122" s="214"/>
      <c r="AE122" s="214"/>
    </row>
    <row r="123" spans="1:31" s="2" customFormat="1" ht="12" customHeight="1">
      <c r="A123" s="214"/>
      <c r="B123" s="31"/>
      <c r="C123" s="213" t="s">
        <v>113</v>
      </c>
      <c r="D123" s="214"/>
      <c r="E123" s="214"/>
      <c r="F123" s="214"/>
      <c r="G123" s="214"/>
      <c r="H123" s="214"/>
      <c r="I123" s="214"/>
      <c r="J123" s="214"/>
      <c r="K123" s="214"/>
      <c r="L123" s="40"/>
      <c r="S123" s="214"/>
      <c r="T123" s="214"/>
      <c r="U123" s="214"/>
      <c r="V123" s="214"/>
      <c r="W123" s="214"/>
      <c r="X123" s="214"/>
      <c r="Y123" s="214"/>
      <c r="Z123" s="214"/>
      <c r="AA123" s="214"/>
      <c r="AB123" s="214"/>
      <c r="AC123" s="214"/>
      <c r="AD123" s="214"/>
      <c r="AE123" s="214"/>
    </row>
    <row r="124" spans="1:31" s="2" customFormat="1" ht="16.5" customHeight="1">
      <c r="A124" s="214"/>
      <c r="B124" s="31"/>
      <c r="C124" s="214"/>
      <c r="D124" s="214"/>
      <c r="E124" s="432" t="str">
        <f>E9</f>
        <v>SO 01-14-04 - Propustek v km 3,626</v>
      </c>
      <c r="F124" s="475"/>
      <c r="G124" s="475"/>
      <c r="H124" s="475"/>
      <c r="I124" s="214"/>
      <c r="J124" s="214"/>
      <c r="K124" s="214"/>
      <c r="L124" s="40"/>
      <c r="S124" s="214"/>
      <c r="T124" s="214"/>
      <c r="U124" s="214"/>
      <c r="V124" s="214"/>
      <c r="W124" s="214"/>
      <c r="X124" s="214"/>
      <c r="Y124" s="214"/>
      <c r="Z124" s="214"/>
      <c r="AA124" s="214"/>
      <c r="AB124" s="214"/>
      <c r="AC124" s="214"/>
      <c r="AD124" s="214"/>
      <c r="AE124" s="214"/>
    </row>
    <row r="125" spans="1:31" s="2" customFormat="1" ht="6.95" customHeight="1">
      <c r="A125" s="214"/>
      <c r="B125" s="31"/>
      <c r="C125" s="214"/>
      <c r="D125" s="214"/>
      <c r="E125" s="214"/>
      <c r="F125" s="214"/>
      <c r="G125" s="214"/>
      <c r="H125" s="214"/>
      <c r="I125" s="214"/>
      <c r="J125" s="214"/>
      <c r="K125" s="214"/>
      <c r="L125" s="40"/>
      <c r="S125" s="214"/>
      <c r="T125" s="214"/>
      <c r="U125" s="214"/>
      <c r="V125" s="214"/>
      <c r="W125" s="214"/>
      <c r="X125" s="214"/>
      <c r="Y125" s="214"/>
      <c r="Z125" s="214"/>
      <c r="AA125" s="214"/>
      <c r="AB125" s="214"/>
      <c r="AC125" s="214"/>
      <c r="AD125" s="214"/>
      <c r="AE125" s="214"/>
    </row>
    <row r="126" spans="1:31" s="2" customFormat="1" ht="12" customHeight="1">
      <c r="A126" s="214"/>
      <c r="B126" s="31"/>
      <c r="C126" s="213" t="s">
        <v>19</v>
      </c>
      <c r="D126" s="214"/>
      <c r="E126" s="214"/>
      <c r="F126" s="205" t="str">
        <f>F12</f>
        <v xml:space="preserve"> </v>
      </c>
      <c r="G126" s="214"/>
      <c r="H126" s="214"/>
      <c r="I126" s="213" t="s">
        <v>21</v>
      </c>
      <c r="J126" s="211" t="str">
        <f>IF(J12="","",J12)</f>
        <v>29. 6. 2020</v>
      </c>
      <c r="K126" s="214"/>
      <c r="L126" s="40"/>
      <c r="S126" s="214"/>
      <c r="T126" s="214"/>
      <c r="U126" s="214"/>
      <c r="V126" s="214"/>
      <c r="W126" s="214"/>
      <c r="X126" s="214"/>
      <c r="Y126" s="214"/>
      <c r="Z126" s="214"/>
      <c r="AA126" s="214"/>
      <c r="AB126" s="214"/>
      <c r="AC126" s="214"/>
      <c r="AD126" s="214"/>
      <c r="AE126" s="214"/>
    </row>
    <row r="127" spans="1:31" s="2" customFormat="1" ht="6.95" customHeight="1">
      <c r="A127" s="214"/>
      <c r="B127" s="31"/>
      <c r="C127" s="214"/>
      <c r="D127" s="214"/>
      <c r="E127" s="214"/>
      <c r="F127" s="214"/>
      <c r="G127" s="214"/>
      <c r="H127" s="214"/>
      <c r="I127" s="214"/>
      <c r="J127" s="214"/>
      <c r="K127" s="214"/>
      <c r="L127" s="40"/>
      <c r="S127" s="214"/>
      <c r="T127" s="214"/>
      <c r="U127" s="214"/>
      <c r="V127" s="214"/>
      <c r="W127" s="214"/>
      <c r="X127" s="214"/>
      <c r="Y127" s="214"/>
      <c r="Z127" s="214"/>
      <c r="AA127" s="214"/>
      <c r="AB127" s="214"/>
      <c r="AC127" s="214"/>
      <c r="AD127" s="214"/>
      <c r="AE127" s="214"/>
    </row>
    <row r="128" spans="1:31" s="2" customFormat="1" ht="15.2" customHeight="1">
      <c r="A128" s="214"/>
      <c r="B128" s="31"/>
      <c r="C128" s="213" t="s">
        <v>25</v>
      </c>
      <c r="D128" s="214"/>
      <c r="E128" s="214"/>
      <c r="F128" s="205" t="str">
        <f>E15</f>
        <v xml:space="preserve"> </v>
      </c>
      <c r="G128" s="214"/>
      <c r="H128" s="214"/>
      <c r="I128" s="213" t="s">
        <v>29</v>
      </c>
      <c r="J128" s="207" t="str">
        <f>E21</f>
        <v xml:space="preserve"> </v>
      </c>
      <c r="K128" s="214"/>
      <c r="L128" s="40"/>
      <c r="S128" s="214"/>
      <c r="T128" s="214"/>
      <c r="U128" s="214"/>
      <c r="V128" s="214"/>
      <c r="W128" s="214"/>
      <c r="X128" s="214"/>
      <c r="Y128" s="214"/>
      <c r="Z128" s="214"/>
      <c r="AA128" s="214"/>
      <c r="AB128" s="214"/>
      <c r="AC128" s="214"/>
      <c r="AD128" s="214"/>
      <c r="AE128" s="214"/>
    </row>
    <row r="129" spans="1:65" s="2" customFormat="1" ht="15.2" customHeight="1">
      <c r="A129" s="214"/>
      <c r="B129" s="31"/>
      <c r="C129" s="213" t="s">
        <v>28</v>
      </c>
      <c r="D129" s="214"/>
      <c r="E129" s="214"/>
      <c r="F129" s="205" t="str">
        <f>IF(E18="","",E18)</f>
        <v xml:space="preserve"> </v>
      </c>
      <c r="G129" s="214"/>
      <c r="H129" s="214"/>
      <c r="I129" s="213" t="s">
        <v>31</v>
      </c>
      <c r="J129" s="207" t="str">
        <f>E24</f>
        <v xml:space="preserve"> </v>
      </c>
      <c r="K129" s="214"/>
      <c r="L129" s="40"/>
      <c r="S129" s="214"/>
      <c r="T129" s="214"/>
      <c r="U129" s="214"/>
      <c r="V129" s="214"/>
      <c r="W129" s="214"/>
      <c r="X129" s="214"/>
      <c r="Y129" s="214"/>
      <c r="Z129" s="214"/>
      <c r="AA129" s="214"/>
      <c r="AB129" s="214"/>
      <c r="AC129" s="214"/>
      <c r="AD129" s="214"/>
      <c r="AE129" s="214"/>
    </row>
    <row r="130" spans="1:65" s="2" customFormat="1" ht="10.35" customHeight="1">
      <c r="A130" s="214"/>
      <c r="B130" s="31"/>
      <c r="C130" s="214"/>
      <c r="D130" s="214"/>
      <c r="E130" s="214"/>
      <c r="F130" s="214"/>
      <c r="G130" s="214"/>
      <c r="H130" s="214"/>
      <c r="I130" s="214"/>
      <c r="J130" s="214"/>
      <c r="K130" s="214"/>
      <c r="L130" s="40"/>
      <c r="S130" s="214"/>
      <c r="T130" s="214"/>
      <c r="U130" s="214"/>
      <c r="V130" s="214"/>
      <c r="W130" s="214"/>
      <c r="X130" s="214"/>
      <c r="Y130" s="214"/>
      <c r="Z130" s="214"/>
      <c r="AA130" s="214"/>
      <c r="AB130" s="214"/>
      <c r="AC130" s="214"/>
      <c r="AD130" s="214"/>
      <c r="AE130" s="214"/>
    </row>
    <row r="131" spans="1:65" s="11" customFormat="1" ht="29.25" customHeight="1">
      <c r="A131" s="125"/>
      <c r="B131" s="126"/>
      <c r="C131" s="127" t="s">
        <v>134</v>
      </c>
      <c r="D131" s="128" t="s">
        <v>58</v>
      </c>
      <c r="E131" s="128" t="s">
        <v>54</v>
      </c>
      <c r="F131" s="128" t="s">
        <v>55</v>
      </c>
      <c r="G131" s="128" t="s">
        <v>135</v>
      </c>
      <c r="H131" s="128" t="s">
        <v>136</v>
      </c>
      <c r="I131" s="128" t="s">
        <v>137</v>
      </c>
      <c r="J131" s="128" t="s">
        <v>119</v>
      </c>
      <c r="K131" s="129" t="s">
        <v>138</v>
      </c>
      <c r="L131" s="130"/>
      <c r="M131" s="60" t="s">
        <v>1</v>
      </c>
      <c r="N131" s="61" t="s">
        <v>37</v>
      </c>
      <c r="O131" s="61" t="s">
        <v>139</v>
      </c>
      <c r="P131" s="61" t="s">
        <v>140</v>
      </c>
      <c r="Q131" s="61" t="s">
        <v>141</v>
      </c>
      <c r="R131" s="61" t="s">
        <v>142</v>
      </c>
      <c r="S131" s="61" t="s">
        <v>143</v>
      </c>
      <c r="T131" s="62" t="s">
        <v>144</v>
      </c>
      <c r="U131" s="125"/>
      <c r="V131" s="125"/>
      <c r="W131" s="125"/>
      <c r="X131" s="125"/>
      <c r="Y131" s="125"/>
      <c r="Z131" s="125"/>
      <c r="AA131" s="125"/>
      <c r="AB131" s="125"/>
      <c r="AC131" s="125"/>
      <c r="AD131" s="125"/>
      <c r="AE131" s="125"/>
    </row>
    <row r="132" spans="1:65" s="2" customFormat="1" ht="22.9" customHeight="1">
      <c r="A132" s="214"/>
      <c r="B132" s="31"/>
      <c r="C132" s="67" t="s">
        <v>145</v>
      </c>
      <c r="D132" s="214"/>
      <c r="E132" s="214"/>
      <c r="F132" s="214"/>
      <c r="G132" s="214"/>
      <c r="H132" s="214"/>
      <c r="I132" s="214"/>
      <c r="J132" s="131">
        <f>BK132</f>
        <v>0</v>
      </c>
      <c r="K132" s="214"/>
      <c r="L132" s="31"/>
      <c r="M132" s="63"/>
      <c r="N132" s="54"/>
      <c r="O132" s="64"/>
      <c r="P132" s="132">
        <f>P133+P354+P378</f>
        <v>550.94326000000001</v>
      </c>
      <c r="Q132" s="64"/>
      <c r="R132" s="132">
        <f>R133+R354+R378</f>
        <v>72.1541454157</v>
      </c>
      <c r="S132" s="64"/>
      <c r="T132" s="133">
        <f>T133+T354+T378</f>
        <v>65.148360000000011</v>
      </c>
      <c r="U132" s="214"/>
      <c r="V132" s="214"/>
      <c r="W132" s="214"/>
      <c r="X132" s="214"/>
      <c r="Y132" s="214"/>
      <c r="Z132" s="214"/>
      <c r="AA132" s="214"/>
      <c r="AB132" s="214"/>
      <c r="AC132" s="214"/>
      <c r="AD132" s="214"/>
      <c r="AE132" s="214"/>
      <c r="AT132" s="18" t="s">
        <v>72</v>
      </c>
      <c r="AU132" s="18" t="s">
        <v>121</v>
      </c>
      <c r="BK132" s="134">
        <f>BK133+BK354+BK378</f>
        <v>0</v>
      </c>
    </row>
    <row r="133" spans="1:65" s="12" customFormat="1" ht="25.9" customHeight="1">
      <c r="B133" s="135"/>
      <c r="D133" s="136" t="s">
        <v>72</v>
      </c>
      <c r="E133" s="137" t="s">
        <v>146</v>
      </c>
      <c r="F133" s="137" t="s">
        <v>147</v>
      </c>
      <c r="J133" s="138">
        <f>BK133</f>
        <v>0</v>
      </c>
      <c r="L133" s="135"/>
      <c r="M133" s="139"/>
      <c r="N133" s="140"/>
      <c r="O133" s="140"/>
      <c r="P133" s="141">
        <f>P134+P202+P238+P283+P301+P317+P328+P345</f>
        <v>537.60095999999999</v>
      </c>
      <c r="Q133" s="140"/>
      <c r="R133" s="141">
        <f>R134+R202+R238+R283+R301+R317+R328+R345</f>
        <v>72.1541454157</v>
      </c>
      <c r="S133" s="140"/>
      <c r="T133" s="142">
        <f>T134+T202+T238+T283+T301+T317+T328+T345</f>
        <v>65.148360000000011</v>
      </c>
      <c r="AR133" s="136" t="s">
        <v>18</v>
      </c>
      <c r="AT133" s="143" t="s">
        <v>72</v>
      </c>
      <c r="AU133" s="143" t="s">
        <v>73</v>
      </c>
      <c r="AY133" s="136" t="s">
        <v>148</v>
      </c>
      <c r="BK133" s="144">
        <f>BK134+BK202+BK238+BK283+BK301+BK317+BK328+BK345</f>
        <v>0</v>
      </c>
    </row>
    <row r="134" spans="1:65" s="12" customFormat="1" ht="22.9" customHeight="1">
      <c r="B134" s="135"/>
      <c r="D134" s="136" t="s">
        <v>72</v>
      </c>
      <c r="E134" s="145" t="s">
        <v>18</v>
      </c>
      <c r="F134" s="145" t="s">
        <v>149</v>
      </c>
      <c r="J134" s="146">
        <f>BK134</f>
        <v>0</v>
      </c>
      <c r="L134" s="135"/>
      <c r="M134" s="139"/>
      <c r="N134" s="140"/>
      <c r="O134" s="140"/>
      <c r="P134" s="141">
        <f>SUM(P135:P201)</f>
        <v>218.22728400000003</v>
      </c>
      <c r="Q134" s="140"/>
      <c r="R134" s="141">
        <f>SUM(R135:R201)</f>
        <v>0.71425768080000007</v>
      </c>
      <c r="S134" s="140"/>
      <c r="T134" s="142">
        <f>SUM(T135:T201)</f>
        <v>0</v>
      </c>
      <c r="AR134" s="136" t="s">
        <v>18</v>
      </c>
      <c r="AT134" s="143" t="s">
        <v>72</v>
      </c>
      <c r="AU134" s="143" t="s">
        <v>18</v>
      </c>
      <c r="AY134" s="136" t="s">
        <v>148</v>
      </c>
      <c r="BK134" s="144">
        <f>SUM(BK135:BK201)</f>
        <v>0</v>
      </c>
    </row>
    <row r="135" spans="1:65" s="2" customFormat="1" ht="33" customHeight="1">
      <c r="A135" s="214"/>
      <c r="B135" s="147"/>
      <c r="C135" s="148" t="s">
        <v>18</v>
      </c>
      <c r="D135" s="148" t="s">
        <v>150</v>
      </c>
      <c r="E135" s="149" t="s">
        <v>1553</v>
      </c>
      <c r="F135" s="150" t="s">
        <v>1552</v>
      </c>
      <c r="G135" s="151" t="s">
        <v>1421</v>
      </c>
      <c r="H135" s="152">
        <v>200</v>
      </c>
      <c r="I135" s="153">
        <v>0</v>
      </c>
      <c r="J135" s="153">
        <f>ROUND(I135*H135,2)</f>
        <v>0</v>
      </c>
      <c r="K135" s="150" t="s">
        <v>154</v>
      </c>
      <c r="L135" s="31"/>
      <c r="M135" s="154" t="s">
        <v>1</v>
      </c>
      <c r="N135" s="155" t="s">
        <v>38</v>
      </c>
      <c r="O135" s="156">
        <v>9.2999999999999999E-2</v>
      </c>
      <c r="P135" s="156">
        <f>O135*H135</f>
        <v>18.600000000000001</v>
      </c>
      <c r="Q135" s="156">
        <v>0</v>
      </c>
      <c r="R135" s="156">
        <f>Q135*H135</f>
        <v>0</v>
      </c>
      <c r="S135" s="156">
        <v>0</v>
      </c>
      <c r="T135" s="157">
        <f>S135*H135</f>
        <v>0</v>
      </c>
      <c r="U135" s="214"/>
      <c r="V135" s="214"/>
      <c r="W135" s="214"/>
      <c r="X135" s="214"/>
      <c r="Y135" s="214"/>
      <c r="Z135" s="214"/>
      <c r="AA135" s="214"/>
      <c r="AB135" s="214"/>
      <c r="AC135" s="214"/>
      <c r="AD135" s="214"/>
      <c r="AE135" s="214"/>
      <c r="AR135" s="158" t="s">
        <v>155</v>
      </c>
      <c r="AT135" s="158" t="s">
        <v>150</v>
      </c>
      <c r="AU135" s="158" t="s">
        <v>81</v>
      </c>
      <c r="AY135" s="18" t="s">
        <v>148</v>
      </c>
      <c r="BE135" s="159">
        <f>IF(N135="základní",J135,0)</f>
        <v>0</v>
      </c>
      <c r="BF135" s="159">
        <f>IF(N135="snížená",J135,0)</f>
        <v>0</v>
      </c>
      <c r="BG135" s="159">
        <f>IF(N135="zákl. přenesená",J135,0)</f>
        <v>0</v>
      </c>
      <c r="BH135" s="159">
        <f>IF(N135="sníž. přenesená",J135,0)</f>
        <v>0</v>
      </c>
      <c r="BI135" s="159">
        <f>IF(N135="nulová",J135,0)</f>
        <v>0</v>
      </c>
      <c r="BJ135" s="18" t="s">
        <v>18</v>
      </c>
      <c r="BK135" s="159">
        <f>ROUND(I135*H135,2)</f>
        <v>0</v>
      </c>
      <c r="BL135" s="18" t="s">
        <v>155</v>
      </c>
      <c r="BM135" s="158" t="s">
        <v>81</v>
      </c>
    </row>
    <row r="136" spans="1:65" s="2" customFormat="1" ht="29.25">
      <c r="A136" s="214"/>
      <c r="B136" s="31"/>
      <c r="C136" s="214"/>
      <c r="D136" s="160" t="s">
        <v>157</v>
      </c>
      <c r="E136" s="214"/>
      <c r="F136" s="161" t="s">
        <v>1551</v>
      </c>
      <c r="G136" s="214"/>
      <c r="H136" s="214"/>
      <c r="I136" s="214"/>
      <c r="J136" s="214"/>
      <c r="K136" s="214"/>
      <c r="L136" s="31"/>
      <c r="M136" s="162"/>
      <c r="N136" s="163"/>
      <c r="O136" s="56"/>
      <c r="P136" s="56"/>
      <c r="Q136" s="56"/>
      <c r="R136" s="56"/>
      <c r="S136" s="56"/>
      <c r="T136" s="57"/>
      <c r="U136" s="214"/>
      <c r="V136" s="214"/>
      <c r="W136" s="214"/>
      <c r="X136" s="214"/>
      <c r="Y136" s="214"/>
      <c r="Z136" s="214"/>
      <c r="AA136" s="214"/>
      <c r="AB136" s="214"/>
      <c r="AC136" s="214"/>
      <c r="AD136" s="214"/>
      <c r="AE136" s="214"/>
      <c r="AT136" s="18" t="s">
        <v>157</v>
      </c>
      <c r="AU136" s="18" t="s">
        <v>81</v>
      </c>
    </row>
    <row r="137" spans="1:65" s="14" customFormat="1">
      <c r="B137" s="170"/>
      <c r="D137" s="160" t="s">
        <v>159</v>
      </c>
      <c r="E137" s="171" t="s">
        <v>1</v>
      </c>
      <c r="F137" s="172" t="s">
        <v>1550</v>
      </c>
      <c r="H137" s="173">
        <v>200</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5" customFormat="1">
      <c r="B138" s="177"/>
      <c r="D138" s="160" t="s">
        <v>159</v>
      </c>
      <c r="E138" s="178" t="s">
        <v>1</v>
      </c>
      <c r="F138" s="179" t="s">
        <v>164</v>
      </c>
      <c r="H138" s="180">
        <v>200</v>
      </c>
      <c r="L138" s="177"/>
      <c r="M138" s="181"/>
      <c r="N138" s="182"/>
      <c r="O138" s="182"/>
      <c r="P138" s="182"/>
      <c r="Q138" s="182"/>
      <c r="R138" s="182"/>
      <c r="S138" s="182"/>
      <c r="T138" s="183"/>
      <c r="AT138" s="178" t="s">
        <v>159</v>
      </c>
      <c r="AU138" s="178" t="s">
        <v>81</v>
      </c>
      <c r="AV138" s="15" t="s">
        <v>155</v>
      </c>
      <c r="AW138" s="15" t="s">
        <v>30</v>
      </c>
      <c r="AX138" s="15" t="s">
        <v>18</v>
      </c>
      <c r="AY138" s="178" t="s">
        <v>148</v>
      </c>
    </row>
    <row r="139" spans="1:65" s="2" customFormat="1" ht="21.75" customHeight="1">
      <c r="A139" s="214"/>
      <c r="B139" s="147"/>
      <c r="C139" s="148" t="s">
        <v>81</v>
      </c>
      <c r="D139" s="148" t="s">
        <v>150</v>
      </c>
      <c r="E139" s="149" t="s">
        <v>165</v>
      </c>
      <c r="F139" s="150" t="s">
        <v>166</v>
      </c>
      <c r="G139" s="151" t="s">
        <v>167</v>
      </c>
      <c r="H139" s="152">
        <v>2</v>
      </c>
      <c r="I139" s="153">
        <v>0</v>
      </c>
      <c r="J139" s="153">
        <f>ROUND(I139*H139,2)</f>
        <v>0</v>
      </c>
      <c r="K139" s="150" t="s">
        <v>154</v>
      </c>
      <c r="L139" s="31"/>
      <c r="M139" s="154" t="s">
        <v>1</v>
      </c>
      <c r="N139" s="155" t="s">
        <v>38</v>
      </c>
      <c r="O139" s="156">
        <v>5.1820000000000004</v>
      </c>
      <c r="P139" s="156">
        <f>O139*H139</f>
        <v>10.364000000000001</v>
      </c>
      <c r="Q139" s="156">
        <v>0</v>
      </c>
      <c r="R139" s="156">
        <f>Q139*H139</f>
        <v>0</v>
      </c>
      <c r="S139" s="156">
        <v>0</v>
      </c>
      <c r="T139" s="157">
        <f>S139*H139</f>
        <v>0</v>
      </c>
      <c r="U139" s="214"/>
      <c r="V139" s="214"/>
      <c r="W139" s="214"/>
      <c r="X139" s="214"/>
      <c r="Y139" s="214"/>
      <c r="Z139" s="214"/>
      <c r="AA139" s="214"/>
      <c r="AB139" s="214"/>
      <c r="AC139" s="214"/>
      <c r="AD139" s="214"/>
      <c r="AE139" s="214"/>
      <c r="AR139" s="158" t="s">
        <v>155</v>
      </c>
      <c r="AT139" s="158" t="s">
        <v>150</v>
      </c>
      <c r="AU139" s="158" t="s">
        <v>81</v>
      </c>
      <c r="AY139" s="18" t="s">
        <v>148</v>
      </c>
      <c r="BE139" s="159">
        <f>IF(N139="základní",J139,0)</f>
        <v>0</v>
      </c>
      <c r="BF139" s="159">
        <f>IF(N139="snížená",J139,0)</f>
        <v>0</v>
      </c>
      <c r="BG139" s="159">
        <f>IF(N139="zákl. přenesená",J139,0)</f>
        <v>0</v>
      </c>
      <c r="BH139" s="159">
        <f>IF(N139="sníž. přenesená",J139,0)</f>
        <v>0</v>
      </c>
      <c r="BI139" s="159">
        <f>IF(N139="nulová",J139,0)</f>
        <v>0</v>
      </c>
      <c r="BJ139" s="18" t="s">
        <v>18</v>
      </c>
      <c r="BK139" s="159">
        <f>ROUND(I139*H139,2)</f>
        <v>0</v>
      </c>
      <c r="BL139" s="18" t="s">
        <v>155</v>
      </c>
      <c r="BM139" s="158" t="s">
        <v>155</v>
      </c>
    </row>
    <row r="140" spans="1:65" s="2" customFormat="1" ht="29.25">
      <c r="A140" s="214"/>
      <c r="B140" s="31"/>
      <c r="C140" s="214"/>
      <c r="D140" s="160" t="s">
        <v>157</v>
      </c>
      <c r="E140" s="214"/>
      <c r="F140" s="161" t="s">
        <v>169</v>
      </c>
      <c r="G140" s="214"/>
      <c r="H140" s="214"/>
      <c r="I140" s="214"/>
      <c r="J140" s="214"/>
      <c r="K140" s="214"/>
      <c r="L140" s="31"/>
      <c r="M140" s="162"/>
      <c r="N140" s="163"/>
      <c r="O140" s="56"/>
      <c r="P140" s="56"/>
      <c r="Q140" s="56"/>
      <c r="R140" s="56"/>
      <c r="S140" s="56"/>
      <c r="T140" s="57"/>
      <c r="U140" s="214"/>
      <c r="V140" s="214"/>
      <c r="W140" s="214"/>
      <c r="X140" s="214"/>
      <c r="Y140" s="214"/>
      <c r="Z140" s="214"/>
      <c r="AA140" s="214"/>
      <c r="AB140" s="214"/>
      <c r="AC140" s="214"/>
      <c r="AD140" s="214"/>
      <c r="AE140" s="214"/>
      <c r="AT140" s="18" t="s">
        <v>157</v>
      </c>
      <c r="AU140" s="18" t="s">
        <v>81</v>
      </c>
    </row>
    <row r="141" spans="1:65" s="14" customFormat="1">
      <c r="B141" s="170"/>
      <c r="D141" s="160" t="s">
        <v>159</v>
      </c>
      <c r="E141" s="171" t="s">
        <v>1</v>
      </c>
      <c r="F141" s="172" t="s">
        <v>1549</v>
      </c>
      <c r="H141" s="173">
        <v>2</v>
      </c>
      <c r="L141" s="170"/>
      <c r="M141" s="174"/>
      <c r="N141" s="175"/>
      <c r="O141" s="175"/>
      <c r="P141" s="175"/>
      <c r="Q141" s="175"/>
      <c r="R141" s="175"/>
      <c r="S141" s="175"/>
      <c r="T141" s="176"/>
      <c r="AT141" s="171" t="s">
        <v>159</v>
      </c>
      <c r="AU141" s="171" t="s">
        <v>81</v>
      </c>
      <c r="AV141" s="14" t="s">
        <v>81</v>
      </c>
      <c r="AW141" s="14" t="s">
        <v>30</v>
      </c>
      <c r="AX141" s="14" t="s">
        <v>73</v>
      </c>
      <c r="AY141" s="171" t="s">
        <v>148</v>
      </c>
    </row>
    <row r="142" spans="1:65" s="15" customFormat="1">
      <c r="B142" s="177"/>
      <c r="D142" s="160" t="s">
        <v>159</v>
      </c>
      <c r="E142" s="178" t="s">
        <v>1</v>
      </c>
      <c r="F142" s="179" t="s">
        <v>164</v>
      </c>
      <c r="H142" s="180">
        <v>2</v>
      </c>
      <c r="L142" s="177"/>
      <c r="M142" s="181"/>
      <c r="N142" s="182"/>
      <c r="O142" s="182"/>
      <c r="P142" s="182"/>
      <c r="Q142" s="182"/>
      <c r="R142" s="182"/>
      <c r="S142" s="182"/>
      <c r="T142" s="183"/>
      <c r="AT142" s="178" t="s">
        <v>159</v>
      </c>
      <c r="AU142" s="178" t="s">
        <v>81</v>
      </c>
      <c r="AV142" s="15" t="s">
        <v>155</v>
      </c>
      <c r="AW142" s="15" t="s">
        <v>30</v>
      </c>
      <c r="AX142" s="15" t="s">
        <v>18</v>
      </c>
      <c r="AY142" s="178" t="s">
        <v>148</v>
      </c>
    </row>
    <row r="143" spans="1:65" s="2" customFormat="1" ht="16.5" customHeight="1">
      <c r="A143" s="214"/>
      <c r="B143" s="147"/>
      <c r="C143" s="148" t="s">
        <v>171</v>
      </c>
      <c r="D143" s="148" t="s">
        <v>150</v>
      </c>
      <c r="E143" s="149" t="s">
        <v>658</v>
      </c>
      <c r="F143" s="150" t="s">
        <v>659</v>
      </c>
      <c r="G143" s="151" t="s">
        <v>235</v>
      </c>
      <c r="H143" s="152">
        <v>16</v>
      </c>
      <c r="I143" s="153">
        <v>0</v>
      </c>
      <c r="J143" s="153">
        <f>ROUND(I143*H143,2)</f>
        <v>0</v>
      </c>
      <c r="K143" s="150" t="s">
        <v>154</v>
      </c>
      <c r="L143" s="31"/>
      <c r="M143" s="154" t="s">
        <v>1</v>
      </c>
      <c r="N143" s="155" t="s">
        <v>38</v>
      </c>
      <c r="O143" s="156">
        <v>0.58199999999999996</v>
      </c>
      <c r="P143" s="156">
        <f>O143*H143</f>
        <v>9.3119999999999994</v>
      </c>
      <c r="Q143" s="156">
        <v>1.00433238E-2</v>
      </c>
      <c r="R143" s="156">
        <f>Q143*H143</f>
        <v>0.1606931808</v>
      </c>
      <c r="S143" s="156">
        <v>0</v>
      </c>
      <c r="T143" s="157">
        <f>S143*H143</f>
        <v>0</v>
      </c>
      <c r="U143" s="214"/>
      <c r="V143" s="214"/>
      <c r="W143" s="214"/>
      <c r="X143" s="214"/>
      <c r="Y143" s="214"/>
      <c r="Z143" s="214"/>
      <c r="AA143" s="214"/>
      <c r="AB143" s="214"/>
      <c r="AC143" s="214"/>
      <c r="AD143" s="214"/>
      <c r="AE143" s="214"/>
      <c r="AR143" s="158" t="s">
        <v>155</v>
      </c>
      <c r="AT143" s="158" t="s">
        <v>150</v>
      </c>
      <c r="AU143" s="158" t="s">
        <v>81</v>
      </c>
      <c r="AY143" s="18" t="s">
        <v>148</v>
      </c>
      <c r="BE143" s="159">
        <f>IF(N143="základní",J143,0)</f>
        <v>0</v>
      </c>
      <c r="BF143" s="159">
        <f>IF(N143="snížená",J143,0)</f>
        <v>0</v>
      </c>
      <c r="BG143" s="159">
        <f>IF(N143="zákl. přenesená",J143,0)</f>
        <v>0</v>
      </c>
      <c r="BH143" s="159">
        <f>IF(N143="sníž. přenesená",J143,0)</f>
        <v>0</v>
      </c>
      <c r="BI143" s="159">
        <f>IF(N143="nulová",J143,0)</f>
        <v>0</v>
      </c>
      <c r="BJ143" s="18" t="s">
        <v>18</v>
      </c>
      <c r="BK143" s="159">
        <f>ROUND(I143*H143,2)</f>
        <v>0</v>
      </c>
      <c r="BL143" s="18" t="s">
        <v>155</v>
      </c>
      <c r="BM143" s="158" t="s">
        <v>195</v>
      </c>
    </row>
    <row r="144" spans="1:65" s="2" customFormat="1">
      <c r="A144" s="214"/>
      <c r="B144" s="31"/>
      <c r="C144" s="214"/>
      <c r="D144" s="160" t="s">
        <v>157</v>
      </c>
      <c r="E144" s="214"/>
      <c r="F144" s="161" t="s">
        <v>661</v>
      </c>
      <c r="G144" s="214"/>
      <c r="H144" s="214"/>
      <c r="I144" s="214"/>
      <c r="J144" s="214"/>
      <c r="K144" s="214"/>
      <c r="L144" s="31"/>
      <c r="M144" s="162"/>
      <c r="N144" s="163"/>
      <c r="O144" s="56"/>
      <c r="P144" s="56"/>
      <c r="Q144" s="56"/>
      <c r="R144" s="56"/>
      <c r="S144" s="56"/>
      <c r="T144" s="57"/>
      <c r="U144" s="214"/>
      <c r="V144" s="214"/>
      <c r="W144" s="214"/>
      <c r="X144" s="214"/>
      <c r="Y144" s="214"/>
      <c r="Z144" s="214"/>
      <c r="AA144" s="214"/>
      <c r="AB144" s="214"/>
      <c r="AC144" s="214"/>
      <c r="AD144" s="214"/>
      <c r="AE144" s="214"/>
      <c r="AT144" s="18" t="s">
        <v>157</v>
      </c>
      <c r="AU144" s="18" t="s">
        <v>81</v>
      </c>
    </row>
    <row r="145" spans="1:65" s="2" customFormat="1" ht="21.75" customHeight="1">
      <c r="A145" s="214"/>
      <c r="B145" s="147"/>
      <c r="C145" s="148" t="s">
        <v>155</v>
      </c>
      <c r="D145" s="148" t="s">
        <v>150</v>
      </c>
      <c r="E145" s="149" t="s">
        <v>1548</v>
      </c>
      <c r="F145" s="150" t="s">
        <v>1547</v>
      </c>
      <c r="G145" s="151" t="s">
        <v>235</v>
      </c>
      <c r="H145" s="152">
        <v>15</v>
      </c>
      <c r="I145" s="153">
        <v>0</v>
      </c>
      <c r="J145" s="153">
        <f>ROUND(I145*H145,2)</f>
        <v>0</v>
      </c>
      <c r="K145" s="150" t="s">
        <v>154</v>
      </c>
      <c r="L145" s="31"/>
      <c r="M145" s="154" t="s">
        <v>1</v>
      </c>
      <c r="N145" s="155" t="s">
        <v>38</v>
      </c>
      <c r="O145" s="156">
        <v>0.54700000000000004</v>
      </c>
      <c r="P145" s="156">
        <f>O145*H145</f>
        <v>8.2050000000000001</v>
      </c>
      <c r="Q145" s="156">
        <v>3.6904300000000001E-2</v>
      </c>
      <c r="R145" s="156">
        <f>Q145*H145</f>
        <v>0.55356450000000001</v>
      </c>
      <c r="S145" s="156">
        <v>0</v>
      </c>
      <c r="T145" s="157">
        <f>S145*H145</f>
        <v>0</v>
      </c>
      <c r="U145" s="214"/>
      <c r="V145" s="214"/>
      <c r="W145" s="214"/>
      <c r="X145" s="214"/>
      <c r="Y145" s="214"/>
      <c r="Z145" s="214"/>
      <c r="AA145" s="214"/>
      <c r="AB145" s="214"/>
      <c r="AC145" s="214"/>
      <c r="AD145" s="214"/>
      <c r="AE145" s="214"/>
      <c r="AR145" s="158" t="s">
        <v>155</v>
      </c>
      <c r="AT145" s="158" t="s">
        <v>150</v>
      </c>
      <c r="AU145" s="158" t="s">
        <v>81</v>
      </c>
      <c r="AY145" s="18" t="s">
        <v>148</v>
      </c>
      <c r="BE145" s="159">
        <f>IF(N145="základní",J145,0)</f>
        <v>0</v>
      </c>
      <c r="BF145" s="159">
        <f>IF(N145="snížená",J145,0)</f>
        <v>0</v>
      </c>
      <c r="BG145" s="159">
        <f>IF(N145="zákl. přenesená",J145,0)</f>
        <v>0</v>
      </c>
      <c r="BH145" s="159">
        <f>IF(N145="sníž. přenesená",J145,0)</f>
        <v>0</v>
      </c>
      <c r="BI145" s="159">
        <f>IF(N145="nulová",J145,0)</f>
        <v>0</v>
      </c>
      <c r="BJ145" s="18" t="s">
        <v>18</v>
      </c>
      <c r="BK145" s="159">
        <f>ROUND(I145*H145,2)</f>
        <v>0</v>
      </c>
      <c r="BL145" s="18" t="s">
        <v>155</v>
      </c>
      <c r="BM145" s="158" t="s">
        <v>207</v>
      </c>
    </row>
    <row r="146" spans="1:65" s="2" customFormat="1" ht="58.5">
      <c r="A146" s="214"/>
      <c r="B146" s="31"/>
      <c r="C146" s="214"/>
      <c r="D146" s="160" t="s">
        <v>157</v>
      </c>
      <c r="E146" s="214"/>
      <c r="F146" s="161" t="s">
        <v>1546</v>
      </c>
      <c r="G146" s="214"/>
      <c r="H146" s="214"/>
      <c r="I146" s="214"/>
      <c r="J146" s="214"/>
      <c r="K146" s="214"/>
      <c r="L146" s="31"/>
      <c r="M146" s="162"/>
      <c r="N146" s="163"/>
      <c r="O146" s="56"/>
      <c r="P146" s="56"/>
      <c r="Q146" s="56"/>
      <c r="R146" s="56"/>
      <c r="S146" s="56"/>
      <c r="T146" s="57"/>
      <c r="U146" s="214"/>
      <c r="V146" s="214"/>
      <c r="W146" s="214"/>
      <c r="X146" s="214"/>
      <c r="Y146" s="214"/>
      <c r="Z146" s="214"/>
      <c r="AA146" s="214"/>
      <c r="AB146" s="214"/>
      <c r="AC146" s="214"/>
      <c r="AD146" s="214"/>
      <c r="AE146" s="214"/>
      <c r="AT146" s="18" t="s">
        <v>157</v>
      </c>
      <c r="AU146" s="18" t="s">
        <v>81</v>
      </c>
    </row>
    <row r="147" spans="1:65" s="14" customFormat="1">
      <c r="B147" s="170"/>
      <c r="D147" s="160" t="s">
        <v>159</v>
      </c>
      <c r="E147" s="171" t="s">
        <v>1</v>
      </c>
      <c r="F147" s="172" t="s">
        <v>8</v>
      </c>
      <c r="H147" s="173">
        <v>15</v>
      </c>
      <c r="L147" s="170"/>
      <c r="M147" s="174"/>
      <c r="N147" s="175"/>
      <c r="O147" s="175"/>
      <c r="P147" s="175"/>
      <c r="Q147" s="175"/>
      <c r="R147" s="175"/>
      <c r="S147" s="175"/>
      <c r="T147" s="176"/>
      <c r="AT147" s="171" t="s">
        <v>159</v>
      </c>
      <c r="AU147" s="171" t="s">
        <v>81</v>
      </c>
      <c r="AV147" s="14" t="s">
        <v>81</v>
      </c>
      <c r="AW147" s="14" t="s">
        <v>30</v>
      </c>
      <c r="AX147" s="14" t="s">
        <v>73</v>
      </c>
      <c r="AY147" s="171" t="s">
        <v>148</v>
      </c>
    </row>
    <row r="148" spans="1:65" s="15" customFormat="1">
      <c r="B148" s="177"/>
      <c r="D148" s="160" t="s">
        <v>159</v>
      </c>
      <c r="E148" s="178" t="s">
        <v>1</v>
      </c>
      <c r="F148" s="179" t="s">
        <v>164</v>
      </c>
      <c r="H148" s="180">
        <v>15</v>
      </c>
      <c r="L148" s="177"/>
      <c r="M148" s="181"/>
      <c r="N148" s="182"/>
      <c r="O148" s="182"/>
      <c r="P148" s="182"/>
      <c r="Q148" s="182"/>
      <c r="R148" s="182"/>
      <c r="S148" s="182"/>
      <c r="T148" s="183"/>
      <c r="AT148" s="178" t="s">
        <v>159</v>
      </c>
      <c r="AU148" s="178" t="s">
        <v>81</v>
      </c>
      <c r="AV148" s="15" t="s">
        <v>155</v>
      </c>
      <c r="AW148" s="15" t="s">
        <v>30</v>
      </c>
      <c r="AX148" s="15" t="s">
        <v>18</v>
      </c>
      <c r="AY148" s="178" t="s">
        <v>148</v>
      </c>
    </row>
    <row r="149" spans="1:65" s="2" customFormat="1" ht="33" customHeight="1">
      <c r="A149" s="214"/>
      <c r="B149" s="147"/>
      <c r="C149" s="148" t="s">
        <v>186</v>
      </c>
      <c r="D149" s="148" t="s">
        <v>150</v>
      </c>
      <c r="E149" s="149" t="s">
        <v>1545</v>
      </c>
      <c r="F149" s="150" t="s">
        <v>1544</v>
      </c>
      <c r="G149" s="151" t="s">
        <v>1437</v>
      </c>
      <c r="H149" s="152">
        <v>108.48</v>
      </c>
      <c r="I149" s="153">
        <v>0</v>
      </c>
      <c r="J149" s="153">
        <f>ROUND(I149*H149,2)</f>
        <v>0</v>
      </c>
      <c r="K149" s="150" t="s">
        <v>154</v>
      </c>
      <c r="L149" s="31"/>
      <c r="M149" s="154" t="s">
        <v>1</v>
      </c>
      <c r="N149" s="155" t="s">
        <v>38</v>
      </c>
      <c r="O149" s="156">
        <v>0.24199999999999999</v>
      </c>
      <c r="P149" s="156">
        <f>O149*H149</f>
        <v>26.25216</v>
      </c>
      <c r="Q149" s="156">
        <v>0</v>
      </c>
      <c r="R149" s="156">
        <f>Q149*H149</f>
        <v>0</v>
      </c>
      <c r="S149" s="156">
        <v>0</v>
      </c>
      <c r="T149" s="157">
        <f>S149*H149</f>
        <v>0</v>
      </c>
      <c r="U149" s="214"/>
      <c r="V149" s="214"/>
      <c r="W149" s="214"/>
      <c r="X149" s="214"/>
      <c r="Y149" s="214"/>
      <c r="Z149" s="214"/>
      <c r="AA149" s="214"/>
      <c r="AB149" s="214"/>
      <c r="AC149" s="214"/>
      <c r="AD149" s="214"/>
      <c r="AE149" s="214"/>
      <c r="AR149" s="158" t="s">
        <v>155</v>
      </c>
      <c r="AT149" s="158" t="s">
        <v>150</v>
      </c>
      <c r="AU149" s="158" t="s">
        <v>81</v>
      </c>
      <c r="AY149" s="18" t="s">
        <v>148</v>
      </c>
      <c r="BE149" s="159">
        <f>IF(N149="základní",J149,0)</f>
        <v>0</v>
      </c>
      <c r="BF149" s="159">
        <f>IF(N149="snížená",J149,0)</f>
        <v>0</v>
      </c>
      <c r="BG149" s="159">
        <f>IF(N149="zákl. přenesená",J149,0)</f>
        <v>0</v>
      </c>
      <c r="BH149" s="159">
        <f>IF(N149="sníž. přenesená",J149,0)</f>
        <v>0</v>
      </c>
      <c r="BI149" s="159">
        <f>IF(N149="nulová",J149,0)</f>
        <v>0</v>
      </c>
      <c r="BJ149" s="18" t="s">
        <v>18</v>
      </c>
      <c r="BK149" s="159">
        <f>ROUND(I149*H149,2)</f>
        <v>0</v>
      </c>
      <c r="BL149" s="18" t="s">
        <v>155</v>
      </c>
      <c r="BM149" s="158" t="s">
        <v>23</v>
      </c>
    </row>
    <row r="150" spans="1:65" s="2" customFormat="1" ht="19.5">
      <c r="A150" s="214"/>
      <c r="B150" s="31"/>
      <c r="C150" s="214"/>
      <c r="D150" s="160" t="s">
        <v>157</v>
      </c>
      <c r="E150" s="214"/>
      <c r="F150" s="161" t="s">
        <v>1543</v>
      </c>
      <c r="G150" s="214"/>
      <c r="H150" s="214"/>
      <c r="I150" s="214"/>
      <c r="J150" s="214"/>
      <c r="K150" s="214"/>
      <c r="L150" s="31"/>
      <c r="M150" s="162"/>
      <c r="N150" s="163"/>
      <c r="O150" s="56"/>
      <c r="P150" s="56"/>
      <c r="Q150" s="56"/>
      <c r="R150" s="56"/>
      <c r="S150" s="56"/>
      <c r="T150" s="57"/>
      <c r="U150" s="214"/>
      <c r="V150" s="214"/>
      <c r="W150" s="214"/>
      <c r="X150" s="214"/>
      <c r="Y150" s="214"/>
      <c r="Z150" s="214"/>
      <c r="AA150" s="214"/>
      <c r="AB150" s="214"/>
      <c r="AC150" s="214"/>
      <c r="AD150" s="214"/>
      <c r="AE150" s="214"/>
      <c r="AT150" s="18" t="s">
        <v>157</v>
      </c>
      <c r="AU150" s="18" t="s">
        <v>81</v>
      </c>
    </row>
    <row r="151" spans="1:65" s="14" customFormat="1">
      <c r="B151" s="170"/>
      <c r="D151" s="160" t="s">
        <v>159</v>
      </c>
      <c r="E151" s="171" t="s">
        <v>1</v>
      </c>
      <c r="F151" s="172" t="s">
        <v>1529</v>
      </c>
      <c r="H151" s="173">
        <v>4.5999999999999996</v>
      </c>
      <c r="L151" s="170"/>
      <c r="M151" s="174"/>
      <c r="N151" s="175"/>
      <c r="O151" s="175"/>
      <c r="P151" s="175"/>
      <c r="Q151" s="175"/>
      <c r="R151" s="175"/>
      <c r="S151" s="175"/>
      <c r="T151" s="176"/>
      <c r="AT151" s="171" t="s">
        <v>159</v>
      </c>
      <c r="AU151" s="171" t="s">
        <v>81</v>
      </c>
      <c r="AV151" s="14" t="s">
        <v>81</v>
      </c>
      <c r="AW151" s="14" t="s">
        <v>30</v>
      </c>
      <c r="AX151" s="14" t="s">
        <v>73</v>
      </c>
      <c r="AY151" s="171" t="s">
        <v>148</v>
      </c>
    </row>
    <row r="152" spans="1:65" s="14" customFormat="1">
      <c r="B152" s="170"/>
      <c r="D152" s="160" t="s">
        <v>159</v>
      </c>
      <c r="E152" s="171" t="s">
        <v>1</v>
      </c>
      <c r="F152" s="172" t="s">
        <v>1542</v>
      </c>
      <c r="H152" s="173">
        <v>7.36</v>
      </c>
      <c r="L152" s="170"/>
      <c r="M152" s="174"/>
      <c r="N152" s="175"/>
      <c r="O152" s="175"/>
      <c r="P152" s="175"/>
      <c r="Q152" s="175"/>
      <c r="R152" s="175"/>
      <c r="S152" s="175"/>
      <c r="T152" s="176"/>
      <c r="AT152" s="171" t="s">
        <v>159</v>
      </c>
      <c r="AU152" s="171" t="s">
        <v>81</v>
      </c>
      <c r="AV152" s="14" t="s">
        <v>81</v>
      </c>
      <c r="AW152" s="14" t="s">
        <v>30</v>
      </c>
      <c r="AX152" s="14" t="s">
        <v>73</v>
      </c>
      <c r="AY152" s="171" t="s">
        <v>148</v>
      </c>
    </row>
    <row r="153" spans="1:65" s="14" customFormat="1">
      <c r="B153" s="170"/>
      <c r="D153" s="160" t="s">
        <v>159</v>
      </c>
      <c r="E153" s="171" t="s">
        <v>1</v>
      </c>
      <c r="F153" s="172" t="s">
        <v>1527</v>
      </c>
      <c r="H153" s="173">
        <v>10.119999999999999</v>
      </c>
      <c r="L153" s="170"/>
      <c r="M153" s="174"/>
      <c r="N153" s="175"/>
      <c r="O153" s="175"/>
      <c r="P153" s="175"/>
      <c r="Q153" s="175"/>
      <c r="R153" s="175"/>
      <c r="S153" s="175"/>
      <c r="T153" s="176"/>
      <c r="AT153" s="171" t="s">
        <v>159</v>
      </c>
      <c r="AU153" s="171" t="s">
        <v>81</v>
      </c>
      <c r="AV153" s="14" t="s">
        <v>81</v>
      </c>
      <c r="AW153" s="14" t="s">
        <v>30</v>
      </c>
      <c r="AX153" s="14" t="s">
        <v>73</v>
      </c>
      <c r="AY153" s="171" t="s">
        <v>148</v>
      </c>
    </row>
    <row r="154" spans="1:65" s="14" customFormat="1">
      <c r="B154" s="170"/>
      <c r="D154" s="160" t="s">
        <v>159</v>
      </c>
      <c r="E154" s="171" t="s">
        <v>1</v>
      </c>
      <c r="F154" s="172" t="s">
        <v>1541</v>
      </c>
      <c r="H154" s="173">
        <v>112.56699999999999</v>
      </c>
      <c r="L154" s="170"/>
      <c r="M154" s="174"/>
      <c r="N154" s="175"/>
      <c r="O154" s="175"/>
      <c r="P154" s="175"/>
      <c r="Q154" s="175"/>
      <c r="R154" s="175"/>
      <c r="S154" s="175"/>
      <c r="T154" s="176"/>
      <c r="AT154" s="171" t="s">
        <v>159</v>
      </c>
      <c r="AU154" s="171" t="s">
        <v>81</v>
      </c>
      <c r="AV154" s="14" t="s">
        <v>81</v>
      </c>
      <c r="AW154" s="14" t="s">
        <v>30</v>
      </c>
      <c r="AX154" s="14" t="s">
        <v>73</v>
      </c>
      <c r="AY154" s="171" t="s">
        <v>148</v>
      </c>
    </row>
    <row r="155" spans="1:65" s="14" customFormat="1">
      <c r="B155" s="170"/>
      <c r="D155" s="160" t="s">
        <v>159</v>
      </c>
      <c r="E155" s="171" t="s">
        <v>1</v>
      </c>
      <c r="F155" s="172" t="s">
        <v>1540</v>
      </c>
      <c r="H155" s="173">
        <v>-26.167000000000002</v>
      </c>
      <c r="L155" s="170"/>
      <c r="M155" s="174"/>
      <c r="N155" s="175"/>
      <c r="O155" s="175"/>
      <c r="P155" s="175"/>
      <c r="Q155" s="175"/>
      <c r="R155" s="175"/>
      <c r="S155" s="175"/>
      <c r="T155" s="176"/>
      <c r="AT155" s="171" t="s">
        <v>159</v>
      </c>
      <c r="AU155" s="171" t="s">
        <v>81</v>
      </c>
      <c r="AV155" s="14" t="s">
        <v>81</v>
      </c>
      <c r="AW155" s="14" t="s">
        <v>30</v>
      </c>
      <c r="AX155" s="14" t="s">
        <v>73</v>
      </c>
      <c r="AY155" s="171" t="s">
        <v>148</v>
      </c>
    </row>
    <row r="156" spans="1:65" s="15" customFormat="1">
      <c r="B156" s="177"/>
      <c r="D156" s="160" t="s">
        <v>159</v>
      </c>
      <c r="E156" s="178" t="s">
        <v>1</v>
      </c>
      <c r="F156" s="179" t="s">
        <v>164</v>
      </c>
      <c r="H156" s="180">
        <v>108.47999999999999</v>
      </c>
      <c r="L156" s="177"/>
      <c r="M156" s="181"/>
      <c r="N156" s="182"/>
      <c r="O156" s="182"/>
      <c r="P156" s="182"/>
      <c r="Q156" s="182"/>
      <c r="R156" s="182"/>
      <c r="S156" s="182"/>
      <c r="T156" s="183"/>
      <c r="AT156" s="178" t="s">
        <v>159</v>
      </c>
      <c r="AU156" s="178" t="s">
        <v>81</v>
      </c>
      <c r="AV156" s="15" t="s">
        <v>155</v>
      </c>
      <c r="AW156" s="15" t="s">
        <v>30</v>
      </c>
      <c r="AX156" s="15" t="s">
        <v>18</v>
      </c>
      <c r="AY156" s="178" t="s">
        <v>148</v>
      </c>
    </row>
    <row r="157" spans="1:65" s="2" customFormat="1" ht="33" customHeight="1">
      <c r="A157" s="214"/>
      <c r="B157" s="147"/>
      <c r="C157" s="148" t="s">
        <v>195</v>
      </c>
      <c r="D157" s="148" t="s">
        <v>150</v>
      </c>
      <c r="E157" s="149" t="s">
        <v>196</v>
      </c>
      <c r="F157" s="150" t="s">
        <v>197</v>
      </c>
      <c r="G157" s="151" t="s">
        <v>1437</v>
      </c>
      <c r="H157" s="152">
        <v>108.48</v>
      </c>
      <c r="I157" s="153">
        <v>0</v>
      </c>
      <c r="J157" s="153">
        <f>ROUND(I157*H157,2)</f>
        <v>0</v>
      </c>
      <c r="K157" s="150" t="s">
        <v>154</v>
      </c>
      <c r="L157" s="31"/>
      <c r="M157" s="154" t="s">
        <v>1</v>
      </c>
      <c r="N157" s="155" t="s">
        <v>38</v>
      </c>
      <c r="O157" s="156">
        <v>4.2000000000000003E-2</v>
      </c>
      <c r="P157" s="156">
        <f>O157*H157</f>
        <v>4.5561600000000002</v>
      </c>
      <c r="Q157" s="156">
        <v>0</v>
      </c>
      <c r="R157" s="156">
        <f>Q157*H157</f>
        <v>0</v>
      </c>
      <c r="S157" s="156">
        <v>0</v>
      </c>
      <c r="T157" s="157">
        <f>S157*H157</f>
        <v>0</v>
      </c>
      <c r="U157" s="214"/>
      <c r="V157" s="214"/>
      <c r="W157" s="214"/>
      <c r="X157" s="214"/>
      <c r="Y157" s="214"/>
      <c r="Z157" s="214"/>
      <c r="AA157" s="214"/>
      <c r="AB157" s="214"/>
      <c r="AC157" s="214"/>
      <c r="AD157" s="214"/>
      <c r="AE157" s="214"/>
      <c r="AR157" s="158" t="s">
        <v>155</v>
      </c>
      <c r="AT157" s="158" t="s">
        <v>150</v>
      </c>
      <c r="AU157" s="158" t="s">
        <v>81</v>
      </c>
      <c r="AY157" s="18" t="s">
        <v>148</v>
      </c>
      <c r="BE157" s="159">
        <f>IF(N157="základní",J157,0)</f>
        <v>0</v>
      </c>
      <c r="BF157" s="159">
        <f>IF(N157="snížená",J157,0)</f>
        <v>0</v>
      </c>
      <c r="BG157" s="159">
        <f>IF(N157="zákl. přenesená",J157,0)</f>
        <v>0</v>
      </c>
      <c r="BH157" s="159">
        <f>IF(N157="sníž. přenesená",J157,0)</f>
        <v>0</v>
      </c>
      <c r="BI157" s="159">
        <f>IF(N157="nulová",J157,0)</f>
        <v>0</v>
      </c>
      <c r="BJ157" s="18" t="s">
        <v>18</v>
      </c>
      <c r="BK157" s="159">
        <f>ROUND(I157*H157,2)</f>
        <v>0</v>
      </c>
      <c r="BL157" s="18" t="s">
        <v>155</v>
      </c>
      <c r="BM157" s="158" t="s">
        <v>234</v>
      </c>
    </row>
    <row r="158" spans="1:65" s="2" customFormat="1" ht="29.25">
      <c r="A158" s="214"/>
      <c r="B158" s="31"/>
      <c r="C158" s="214"/>
      <c r="D158" s="160" t="s">
        <v>157</v>
      </c>
      <c r="E158" s="214"/>
      <c r="F158" s="161" t="s">
        <v>199</v>
      </c>
      <c r="G158" s="214"/>
      <c r="H158" s="214"/>
      <c r="I158" s="214"/>
      <c r="J158" s="214"/>
      <c r="K158" s="214"/>
      <c r="L158" s="31"/>
      <c r="M158" s="162"/>
      <c r="N158" s="163"/>
      <c r="O158" s="56"/>
      <c r="P158" s="56"/>
      <c r="Q158" s="56"/>
      <c r="R158" s="56"/>
      <c r="S158" s="56"/>
      <c r="T158" s="57"/>
      <c r="U158" s="214"/>
      <c r="V158" s="214"/>
      <c r="W158" s="214"/>
      <c r="X158" s="214"/>
      <c r="Y158" s="214"/>
      <c r="Z158" s="214"/>
      <c r="AA158" s="214"/>
      <c r="AB158" s="214"/>
      <c r="AC158" s="214"/>
      <c r="AD158" s="214"/>
      <c r="AE158" s="214"/>
      <c r="AT158" s="18" t="s">
        <v>157</v>
      </c>
      <c r="AU158" s="18" t="s">
        <v>81</v>
      </c>
    </row>
    <row r="159" spans="1:65" s="14" customFormat="1">
      <c r="B159" s="170"/>
      <c r="D159" s="160" t="s">
        <v>159</v>
      </c>
      <c r="E159" s="171" t="s">
        <v>1</v>
      </c>
      <c r="F159" s="172" t="s">
        <v>1532</v>
      </c>
      <c r="H159" s="173">
        <v>108.48</v>
      </c>
      <c r="L159" s="170"/>
      <c r="M159" s="174"/>
      <c r="N159" s="175"/>
      <c r="O159" s="175"/>
      <c r="P159" s="175"/>
      <c r="Q159" s="175"/>
      <c r="R159" s="175"/>
      <c r="S159" s="175"/>
      <c r="T159" s="176"/>
      <c r="AT159" s="171" t="s">
        <v>159</v>
      </c>
      <c r="AU159" s="171" t="s">
        <v>81</v>
      </c>
      <c r="AV159" s="14" t="s">
        <v>81</v>
      </c>
      <c r="AW159" s="14" t="s">
        <v>30</v>
      </c>
      <c r="AX159" s="14" t="s">
        <v>73</v>
      </c>
      <c r="AY159" s="171" t="s">
        <v>148</v>
      </c>
    </row>
    <row r="160" spans="1:65" s="15" customFormat="1">
      <c r="B160" s="177"/>
      <c r="D160" s="160" t="s">
        <v>159</v>
      </c>
      <c r="E160" s="178" t="s">
        <v>1</v>
      </c>
      <c r="F160" s="179" t="s">
        <v>164</v>
      </c>
      <c r="H160" s="180">
        <v>108.48</v>
      </c>
      <c r="L160" s="177"/>
      <c r="M160" s="181"/>
      <c r="N160" s="182"/>
      <c r="O160" s="182"/>
      <c r="P160" s="182"/>
      <c r="Q160" s="182"/>
      <c r="R160" s="182"/>
      <c r="S160" s="182"/>
      <c r="T160" s="183"/>
      <c r="AT160" s="178" t="s">
        <v>159</v>
      </c>
      <c r="AU160" s="178" t="s">
        <v>81</v>
      </c>
      <c r="AV160" s="15" t="s">
        <v>155</v>
      </c>
      <c r="AW160" s="15" t="s">
        <v>30</v>
      </c>
      <c r="AX160" s="15" t="s">
        <v>18</v>
      </c>
      <c r="AY160" s="178" t="s">
        <v>148</v>
      </c>
    </row>
    <row r="161" spans="1:65" s="2" customFormat="1" ht="21.75" customHeight="1">
      <c r="A161" s="214"/>
      <c r="B161" s="147"/>
      <c r="C161" s="148" t="s">
        <v>200</v>
      </c>
      <c r="D161" s="148" t="s">
        <v>150</v>
      </c>
      <c r="E161" s="149" t="s">
        <v>1539</v>
      </c>
      <c r="F161" s="150" t="s">
        <v>1538</v>
      </c>
      <c r="G161" s="151" t="s">
        <v>1416</v>
      </c>
      <c r="H161" s="152">
        <v>195.26400000000001</v>
      </c>
      <c r="I161" s="153">
        <v>0</v>
      </c>
      <c r="J161" s="153">
        <f>ROUND(I161*H161,2)</f>
        <v>0</v>
      </c>
      <c r="K161" s="150" t="s">
        <v>154</v>
      </c>
      <c r="L161" s="31"/>
      <c r="M161" s="154" t="s">
        <v>1</v>
      </c>
      <c r="N161" s="155" t="s">
        <v>38</v>
      </c>
      <c r="O161" s="156">
        <v>0.33100000000000002</v>
      </c>
      <c r="P161" s="156">
        <f>O161*H161</f>
        <v>64.632384000000002</v>
      </c>
      <c r="Q161" s="156">
        <v>0</v>
      </c>
      <c r="R161" s="156">
        <f>Q161*H161</f>
        <v>0</v>
      </c>
      <c r="S161" s="156">
        <v>0</v>
      </c>
      <c r="T161" s="157">
        <f>S161*H161</f>
        <v>0</v>
      </c>
      <c r="U161" s="214"/>
      <c r="V161" s="214"/>
      <c r="W161" s="214"/>
      <c r="X161" s="214"/>
      <c r="Y161" s="214"/>
      <c r="Z161" s="214"/>
      <c r="AA161" s="214"/>
      <c r="AB161" s="214"/>
      <c r="AC161" s="214"/>
      <c r="AD161" s="214"/>
      <c r="AE161" s="214"/>
      <c r="AR161" s="158" t="s">
        <v>155</v>
      </c>
      <c r="AT161" s="158" t="s">
        <v>150</v>
      </c>
      <c r="AU161" s="158" t="s">
        <v>81</v>
      </c>
      <c r="AY161" s="18" t="s">
        <v>148</v>
      </c>
      <c r="BE161" s="159">
        <f>IF(N161="základní",J161,0)</f>
        <v>0</v>
      </c>
      <c r="BF161" s="159">
        <f>IF(N161="snížená",J161,0)</f>
        <v>0</v>
      </c>
      <c r="BG161" s="159">
        <f>IF(N161="zákl. přenesená",J161,0)</f>
        <v>0</v>
      </c>
      <c r="BH161" s="159">
        <f>IF(N161="sníž. přenesená",J161,0)</f>
        <v>0</v>
      </c>
      <c r="BI161" s="159">
        <f>IF(N161="nulová",J161,0)</f>
        <v>0</v>
      </c>
      <c r="BJ161" s="18" t="s">
        <v>18</v>
      </c>
      <c r="BK161" s="159">
        <f>ROUND(I161*H161,2)</f>
        <v>0</v>
      </c>
      <c r="BL161" s="18" t="s">
        <v>155</v>
      </c>
      <c r="BM161" s="158" t="s">
        <v>245</v>
      </c>
    </row>
    <row r="162" spans="1:65" s="2" customFormat="1" ht="29.25">
      <c r="A162" s="214"/>
      <c r="B162" s="31"/>
      <c r="C162" s="214"/>
      <c r="D162" s="160" t="s">
        <v>157</v>
      </c>
      <c r="E162" s="214"/>
      <c r="F162" s="161" t="s">
        <v>1537</v>
      </c>
      <c r="G162" s="214"/>
      <c r="H162" s="214"/>
      <c r="I162" s="214"/>
      <c r="J162" s="214"/>
      <c r="K162" s="214"/>
      <c r="L162" s="31"/>
      <c r="M162" s="162"/>
      <c r="N162" s="163"/>
      <c r="O162" s="56"/>
      <c r="P162" s="56"/>
      <c r="Q162" s="56"/>
      <c r="R162" s="56"/>
      <c r="S162" s="56"/>
      <c r="T162" s="57"/>
      <c r="U162" s="214"/>
      <c r="V162" s="214"/>
      <c r="W162" s="214"/>
      <c r="X162" s="214"/>
      <c r="Y162" s="214"/>
      <c r="Z162" s="214"/>
      <c r="AA162" s="214"/>
      <c r="AB162" s="214"/>
      <c r="AC162" s="214"/>
      <c r="AD162" s="214"/>
      <c r="AE162" s="214"/>
      <c r="AT162" s="18" t="s">
        <v>157</v>
      </c>
      <c r="AU162" s="18" t="s">
        <v>81</v>
      </c>
    </row>
    <row r="163" spans="1:65" s="14" customFormat="1">
      <c r="B163" s="170"/>
      <c r="D163" s="160" t="s">
        <v>159</v>
      </c>
      <c r="E163" s="171" t="s">
        <v>1</v>
      </c>
      <c r="F163" s="172" t="s">
        <v>1530</v>
      </c>
      <c r="H163" s="173">
        <v>195.26400000000001</v>
      </c>
      <c r="L163" s="170"/>
      <c r="M163" s="174"/>
      <c r="N163" s="175"/>
      <c r="O163" s="175"/>
      <c r="P163" s="175"/>
      <c r="Q163" s="175"/>
      <c r="R163" s="175"/>
      <c r="S163" s="175"/>
      <c r="T163" s="176"/>
      <c r="AT163" s="171" t="s">
        <v>159</v>
      </c>
      <c r="AU163" s="171" t="s">
        <v>81</v>
      </c>
      <c r="AV163" s="14" t="s">
        <v>81</v>
      </c>
      <c r="AW163" s="14" t="s">
        <v>30</v>
      </c>
      <c r="AX163" s="14" t="s">
        <v>73</v>
      </c>
      <c r="AY163" s="171" t="s">
        <v>148</v>
      </c>
    </row>
    <row r="164" spans="1:65" s="15" customFormat="1">
      <c r="B164" s="177"/>
      <c r="D164" s="160" t="s">
        <v>159</v>
      </c>
      <c r="E164" s="178" t="s">
        <v>1</v>
      </c>
      <c r="F164" s="179" t="s">
        <v>164</v>
      </c>
      <c r="H164" s="180">
        <v>195.26400000000001</v>
      </c>
      <c r="L164" s="177"/>
      <c r="M164" s="181"/>
      <c r="N164" s="182"/>
      <c r="O164" s="182"/>
      <c r="P164" s="182"/>
      <c r="Q164" s="182"/>
      <c r="R164" s="182"/>
      <c r="S164" s="182"/>
      <c r="T164" s="183"/>
      <c r="AT164" s="178" t="s">
        <v>159</v>
      </c>
      <c r="AU164" s="178" t="s">
        <v>81</v>
      </c>
      <c r="AV164" s="15" t="s">
        <v>155</v>
      </c>
      <c r="AW164" s="15" t="s">
        <v>30</v>
      </c>
      <c r="AX164" s="15" t="s">
        <v>18</v>
      </c>
      <c r="AY164" s="178" t="s">
        <v>148</v>
      </c>
    </row>
    <row r="165" spans="1:65" s="2" customFormat="1" ht="21.75" customHeight="1">
      <c r="A165" s="214"/>
      <c r="B165" s="147"/>
      <c r="C165" s="148" t="s">
        <v>207</v>
      </c>
      <c r="D165" s="148" t="s">
        <v>150</v>
      </c>
      <c r="E165" s="149" t="s">
        <v>208</v>
      </c>
      <c r="F165" s="150" t="s">
        <v>209</v>
      </c>
      <c r="G165" s="151" t="s">
        <v>1437</v>
      </c>
      <c r="H165" s="152">
        <v>108.48</v>
      </c>
      <c r="I165" s="153">
        <v>0</v>
      </c>
      <c r="J165" s="153">
        <f>ROUND(I165*H165,2)</f>
        <v>0</v>
      </c>
      <c r="K165" s="150" t="s">
        <v>154</v>
      </c>
      <c r="L165" s="31"/>
      <c r="M165" s="154" t="s">
        <v>1</v>
      </c>
      <c r="N165" s="155" t="s">
        <v>38</v>
      </c>
      <c r="O165" s="156">
        <v>8.6999999999999994E-2</v>
      </c>
      <c r="P165" s="156">
        <f>O165*H165</f>
        <v>9.437759999999999</v>
      </c>
      <c r="Q165" s="156">
        <v>0</v>
      </c>
      <c r="R165" s="156">
        <f>Q165*H165</f>
        <v>0</v>
      </c>
      <c r="S165" s="156">
        <v>0</v>
      </c>
      <c r="T165" s="157">
        <f>S165*H165</f>
        <v>0</v>
      </c>
      <c r="U165" s="214"/>
      <c r="V165" s="214"/>
      <c r="W165" s="214"/>
      <c r="X165" s="214"/>
      <c r="Y165" s="214"/>
      <c r="Z165" s="214"/>
      <c r="AA165" s="214"/>
      <c r="AB165" s="214"/>
      <c r="AC165" s="214"/>
      <c r="AD165" s="214"/>
      <c r="AE165" s="214"/>
      <c r="AR165" s="158" t="s">
        <v>155</v>
      </c>
      <c r="AT165" s="158" t="s">
        <v>150</v>
      </c>
      <c r="AU165" s="158" t="s">
        <v>81</v>
      </c>
      <c r="AY165" s="18" t="s">
        <v>148</v>
      </c>
      <c r="BE165" s="159">
        <f>IF(N165="základní",J165,0)</f>
        <v>0</v>
      </c>
      <c r="BF165" s="159">
        <f>IF(N165="snížená",J165,0)</f>
        <v>0</v>
      </c>
      <c r="BG165" s="159">
        <f>IF(N165="zákl. přenesená",J165,0)</f>
        <v>0</v>
      </c>
      <c r="BH165" s="159">
        <f>IF(N165="sníž. přenesená",J165,0)</f>
        <v>0</v>
      </c>
      <c r="BI165" s="159">
        <f>IF(N165="nulová",J165,0)</f>
        <v>0</v>
      </c>
      <c r="BJ165" s="18" t="s">
        <v>18</v>
      </c>
      <c r="BK165" s="159">
        <f>ROUND(I165*H165,2)</f>
        <v>0</v>
      </c>
      <c r="BL165" s="18" t="s">
        <v>155</v>
      </c>
      <c r="BM165" s="158" t="s">
        <v>256</v>
      </c>
    </row>
    <row r="166" spans="1:65" s="2" customFormat="1" ht="39">
      <c r="A166" s="214"/>
      <c r="B166" s="31"/>
      <c r="C166" s="214"/>
      <c r="D166" s="160" t="s">
        <v>157</v>
      </c>
      <c r="E166" s="214"/>
      <c r="F166" s="161" t="s">
        <v>211</v>
      </c>
      <c r="G166" s="214"/>
      <c r="H166" s="214"/>
      <c r="I166" s="214"/>
      <c r="J166" s="214"/>
      <c r="K166" s="214"/>
      <c r="L166" s="31"/>
      <c r="M166" s="162"/>
      <c r="N166" s="163"/>
      <c r="O166" s="56"/>
      <c r="P166" s="56"/>
      <c r="Q166" s="56"/>
      <c r="R166" s="56"/>
      <c r="S166" s="56"/>
      <c r="T166" s="57"/>
      <c r="U166" s="214"/>
      <c r="V166" s="214"/>
      <c r="W166" s="214"/>
      <c r="X166" s="214"/>
      <c r="Y166" s="214"/>
      <c r="Z166" s="214"/>
      <c r="AA166" s="214"/>
      <c r="AB166" s="214"/>
      <c r="AC166" s="214"/>
      <c r="AD166" s="214"/>
      <c r="AE166" s="214"/>
      <c r="AT166" s="18" t="s">
        <v>157</v>
      </c>
      <c r="AU166" s="18" t="s">
        <v>81</v>
      </c>
    </row>
    <row r="167" spans="1:65" s="14" customFormat="1">
      <c r="B167" s="170"/>
      <c r="D167" s="160" t="s">
        <v>159</v>
      </c>
      <c r="E167" s="171" t="s">
        <v>1</v>
      </c>
      <c r="F167" s="172" t="s">
        <v>1532</v>
      </c>
      <c r="H167" s="173">
        <v>108.48</v>
      </c>
      <c r="L167" s="170"/>
      <c r="M167" s="174"/>
      <c r="N167" s="175"/>
      <c r="O167" s="175"/>
      <c r="P167" s="175"/>
      <c r="Q167" s="175"/>
      <c r="R167" s="175"/>
      <c r="S167" s="175"/>
      <c r="T167" s="176"/>
      <c r="AT167" s="171" t="s">
        <v>159</v>
      </c>
      <c r="AU167" s="171" t="s">
        <v>81</v>
      </c>
      <c r="AV167" s="14" t="s">
        <v>81</v>
      </c>
      <c r="AW167" s="14" t="s">
        <v>30</v>
      </c>
      <c r="AX167" s="14" t="s">
        <v>73</v>
      </c>
      <c r="AY167" s="171" t="s">
        <v>148</v>
      </c>
    </row>
    <row r="168" spans="1:65" s="15" customFormat="1">
      <c r="B168" s="177"/>
      <c r="D168" s="160" t="s">
        <v>159</v>
      </c>
      <c r="E168" s="178" t="s">
        <v>1</v>
      </c>
      <c r="F168" s="179" t="s">
        <v>164</v>
      </c>
      <c r="H168" s="180">
        <v>108.48</v>
      </c>
      <c r="L168" s="177"/>
      <c r="M168" s="181"/>
      <c r="N168" s="182"/>
      <c r="O168" s="182"/>
      <c r="P168" s="182"/>
      <c r="Q168" s="182"/>
      <c r="R168" s="182"/>
      <c r="S168" s="182"/>
      <c r="T168" s="183"/>
      <c r="AT168" s="178" t="s">
        <v>159</v>
      </c>
      <c r="AU168" s="178" t="s">
        <v>81</v>
      </c>
      <c r="AV168" s="15" t="s">
        <v>155</v>
      </c>
      <c r="AW168" s="15" t="s">
        <v>30</v>
      </c>
      <c r="AX168" s="15" t="s">
        <v>18</v>
      </c>
      <c r="AY168" s="178" t="s">
        <v>148</v>
      </c>
    </row>
    <row r="169" spans="1:65" s="2" customFormat="1" ht="33" customHeight="1">
      <c r="A169" s="214"/>
      <c r="B169" s="147"/>
      <c r="C169" s="148" t="s">
        <v>214</v>
      </c>
      <c r="D169" s="148" t="s">
        <v>150</v>
      </c>
      <c r="E169" s="149" t="s">
        <v>215</v>
      </c>
      <c r="F169" s="150" t="s">
        <v>216</v>
      </c>
      <c r="G169" s="151" t="s">
        <v>1437</v>
      </c>
      <c r="H169" s="152">
        <v>1084.8</v>
      </c>
      <c r="I169" s="153">
        <v>0</v>
      </c>
      <c r="J169" s="153">
        <f>ROUND(I169*H169,2)</f>
        <v>0</v>
      </c>
      <c r="K169" s="150" t="s">
        <v>154</v>
      </c>
      <c r="L169" s="31"/>
      <c r="M169" s="154" t="s">
        <v>1</v>
      </c>
      <c r="N169" s="155" t="s">
        <v>38</v>
      </c>
      <c r="O169" s="156">
        <v>5.0000000000000001E-3</v>
      </c>
      <c r="P169" s="156">
        <f>O169*H169</f>
        <v>5.4239999999999995</v>
      </c>
      <c r="Q169" s="156">
        <v>0</v>
      </c>
      <c r="R169" s="156">
        <f>Q169*H169</f>
        <v>0</v>
      </c>
      <c r="S169" s="156">
        <v>0</v>
      </c>
      <c r="T169" s="157">
        <f>S169*H169</f>
        <v>0</v>
      </c>
      <c r="U169" s="214"/>
      <c r="V169" s="214"/>
      <c r="W169" s="214"/>
      <c r="X169" s="214"/>
      <c r="Y169" s="214"/>
      <c r="Z169" s="214"/>
      <c r="AA169" s="214"/>
      <c r="AB169" s="214"/>
      <c r="AC169" s="214"/>
      <c r="AD169" s="214"/>
      <c r="AE169" s="214"/>
      <c r="AR169" s="158" t="s">
        <v>155</v>
      </c>
      <c r="AT169" s="158" t="s">
        <v>150</v>
      </c>
      <c r="AU169" s="158" t="s">
        <v>81</v>
      </c>
      <c r="AY169" s="18" t="s">
        <v>148</v>
      </c>
      <c r="BE169" s="159">
        <f>IF(N169="základní",J169,0)</f>
        <v>0</v>
      </c>
      <c r="BF169" s="159">
        <f>IF(N169="snížená",J169,0)</f>
        <v>0</v>
      </c>
      <c r="BG169" s="159">
        <f>IF(N169="zákl. přenesená",J169,0)</f>
        <v>0</v>
      </c>
      <c r="BH169" s="159">
        <f>IF(N169="sníž. přenesená",J169,0)</f>
        <v>0</v>
      </c>
      <c r="BI169" s="159">
        <f>IF(N169="nulová",J169,0)</f>
        <v>0</v>
      </c>
      <c r="BJ169" s="18" t="s">
        <v>18</v>
      </c>
      <c r="BK169" s="159">
        <f>ROUND(I169*H169,2)</f>
        <v>0</v>
      </c>
      <c r="BL169" s="18" t="s">
        <v>155</v>
      </c>
      <c r="BM169" s="158" t="s">
        <v>269</v>
      </c>
    </row>
    <row r="170" spans="1:65" s="2" customFormat="1" ht="48.75">
      <c r="A170" s="214"/>
      <c r="B170" s="31"/>
      <c r="C170" s="214"/>
      <c r="D170" s="160" t="s">
        <v>157</v>
      </c>
      <c r="E170" s="214"/>
      <c r="F170" s="161" t="s">
        <v>218</v>
      </c>
      <c r="G170" s="214"/>
      <c r="H170" s="214"/>
      <c r="I170" s="214"/>
      <c r="J170" s="214"/>
      <c r="K170" s="214"/>
      <c r="L170" s="31"/>
      <c r="M170" s="162"/>
      <c r="N170" s="163"/>
      <c r="O170" s="56"/>
      <c r="P170" s="56"/>
      <c r="Q170" s="56"/>
      <c r="R170" s="56"/>
      <c r="S170" s="56"/>
      <c r="T170" s="57"/>
      <c r="U170" s="214"/>
      <c r="V170" s="214"/>
      <c r="W170" s="214"/>
      <c r="X170" s="214"/>
      <c r="Y170" s="214"/>
      <c r="Z170" s="214"/>
      <c r="AA170" s="214"/>
      <c r="AB170" s="214"/>
      <c r="AC170" s="214"/>
      <c r="AD170" s="214"/>
      <c r="AE170" s="214"/>
      <c r="AT170" s="18" t="s">
        <v>157</v>
      </c>
      <c r="AU170" s="18" t="s">
        <v>81</v>
      </c>
    </row>
    <row r="171" spans="1:65" s="14" customFormat="1">
      <c r="B171" s="170"/>
      <c r="D171" s="160" t="s">
        <v>159</v>
      </c>
      <c r="E171" s="171" t="s">
        <v>1</v>
      </c>
      <c r="F171" s="172" t="s">
        <v>1536</v>
      </c>
      <c r="H171" s="173">
        <v>1084.8</v>
      </c>
      <c r="L171" s="170"/>
      <c r="M171" s="174"/>
      <c r="N171" s="175"/>
      <c r="O171" s="175"/>
      <c r="P171" s="175"/>
      <c r="Q171" s="175"/>
      <c r="R171" s="175"/>
      <c r="S171" s="175"/>
      <c r="T171" s="176"/>
      <c r="AT171" s="171" t="s">
        <v>159</v>
      </c>
      <c r="AU171" s="171" t="s">
        <v>81</v>
      </c>
      <c r="AV171" s="14" t="s">
        <v>81</v>
      </c>
      <c r="AW171" s="14" t="s">
        <v>30</v>
      </c>
      <c r="AX171" s="14" t="s">
        <v>73</v>
      </c>
      <c r="AY171" s="171" t="s">
        <v>148</v>
      </c>
    </row>
    <row r="172" spans="1:65" s="15" customFormat="1">
      <c r="B172" s="177"/>
      <c r="D172" s="160" t="s">
        <v>159</v>
      </c>
      <c r="E172" s="178" t="s">
        <v>1</v>
      </c>
      <c r="F172" s="179" t="s">
        <v>164</v>
      </c>
      <c r="H172" s="180">
        <v>1084.8</v>
      </c>
      <c r="L172" s="177"/>
      <c r="M172" s="181"/>
      <c r="N172" s="182"/>
      <c r="O172" s="182"/>
      <c r="P172" s="182"/>
      <c r="Q172" s="182"/>
      <c r="R172" s="182"/>
      <c r="S172" s="182"/>
      <c r="T172" s="183"/>
      <c r="AT172" s="178" t="s">
        <v>159</v>
      </c>
      <c r="AU172" s="178" t="s">
        <v>81</v>
      </c>
      <c r="AV172" s="15" t="s">
        <v>155</v>
      </c>
      <c r="AW172" s="15" t="s">
        <v>30</v>
      </c>
      <c r="AX172" s="15" t="s">
        <v>18</v>
      </c>
      <c r="AY172" s="178" t="s">
        <v>148</v>
      </c>
    </row>
    <row r="173" spans="1:65" s="2" customFormat="1" ht="21.75" customHeight="1">
      <c r="A173" s="214"/>
      <c r="B173" s="147"/>
      <c r="C173" s="148" t="s">
        <v>23</v>
      </c>
      <c r="D173" s="148" t="s">
        <v>150</v>
      </c>
      <c r="E173" s="149" t="s">
        <v>1535</v>
      </c>
      <c r="F173" s="150" t="s">
        <v>1534</v>
      </c>
      <c r="G173" s="151" t="s">
        <v>1437</v>
      </c>
      <c r="H173" s="152">
        <v>108.48</v>
      </c>
      <c r="I173" s="153">
        <v>0</v>
      </c>
      <c r="J173" s="153">
        <f>ROUND(I173*H173,2)</f>
        <v>0</v>
      </c>
      <c r="K173" s="150" t="s">
        <v>154</v>
      </c>
      <c r="L173" s="31"/>
      <c r="M173" s="154" t="s">
        <v>1</v>
      </c>
      <c r="N173" s="155" t="s">
        <v>38</v>
      </c>
      <c r="O173" s="156">
        <v>7.1999999999999995E-2</v>
      </c>
      <c r="P173" s="156">
        <f>O173*H173</f>
        <v>7.8105599999999997</v>
      </c>
      <c r="Q173" s="156">
        <v>0</v>
      </c>
      <c r="R173" s="156">
        <f>Q173*H173</f>
        <v>0</v>
      </c>
      <c r="S173" s="156">
        <v>0</v>
      </c>
      <c r="T173" s="157">
        <f>S173*H173</f>
        <v>0</v>
      </c>
      <c r="U173" s="214"/>
      <c r="V173" s="214"/>
      <c r="W173" s="214"/>
      <c r="X173" s="214"/>
      <c r="Y173" s="214"/>
      <c r="Z173" s="214"/>
      <c r="AA173" s="214"/>
      <c r="AB173" s="214"/>
      <c r="AC173" s="214"/>
      <c r="AD173" s="214"/>
      <c r="AE173" s="214"/>
      <c r="AR173" s="158" t="s">
        <v>155</v>
      </c>
      <c r="AT173" s="158" t="s">
        <v>150</v>
      </c>
      <c r="AU173" s="158" t="s">
        <v>81</v>
      </c>
      <c r="AY173" s="18" t="s">
        <v>148</v>
      </c>
      <c r="BE173" s="159">
        <f>IF(N173="základní",J173,0)</f>
        <v>0</v>
      </c>
      <c r="BF173" s="159">
        <f>IF(N173="snížená",J173,0)</f>
        <v>0</v>
      </c>
      <c r="BG173" s="159">
        <f>IF(N173="zákl. přenesená",J173,0)</f>
        <v>0</v>
      </c>
      <c r="BH173" s="159">
        <f>IF(N173="sníž. přenesená",J173,0)</f>
        <v>0</v>
      </c>
      <c r="BI173" s="159">
        <f>IF(N173="nulová",J173,0)</f>
        <v>0</v>
      </c>
      <c r="BJ173" s="18" t="s">
        <v>18</v>
      </c>
      <c r="BK173" s="159">
        <f>ROUND(I173*H173,2)</f>
        <v>0</v>
      </c>
      <c r="BL173" s="18" t="s">
        <v>155</v>
      </c>
      <c r="BM173" s="158" t="s">
        <v>283</v>
      </c>
    </row>
    <row r="174" spans="1:65" s="2" customFormat="1" ht="29.25">
      <c r="A174" s="214"/>
      <c r="B174" s="31"/>
      <c r="C174" s="214"/>
      <c r="D174" s="160" t="s">
        <v>157</v>
      </c>
      <c r="E174" s="214"/>
      <c r="F174" s="161" t="s">
        <v>1533</v>
      </c>
      <c r="G174" s="214"/>
      <c r="H174" s="214"/>
      <c r="I174" s="214"/>
      <c r="J174" s="214"/>
      <c r="K174" s="214"/>
      <c r="L174" s="31"/>
      <c r="M174" s="162"/>
      <c r="N174" s="163"/>
      <c r="O174" s="56"/>
      <c r="P174" s="56"/>
      <c r="Q174" s="56"/>
      <c r="R174" s="56"/>
      <c r="S174" s="56"/>
      <c r="T174" s="57"/>
      <c r="U174" s="214"/>
      <c r="V174" s="214"/>
      <c r="W174" s="214"/>
      <c r="X174" s="214"/>
      <c r="Y174" s="214"/>
      <c r="Z174" s="214"/>
      <c r="AA174" s="214"/>
      <c r="AB174" s="214"/>
      <c r="AC174" s="214"/>
      <c r="AD174" s="214"/>
      <c r="AE174" s="214"/>
      <c r="AT174" s="18" t="s">
        <v>157</v>
      </c>
      <c r="AU174" s="18" t="s">
        <v>81</v>
      </c>
    </row>
    <row r="175" spans="1:65" s="14" customFormat="1">
      <c r="B175" s="170"/>
      <c r="D175" s="160" t="s">
        <v>159</v>
      </c>
      <c r="E175" s="171" t="s">
        <v>1</v>
      </c>
      <c r="F175" s="172" t="s">
        <v>1532</v>
      </c>
      <c r="H175" s="173">
        <v>108.48</v>
      </c>
      <c r="L175" s="170"/>
      <c r="M175" s="174"/>
      <c r="N175" s="175"/>
      <c r="O175" s="175"/>
      <c r="P175" s="175"/>
      <c r="Q175" s="175"/>
      <c r="R175" s="175"/>
      <c r="S175" s="175"/>
      <c r="T175" s="176"/>
      <c r="AT175" s="171" t="s">
        <v>159</v>
      </c>
      <c r="AU175" s="171" t="s">
        <v>81</v>
      </c>
      <c r="AV175" s="14" t="s">
        <v>81</v>
      </c>
      <c r="AW175" s="14" t="s">
        <v>30</v>
      </c>
      <c r="AX175" s="14" t="s">
        <v>73</v>
      </c>
      <c r="AY175" s="171" t="s">
        <v>148</v>
      </c>
    </row>
    <row r="176" spans="1:65" s="15" customFormat="1">
      <c r="B176" s="177"/>
      <c r="D176" s="160" t="s">
        <v>159</v>
      </c>
      <c r="E176" s="178" t="s">
        <v>1</v>
      </c>
      <c r="F176" s="179" t="s">
        <v>164</v>
      </c>
      <c r="H176" s="180">
        <v>108.48</v>
      </c>
      <c r="L176" s="177"/>
      <c r="M176" s="181"/>
      <c r="N176" s="182"/>
      <c r="O176" s="182"/>
      <c r="P176" s="182"/>
      <c r="Q176" s="182"/>
      <c r="R176" s="182"/>
      <c r="S176" s="182"/>
      <c r="T176" s="183"/>
      <c r="AT176" s="178" t="s">
        <v>159</v>
      </c>
      <c r="AU176" s="178" t="s">
        <v>81</v>
      </c>
      <c r="AV176" s="15" t="s">
        <v>155</v>
      </c>
      <c r="AW176" s="15" t="s">
        <v>30</v>
      </c>
      <c r="AX176" s="15" t="s">
        <v>18</v>
      </c>
      <c r="AY176" s="178" t="s">
        <v>148</v>
      </c>
    </row>
    <row r="177" spans="1:65" s="2" customFormat="1" ht="21.75" customHeight="1">
      <c r="A177" s="214"/>
      <c r="B177" s="147"/>
      <c r="C177" s="148" t="s">
        <v>226</v>
      </c>
      <c r="D177" s="148" t="s">
        <v>150</v>
      </c>
      <c r="E177" s="149" t="s">
        <v>1531</v>
      </c>
      <c r="F177" s="150" t="s">
        <v>693</v>
      </c>
      <c r="G177" s="151" t="s">
        <v>1437</v>
      </c>
      <c r="H177" s="152">
        <v>2</v>
      </c>
      <c r="I177" s="153">
        <v>0</v>
      </c>
      <c r="J177" s="153">
        <f>ROUND(I177*H177,2)</f>
        <v>0</v>
      </c>
      <c r="K177" s="150" t="s">
        <v>154</v>
      </c>
      <c r="L177" s="31"/>
      <c r="M177" s="154" t="s">
        <v>1</v>
      </c>
      <c r="N177" s="155" t="s">
        <v>38</v>
      </c>
      <c r="O177" s="156">
        <v>0.39400000000000002</v>
      </c>
      <c r="P177" s="156">
        <f>O177*H177</f>
        <v>0.78800000000000003</v>
      </c>
      <c r="Q177" s="156">
        <v>0</v>
      </c>
      <c r="R177" s="156">
        <f>Q177*H177</f>
        <v>0</v>
      </c>
      <c r="S177" s="156">
        <v>0</v>
      </c>
      <c r="T177" s="157">
        <f>S177*H177</f>
        <v>0</v>
      </c>
      <c r="U177" s="214"/>
      <c r="V177" s="214"/>
      <c r="W177" s="214"/>
      <c r="X177" s="214"/>
      <c r="Y177" s="214"/>
      <c r="Z177" s="214"/>
      <c r="AA177" s="214"/>
      <c r="AB177" s="214"/>
      <c r="AC177" s="214"/>
      <c r="AD177" s="214"/>
      <c r="AE177" s="214"/>
      <c r="AR177" s="158" t="s">
        <v>155</v>
      </c>
      <c r="AT177" s="158" t="s">
        <v>150</v>
      </c>
      <c r="AU177" s="158" t="s">
        <v>81</v>
      </c>
      <c r="AY177" s="18" t="s">
        <v>148</v>
      </c>
      <c r="BE177" s="159">
        <f>IF(N177="základní",J177,0)</f>
        <v>0</v>
      </c>
      <c r="BF177" s="159">
        <f>IF(N177="snížená",J177,0)</f>
        <v>0</v>
      </c>
      <c r="BG177" s="159">
        <f>IF(N177="zákl. přenesená",J177,0)</f>
        <v>0</v>
      </c>
      <c r="BH177" s="159">
        <f>IF(N177="sníž. přenesená",J177,0)</f>
        <v>0</v>
      </c>
      <c r="BI177" s="159">
        <f>IF(N177="nulová",J177,0)</f>
        <v>0</v>
      </c>
      <c r="BJ177" s="18" t="s">
        <v>18</v>
      </c>
      <c r="BK177" s="159">
        <f>ROUND(I177*H177,2)</f>
        <v>0</v>
      </c>
      <c r="BL177" s="18" t="s">
        <v>155</v>
      </c>
      <c r="BM177" s="158" t="s">
        <v>300</v>
      </c>
    </row>
    <row r="178" spans="1:65" s="2" customFormat="1" ht="39">
      <c r="A178" s="214"/>
      <c r="B178" s="31"/>
      <c r="C178" s="214"/>
      <c r="D178" s="160" t="s">
        <v>157</v>
      </c>
      <c r="E178" s="214"/>
      <c r="F178" s="161" t="s">
        <v>695</v>
      </c>
      <c r="G178" s="214"/>
      <c r="H178" s="214"/>
      <c r="I178" s="214"/>
      <c r="J178" s="214"/>
      <c r="K178" s="214"/>
      <c r="L178" s="31"/>
      <c r="M178" s="162"/>
      <c r="N178" s="163"/>
      <c r="O178" s="56"/>
      <c r="P178" s="56"/>
      <c r="Q178" s="56"/>
      <c r="R178" s="56"/>
      <c r="S178" s="56"/>
      <c r="T178" s="57"/>
      <c r="U178" s="214"/>
      <c r="V178" s="214"/>
      <c r="W178" s="214"/>
      <c r="X178" s="214"/>
      <c r="Y178" s="214"/>
      <c r="Z178" s="214"/>
      <c r="AA178" s="214"/>
      <c r="AB178" s="214"/>
      <c r="AC178" s="214"/>
      <c r="AD178" s="214"/>
      <c r="AE178" s="214"/>
      <c r="AT178" s="18" t="s">
        <v>157</v>
      </c>
      <c r="AU178" s="18" t="s">
        <v>81</v>
      </c>
    </row>
    <row r="179" spans="1:65" s="14" customFormat="1">
      <c r="B179" s="170"/>
      <c r="D179" s="160" t="s">
        <v>159</v>
      </c>
      <c r="E179" s="171" t="s">
        <v>1</v>
      </c>
      <c r="F179" s="172" t="s">
        <v>81</v>
      </c>
      <c r="H179" s="173">
        <v>2</v>
      </c>
      <c r="L179" s="170"/>
      <c r="M179" s="174"/>
      <c r="N179" s="175"/>
      <c r="O179" s="175"/>
      <c r="P179" s="175"/>
      <c r="Q179" s="175"/>
      <c r="R179" s="175"/>
      <c r="S179" s="175"/>
      <c r="T179" s="176"/>
      <c r="AT179" s="171" t="s">
        <v>159</v>
      </c>
      <c r="AU179" s="171" t="s">
        <v>81</v>
      </c>
      <c r="AV179" s="14" t="s">
        <v>81</v>
      </c>
      <c r="AW179" s="14" t="s">
        <v>30</v>
      </c>
      <c r="AX179" s="14" t="s">
        <v>73</v>
      </c>
      <c r="AY179" s="171" t="s">
        <v>148</v>
      </c>
    </row>
    <row r="180" spans="1:65" s="15" customFormat="1">
      <c r="B180" s="177"/>
      <c r="D180" s="160" t="s">
        <v>159</v>
      </c>
      <c r="E180" s="178" t="s">
        <v>1</v>
      </c>
      <c r="F180" s="179" t="s">
        <v>164</v>
      </c>
      <c r="H180" s="180">
        <v>2</v>
      </c>
      <c r="L180" s="177"/>
      <c r="M180" s="181"/>
      <c r="N180" s="182"/>
      <c r="O180" s="182"/>
      <c r="P180" s="182"/>
      <c r="Q180" s="182"/>
      <c r="R180" s="182"/>
      <c r="S180" s="182"/>
      <c r="T180" s="183"/>
      <c r="AT180" s="178" t="s">
        <v>159</v>
      </c>
      <c r="AU180" s="178" t="s">
        <v>81</v>
      </c>
      <c r="AV180" s="15" t="s">
        <v>155</v>
      </c>
      <c r="AW180" s="15" t="s">
        <v>30</v>
      </c>
      <c r="AX180" s="15" t="s">
        <v>18</v>
      </c>
      <c r="AY180" s="178" t="s">
        <v>148</v>
      </c>
    </row>
    <row r="181" spans="1:65" s="2" customFormat="1" ht="21.75" customHeight="1">
      <c r="A181" s="214"/>
      <c r="B181" s="147"/>
      <c r="C181" s="148" t="s">
        <v>234</v>
      </c>
      <c r="D181" s="148" t="s">
        <v>150</v>
      </c>
      <c r="E181" s="149" t="s">
        <v>220</v>
      </c>
      <c r="F181" s="150" t="s">
        <v>221</v>
      </c>
      <c r="G181" s="151" t="s">
        <v>1416</v>
      </c>
      <c r="H181" s="152">
        <v>195.26400000000001</v>
      </c>
      <c r="I181" s="153">
        <v>0</v>
      </c>
      <c r="J181" s="153">
        <f>ROUND(I181*H181,2)</f>
        <v>0</v>
      </c>
      <c r="K181" s="150" t="s">
        <v>154</v>
      </c>
      <c r="L181" s="31"/>
      <c r="M181" s="154" t="s">
        <v>1</v>
      </c>
      <c r="N181" s="155" t="s">
        <v>38</v>
      </c>
      <c r="O181" s="156">
        <v>0</v>
      </c>
      <c r="P181" s="156">
        <f>O181*H181</f>
        <v>0</v>
      </c>
      <c r="Q181" s="156">
        <v>0</v>
      </c>
      <c r="R181" s="156">
        <f>Q181*H181</f>
        <v>0</v>
      </c>
      <c r="S181" s="156">
        <v>0</v>
      </c>
      <c r="T181" s="157">
        <f>S181*H181</f>
        <v>0</v>
      </c>
      <c r="U181" s="214"/>
      <c r="V181" s="214"/>
      <c r="W181" s="214"/>
      <c r="X181" s="214"/>
      <c r="Y181" s="214"/>
      <c r="Z181" s="214"/>
      <c r="AA181" s="214"/>
      <c r="AB181" s="214"/>
      <c r="AC181" s="214"/>
      <c r="AD181" s="214"/>
      <c r="AE181" s="214"/>
      <c r="AR181" s="158" t="s">
        <v>155</v>
      </c>
      <c r="AT181" s="158" t="s">
        <v>150</v>
      </c>
      <c r="AU181" s="158" t="s">
        <v>81</v>
      </c>
      <c r="AY181" s="18" t="s">
        <v>148</v>
      </c>
      <c r="BE181" s="159">
        <f>IF(N181="základní",J181,0)</f>
        <v>0</v>
      </c>
      <c r="BF181" s="159">
        <f>IF(N181="snížená",J181,0)</f>
        <v>0</v>
      </c>
      <c r="BG181" s="159">
        <f>IF(N181="zákl. přenesená",J181,0)</f>
        <v>0</v>
      </c>
      <c r="BH181" s="159">
        <f>IF(N181="sníž. přenesená",J181,0)</f>
        <v>0</v>
      </c>
      <c r="BI181" s="159">
        <f>IF(N181="nulová",J181,0)</f>
        <v>0</v>
      </c>
      <c r="BJ181" s="18" t="s">
        <v>18</v>
      </c>
      <c r="BK181" s="159">
        <f>ROUND(I181*H181,2)</f>
        <v>0</v>
      </c>
      <c r="BL181" s="18" t="s">
        <v>155</v>
      </c>
      <c r="BM181" s="158" t="s">
        <v>312</v>
      </c>
    </row>
    <row r="182" spans="1:65" s="2" customFormat="1" ht="29.25">
      <c r="A182" s="214"/>
      <c r="B182" s="31"/>
      <c r="C182" s="214"/>
      <c r="D182" s="160" t="s">
        <v>157</v>
      </c>
      <c r="E182" s="214"/>
      <c r="F182" s="161" t="s">
        <v>224</v>
      </c>
      <c r="G182" s="214"/>
      <c r="H182" s="214"/>
      <c r="I182" s="214"/>
      <c r="J182" s="214"/>
      <c r="K182" s="214"/>
      <c r="L182" s="31"/>
      <c r="M182" s="162"/>
      <c r="N182" s="163"/>
      <c r="O182" s="56"/>
      <c r="P182" s="56"/>
      <c r="Q182" s="56"/>
      <c r="R182" s="56"/>
      <c r="S182" s="56"/>
      <c r="T182" s="57"/>
      <c r="U182" s="214"/>
      <c r="V182" s="214"/>
      <c r="W182" s="214"/>
      <c r="X182" s="214"/>
      <c r="Y182" s="214"/>
      <c r="Z182" s="214"/>
      <c r="AA182" s="214"/>
      <c r="AB182" s="214"/>
      <c r="AC182" s="214"/>
      <c r="AD182" s="214"/>
      <c r="AE182" s="214"/>
      <c r="AT182" s="18" t="s">
        <v>157</v>
      </c>
      <c r="AU182" s="18" t="s">
        <v>81</v>
      </c>
    </row>
    <row r="183" spans="1:65" s="14" customFormat="1">
      <c r="B183" s="170"/>
      <c r="D183" s="160" t="s">
        <v>159</v>
      </c>
      <c r="E183" s="171" t="s">
        <v>1</v>
      </c>
      <c r="F183" s="172" t="s">
        <v>1530</v>
      </c>
      <c r="H183" s="173">
        <v>195.26400000000001</v>
      </c>
      <c r="L183" s="170"/>
      <c r="M183" s="174"/>
      <c r="N183" s="175"/>
      <c r="O183" s="175"/>
      <c r="P183" s="175"/>
      <c r="Q183" s="175"/>
      <c r="R183" s="175"/>
      <c r="S183" s="175"/>
      <c r="T183" s="176"/>
      <c r="AT183" s="171" t="s">
        <v>159</v>
      </c>
      <c r="AU183" s="171" t="s">
        <v>81</v>
      </c>
      <c r="AV183" s="14" t="s">
        <v>81</v>
      </c>
      <c r="AW183" s="14" t="s">
        <v>30</v>
      </c>
      <c r="AX183" s="14" t="s">
        <v>73</v>
      </c>
      <c r="AY183" s="171" t="s">
        <v>148</v>
      </c>
    </row>
    <row r="184" spans="1:65" s="15" customFormat="1">
      <c r="B184" s="177"/>
      <c r="D184" s="160" t="s">
        <v>159</v>
      </c>
      <c r="E184" s="178" t="s">
        <v>1</v>
      </c>
      <c r="F184" s="179" t="s">
        <v>164</v>
      </c>
      <c r="H184" s="180">
        <v>195.26400000000001</v>
      </c>
      <c r="L184" s="177"/>
      <c r="M184" s="181"/>
      <c r="N184" s="182"/>
      <c r="O184" s="182"/>
      <c r="P184" s="182"/>
      <c r="Q184" s="182"/>
      <c r="R184" s="182"/>
      <c r="S184" s="182"/>
      <c r="T184" s="183"/>
      <c r="AT184" s="178" t="s">
        <v>159</v>
      </c>
      <c r="AU184" s="178" t="s">
        <v>81</v>
      </c>
      <c r="AV184" s="15" t="s">
        <v>155</v>
      </c>
      <c r="AW184" s="15" t="s">
        <v>30</v>
      </c>
      <c r="AX184" s="15" t="s">
        <v>18</v>
      </c>
      <c r="AY184" s="178" t="s">
        <v>148</v>
      </c>
    </row>
    <row r="185" spans="1:65" s="2" customFormat="1" ht="21.75" customHeight="1">
      <c r="A185" s="214"/>
      <c r="B185" s="147"/>
      <c r="C185" s="148" t="s">
        <v>240</v>
      </c>
      <c r="D185" s="148" t="s">
        <v>150</v>
      </c>
      <c r="E185" s="149" t="s">
        <v>227</v>
      </c>
      <c r="F185" s="150" t="s">
        <v>228</v>
      </c>
      <c r="G185" s="151" t="s">
        <v>1437</v>
      </c>
      <c r="H185" s="152">
        <v>85.94</v>
      </c>
      <c r="I185" s="153">
        <v>0</v>
      </c>
      <c r="J185" s="153">
        <f>ROUND(I185*H185,2)</f>
        <v>0</v>
      </c>
      <c r="K185" s="150" t="s">
        <v>154</v>
      </c>
      <c r="L185" s="31"/>
      <c r="M185" s="154" t="s">
        <v>1</v>
      </c>
      <c r="N185" s="155" t="s">
        <v>38</v>
      </c>
      <c r="O185" s="156">
        <v>0.60399999999999998</v>
      </c>
      <c r="P185" s="156">
        <f>O185*H185</f>
        <v>51.907759999999996</v>
      </c>
      <c r="Q185" s="156">
        <v>0</v>
      </c>
      <c r="R185" s="156">
        <f>Q185*H185</f>
        <v>0</v>
      </c>
      <c r="S185" s="156">
        <v>0</v>
      </c>
      <c r="T185" s="157">
        <f>S185*H185</f>
        <v>0</v>
      </c>
      <c r="U185" s="214"/>
      <c r="V185" s="214"/>
      <c r="W185" s="214"/>
      <c r="X185" s="214"/>
      <c r="Y185" s="214"/>
      <c r="Z185" s="214"/>
      <c r="AA185" s="214"/>
      <c r="AB185" s="214"/>
      <c r="AC185" s="214"/>
      <c r="AD185" s="214"/>
      <c r="AE185" s="214"/>
      <c r="AR185" s="158" t="s">
        <v>155</v>
      </c>
      <c r="AT185" s="158" t="s">
        <v>150</v>
      </c>
      <c r="AU185" s="158" t="s">
        <v>81</v>
      </c>
      <c r="AY185" s="18" t="s">
        <v>148</v>
      </c>
      <c r="BE185" s="159">
        <f>IF(N185="základní",J185,0)</f>
        <v>0</v>
      </c>
      <c r="BF185" s="159">
        <f>IF(N185="snížená",J185,0)</f>
        <v>0</v>
      </c>
      <c r="BG185" s="159">
        <f>IF(N185="zákl. přenesená",J185,0)</f>
        <v>0</v>
      </c>
      <c r="BH185" s="159">
        <f>IF(N185="sníž. přenesená",J185,0)</f>
        <v>0</v>
      </c>
      <c r="BI185" s="159">
        <f>IF(N185="nulová",J185,0)</f>
        <v>0</v>
      </c>
      <c r="BJ185" s="18" t="s">
        <v>18</v>
      </c>
      <c r="BK185" s="159">
        <f>ROUND(I185*H185,2)</f>
        <v>0</v>
      </c>
      <c r="BL185" s="18" t="s">
        <v>155</v>
      </c>
      <c r="BM185" s="158" t="s">
        <v>324</v>
      </c>
    </row>
    <row r="186" spans="1:65" s="2" customFormat="1" ht="19.5">
      <c r="A186" s="214"/>
      <c r="B186" s="31"/>
      <c r="C186" s="214"/>
      <c r="D186" s="160" t="s">
        <v>157</v>
      </c>
      <c r="E186" s="214"/>
      <c r="F186" s="161" t="s">
        <v>230</v>
      </c>
      <c r="G186" s="214"/>
      <c r="H186" s="214"/>
      <c r="I186" s="214"/>
      <c r="J186" s="214"/>
      <c r="K186" s="214"/>
      <c r="L186" s="31"/>
      <c r="M186" s="162"/>
      <c r="N186" s="163"/>
      <c r="O186" s="56"/>
      <c r="P186" s="56"/>
      <c r="Q186" s="56"/>
      <c r="R186" s="56"/>
      <c r="S186" s="56"/>
      <c r="T186" s="57"/>
      <c r="U186" s="214"/>
      <c r="V186" s="214"/>
      <c r="W186" s="214"/>
      <c r="X186" s="214"/>
      <c r="Y186" s="214"/>
      <c r="Z186" s="214"/>
      <c r="AA186" s="214"/>
      <c r="AB186" s="214"/>
      <c r="AC186" s="214"/>
      <c r="AD186" s="214"/>
      <c r="AE186" s="214"/>
      <c r="AT186" s="18" t="s">
        <v>157</v>
      </c>
      <c r="AU186" s="18" t="s">
        <v>81</v>
      </c>
    </row>
    <row r="187" spans="1:65" s="14" customFormat="1">
      <c r="B187" s="170"/>
      <c r="D187" s="160" t="s">
        <v>159</v>
      </c>
      <c r="E187" s="171" t="s">
        <v>1</v>
      </c>
      <c r="F187" s="172" t="s">
        <v>1529</v>
      </c>
      <c r="H187" s="173">
        <v>4.5999999999999996</v>
      </c>
      <c r="L187" s="170"/>
      <c r="M187" s="174"/>
      <c r="N187" s="175"/>
      <c r="O187" s="175"/>
      <c r="P187" s="175"/>
      <c r="Q187" s="175"/>
      <c r="R187" s="175"/>
      <c r="S187" s="175"/>
      <c r="T187" s="176"/>
      <c r="AT187" s="171" t="s">
        <v>159</v>
      </c>
      <c r="AU187" s="171" t="s">
        <v>81</v>
      </c>
      <c r="AV187" s="14" t="s">
        <v>81</v>
      </c>
      <c r="AW187" s="14" t="s">
        <v>30</v>
      </c>
      <c r="AX187" s="14" t="s">
        <v>73</v>
      </c>
      <c r="AY187" s="171" t="s">
        <v>148</v>
      </c>
    </row>
    <row r="188" spans="1:65" s="14" customFormat="1">
      <c r="B188" s="170"/>
      <c r="D188" s="160" t="s">
        <v>159</v>
      </c>
      <c r="E188" s="171" t="s">
        <v>1</v>
      </c>
      <c r="F188" s="172" t="s">
        <v>1528</v>
      </c>
      <c r="H188" s="173">
        <v>7.36</v>
      </c>
      <c r="L188" s="170"/>
      <c r="M188" s="174"/>
      <c r="N188" s="175"/>
      <c r="O188" s="175"/>
      <c r="P188" s="175"/>
      <c r="Q188" s="175"/>
      <c r="R188" s="175"/>
      <c r="S188" s="175"/>
      <c r="T188" s="176"/>
      <c r="AT188" s="171" t="s">
        <v>159</v>
      </c>
      <c r="AU188" s="171" t="s">
        <v>81</v>
      </c>
      <c r="AV188" s="14" t="s">
        <v>81</v>
      </c>
      <c r="AW188" s="14" t="s">
        <v>30</v>
      </c>
      <c r="AX188" s="14" t="s">
        <v>73</v>
      </c>
      <c r="AY188" s="171" t="s">
        <v>148</v>
      </c>
    </row>
    <row r="189" spans="1:65" s="14" customFormat="1">
      <c r="B189" s="170"/>
      <c r="D189" s="160" t="s">
        <v>159</v>
      </c>
      <c r="E189" s="171" t="s">
        <v>1</v>
      </c>
      <c r="F189" s="172" t="s">
        <v>1527</v>
      </c>
      <c r="H189" s="173">
        <v>10.119999999999999</v>
      </c>
      <c r="L189" s="170"/>
      <c r="M189" s="174"/>
      <c r="N189" s="175"/>
      <c r="O189" s="175"/>
      <c r="P189" s="175"/>
      <c r="Q189" s="175"/>
      <c r="R189" s="175"/>
      <c r="S189" s="175"/>
      <c r="T189" s="176"/>
      <c r="AT189" s="171" t="s">
        <v>159</v>
      </c>
      <c r="AU189" s="171" t="s">
        <v>81</v>
      </c>
      <c r="AV189" s="14" t="s">
        <v>81</v>
      </c>
      <c r="AW189" s="14" t="s">
        <v>30</v>
      </c>
      <c r="AX189" s="14" t="s">
        <v>73</v>
      </c>
      <c r="AY189" s="171" t="s">
        <v>148</v>
      </c>
    </row>
    <row r="190" spans="1:65" s="14" customFormat="1">
      <c r="B190" s="170"/>
      <c r="D190" s="160" t="s">
        <v>159</v>
      </c>
      <c r="E190" s="171" t="s">
        <v>1</v>
      </c>
      <c r="F190" s="172" t="s">
        <v>1526</v>
      </c>
      <c r="H190" s="173">
        <v>81.900000000000006</v>
      </c>
      <c r="L190" s="170"/>
      <c r="M190" s="174"/>
      <c r="N190" s="175"/>
      <c r="O190" s="175"/>
      <c r="P190" s="175"/>
      <c r="Q190" s="175"/>
      <c r="R190" s="175"/>
      <c r="S190" s="175"/>
      <c r="T190" s="176"/>
      <c r="AT190" s="171" t="s">
        <v>159</v>
      </c>
      <c r="AU190" s="171" t="s">
        <v>81</v>
      </c>
      <c r="AV190" s="14" t="s">
        <v>81</v>
      </c>
      <c r="AW190" s="14" t="s">
        <v>30</v>
      </c>
      <c r="AX190" s="14" t="s">
        <v>73</v>
      </c>
      <c r="AY190" s="171" t="s">
        <v>148</v>
      </c>
    </row>
    <row r="191" spans="1:65" s="14" customFormat="1">
      <c r="B191" s="170"/>
      <c r="D191" s="160" t="s">
        <v>159</v>
      </c>
      <c r="E191" s="171" t="s">
        <v>1</v>
      </c>
      <c r="F191" s="172" t="s">
        <v>1525</v>
      </c>
      <c r="H191" s="173">
        <v>-12.92</v>
      </c>
      <c r="L191" s="170"/>
      <c r="M191" s="174"/>
      <c r="N191" s="175"/>
      <c r="O191" s="175"/>
      <c r="P191" s="175"/>
      <c r="Q191" s="175"/>
      <c r="R191" s="175"/>
      <c r="S191" s="175"/>
      <c r="T191" s="176"/>
      <c r="AT191" s="171" t="s">
        <v>159</v>
      </c>
      <c r="AU191" s="171" t="s">
        <v>81</v>
      </c>
      <c r="AV191" s="14" t="s">
        <v>81</v>
      </c>
      <c r="AW191" s="14" t="s">
        <v>30</v>
      </c>
      <c r="AX191" s="14" t="s">
        <v>73</v>
      </c>
      <c r="AY191" s="171" t="s">
        <v>148</v>
      </c>
    </row>
    <row r="192" spans="1:65" s="14" customFormat="1">
      <c r="B192" s="170"/>
      <c r="D192" s="160" t="s">
        <v>159</v>
      </c>
      <c r="E192" s="171" t="s">
        <v>1</v>
      </c>
      <c r="F192" s="172" t="s">
        <v>1524</v>
      </c>
      <c r="H192" s="173">
        <v>-5.12</v>
      </c>
      <c r="L192" s="170"/>
      <c r="M192" s="174"/>
      <c r="N192" s="175"/>
      <c r="O192" s="175"/>
      <c r="P192" s="175"/>
      <c r="Q192" s="175"/>
      <c r="R192" s="175"/>
      <c r="S192" s="175"/>
      <c r="T192" s="176"/>
      <c r="AT192" s="171" t="s">
        <v>159</v>
      </c>
      <c r="AU192" s="171" t="s">
        <v>81</v>
      </c>
      <c r="AV192" s="14" t="s">
        <v>81</v>
      </c>
      <c r="AW192" s="14" t="s">
        <v>30</v>
      </c>
      <c r="AX192" s="14" t="s">
        <v>73</v>
      </c>
      <c r="AY192" s="171" t="s">
        <v>148</v>
      </c>
    </row>
    <row r="193" spans="1:65" s="15" customFormat="1">
      <c r="B193" s="177"/>
      <c r="D193" s="160" t="s">
        <v>159</v>
      </c>
      <c r="E193" s="178" t="s">
        <v>1</v>
      </c>
      <c r="F193" s="179" t="s">
        <v>164</v>
      </c>
      <c r="H193" s="180">
        <v>85.94</v>
      </c>
      <c r="L193" s="177"/>
      <c r="M193" s="181"/>
      <c r="N193" s="182"/>
      <c r="O193" s="182"/>
      <c r="P193" s="182"/>
      <c r="Q193" s="182"/>
      <c r="R193" s="182"/>
      <c r="S193" s="182"/>
      <c r="T193" s="183"/>
      <c r="AT193" s="178" t="s">
        <v>159</v>
      </c>
      <c r="AU193" s="178" t="s">
        <v>81</v>
      </c>
      <c r="AV193" s="15" t="s">
        <v>155</v>
      </c>
      <c r="AW193" s="15" t="s">
        <v>30</v>
      </c>
      <c r="AX193" s="15" t="s">
        <v>18</v>
      </c>
      <c r="AY193" s="178" t="s">
        <v>148</v>
      </c>
    </row>
    <row r="194" spans="1:65" s="2" customFormat="1" ht="16.5" customHeight="1">
      <c r="A194" s="214"/>
      <c r="B194" s="147"/>
      <c r="C194" s="148" t="s">
        <v>245</v>
      </c>
      <c r="D194" s="148" t="s">
        <v>150</v>
      </c>
      <c r="E194" s="149" t="s">
        <v>1523</v>
      </c>
      <c r="F194" s="150" t="s">
        <v>237</v>
      </c>
      <c r="G194" s="151" t="s">
        <v>1416</v>
      </c>
      <c r="H194" s="152">
        <v>189.06800000000001</v>
      </c>
      <c r="I194" s="153">
        <v>0</v>
      </c>
      <c r="J194" s="153">
        <f>ROUND(I194*H194,2)</f>
        <v>0</v>
      </c>
      <c r="K194" s="150" t="s">
        <v>1</v>
      </c>
      <c r="L194" s="31"/>
      <c r="M194" s="154" t="s">
        <v>1</v>
      </c>
      <c r="N194" s="155" t="s">
        <v>38</v>
      </c>
      <c r="O194" s="156">
        <v>0</v>
      </c>
      <c r="P194" s="156">
        <f>O194*H194</f>
        <v>0</v>
      </c>
      <c r="Q194" s="156">
        <v>0</v>
      </c>
      <c r="R194" s="156">
        <f>Q194*H194</f>
        <v>0</v>
      </c>
      <c r="S194" s="156">
        <v>0</v>
      </c>
      <c r="T194" s="157">
        <f>S194*H194</f>
        <v>0</v>
      </c>
      <c r="U194" s="214"/>
      <c r="V194" s="214"/>
      <c r="W194" s="214"/>
      <c r="X194" s="214"/>
      <c r="Y194" s="214"/>
      <c r="Z194" s="214"/>
      <c r="AA194" s="214"/>
      <c r="AB194" s="214"/>
      <c r="AC194" s="214"/>
      <c r="AD194" s="214"/>
      <c r="AE194" s="214"/>
      <c r="AR194" s="158" t="s">
        <v>155</v>
      </c>
      <c r="AT194" s="158" t="s">
        <v>150</v>
      </c>
      <c r="AU194" s="158" t="s">
        <v>81</v>
      </c>
      <c r="AY194" s="18" t="s">
        <v>148</v>
      </c>
      <c r="BE194" s="159">
        <f>IF(N194="základní",J194,0)</f>
        <v>0</v>
      </c>
      <c r="BF194" s="159">
        <f>IF(N194="snížená",J194,0)</f>
        <v>0</v>
      </c>
      <c r="BG194" s="159">
        <f>IF(N194="zákl. přenesená",J194,0)</f>
        <v>0</v>
      </c>
      <c r="BH194" s="159">
        <f>IF(N194="sníž. přenesená",J194,0)</f>
        <v>0</v>
      </c>
      <c r="BI194" s="159">
        <f>IF(N194="nulová",J194,0)</f>
        <v>0</v>
      </c>
      <c r="BJ194" s="18" t="s">
        <v>18</v>
      </c>
      <c r="BK194" s="159">
        <f>ROUND(I194*H194,2)</f>
        <v>0</v>
      </c>
      <c r="BL194" s="18" t="s">
        <v>155</v>
      </c>
      <c r="BM194" s="158" t="s">
        <v>352</v>
      </c>
    </row>
    <row r="195" spans="1:65" s="2" customFormat="1">
      <c r="A195" s="214"/>
      <c r="B195" s="31"/>
      <c r="C195" s="214"/>
      <c r="D195" s="160" t="s">
        <v>157</v>
      </c>
      <c r="E195" s="214"/>
      <c r="F195" s="161" t="s">
        <v>237</v>
      </c>
      <c r="G195" s="214"/>
      <c r="H195" s="214"/>
      <c r="I195" s="214"/>
      <c r="J195" s="214"/>
      <c r="K195" s="214"/>
      <c r="L195" s="31"/>
      <c r="M195" s="162"/>
      <c r="N195" s="163"/>
      <c r="O195" s="56"/>
      <c r="P195" s="56"/>
      <c r="Q195" s="56"/>
      <c r="R195" s="56"/>
      <c r="S195" s="56"/>
      <c r="T195" s="57"/>
      <c r="U195" s="214"/>
      <c r="V195" s="214"/>
      <c r="W195" s="214"/>
      <c r="X195" s="214"/>
      <c r="Y195" s="214"/>
      <c r="Z195" s="214"/>
      <c r="AA195" s="214"/>
      <c r="AB195" s="214"/>
      <c r="AC195" s="214"/>
      <c r="AD195" s="214"/>
      <c r="AE195" s="214"/>
      <c r="AT195" s="18" t="s">
        <v>157</v>
      </c>
      <c r="AU195" s="18" t="s">
        <v>81</v>
      </c>
    </row>
    <row r="196" spans="1:65" s="14" customFormat="1">
      <c r="B196" s="170"/>
      <c r="D196" s="160" t="s">
        <v>159</v>
      </c>
      <c r="E196" s="171" t="s">
        <v>1</v>
      </c>
      <c r="F196" s="172" t="s">
        <v>1522</v>
      </c>
      <c r="H196" s="173">
        <v>189.06800000000001</v>
      </c>
      <c r="L196" s="170"/>
      <c r="M196" s="174"/>
      <c r="N196" s="175"/>
      <c r="O196" s="175"/>
      <c r="P196" s="175"/>
      <c r="Q196" s="175"/>
      <c r="R196" s="175"/>
      <c r="S196" s="175"/>
      <c r="T196" s="176"/>
      <c r="AT196" s="171" t="s">
        <v>159</v>
      </c>
      <c r="AU196" s="171" t="s">
        <v>81</v>
      </c>
      <c r="AV196" s="14" t="s">
        <v>81</v>
      </c>
      <c r="AW196" s="14" t="s">
        <v>30</v>
      </c>
      <c r="AX196" s="14" t="s">
        <v>73</v>
      </c>
      <c r="AY196" s="171" t="s">
        <v>148</v>
      </c>
    </row>
    <row r="197" spans="1:65" s="15" customFormat="1">
      <c r="B197" s="177"/>
      <c r="D197" s="160" t="s">
        <v>159</v>
      </c>
      <c r="E197" s="178" t="s">
        <v>1</v>
      </c>
      <c r="F197" s="179" t="s">
        <v>164</v>
      </c>
      <c r="H197" s="180">
        <v>189.06800000000001</v>
      </c>
      <c r="L197" s="177"/>
      <c r="M197" s="181"/>
      <c r="N197" s="182"/>
      <c r="O197" s="182"/>
      <c r="P197" s="182"/>
      <c r="Q197" s="182"/>
      <c r="R197" s="182"/>
      <c r="S197" s="182"/>
      <c r="T197" s="183"/>
      <c r="AT197" s="178" t="s">
        <v>159</v>
      </c>
      <c r="AU197" s="178" t="s">
        <v>81</v>
      </c>
      <c r="AV197" s="15" t="s">
        <v>155</v>
      </c>
      <c r="AW197" s="15" t="s">
        <v>30</v>
      </c>
      <c r="AX197" s="15" t="s">
        <v>18</v>
      </c>
      <c r="AY197" s="178" t="s">
        <v>148</v>
      </c>
    </row>
    <row r="198" spans="1:65" s="2" customFormat="1" ht="21.75" customHeight="1">
      <c r="A198" s="214"/>
      <c r="B198" s="147"/>
      <c r="C198" s="148" t="s">
        <v>8</v>
      </c>
      <c r="D198" s="148" t="s">
        <v>150</v>
      </c>
      <c r="E198" s="149" t="s">
        <v>1521</v>
      </c>
      <c r="F198" s="150" t="s">
        <v>1520</v>
      </c>
      <c r="G198" s="151" t="s">
        <v>1421</v>
      </c>
      <c r="H198" s="152">
        <v>37.5</v>
      </c>
      <c r="I198" s="153">
        <v>0</v>
      </c>
      <c r="J198" s="153">
        <f>ROUND(I198*H198,2)</f>
        <v>0</v>
      </c>
      <c r="K198" s="150" t="s">
        <v>154</v>
      </c>
      <c r="L198" s="31"/>
      <c r="M198" s="154" t="s">
        <v>1</v>
      </c>
      <c r="N198" s="155" t="s">
        <v>38</v>
      </c>
      <c r="O198" s="156">
        <v>2.5000000000000001E-2</v>
      </c>
      <c r="P198" s="156">
        <f>O198*H198</f>
        <v>0.9375</v>
      </c>
      <c r="Q198" s="156">
        <v>0</v>
      </c>
      <c r="R198" s="156">
        <f>Q198*H198</f>
        <v>0</v>
      </c>
      <c r="S198" s="156">
        <v>0</v>
      </c>
      <c r="T198" s="157">
        <f>S198*H198</f>
        <v>0</v>
      </c>
      <c r="U198" s="214"/>
      <c r="V198" s="214"/>
      <c r="W198" s="214"/>
      <c r="X198" s="214"/>
      <c r="Y198" s="214"/>
      <c r="Z198" s="214"/>
      <c r="AA198" s="214"/>
      <c r="AB198" s="214"/>
      <c r="AC198" s="214"/>
      <c r="AD198" s="214"/>
      <c r="AE198" s="214"/>
      <c r="AR198" s="158" t="s">
        <v>155</v>
      </c>
      <c r="AT198" s="158" t="s">
        <v>150</v>
      </c>
      <c r="AU198" s="158" t="s">
        <v>81</v>
      </c>
      <c r="AY198" s="18" t="s">
        <v>148</v>
      </c>
      <c r="BE198" s="159">
        <f>IF(N198="základní",J198,0)</f>
        <v>0</v>
      </c>
      <c r="BF198" s="159">
        <f>IF(N198="snížená",J198,0)</f>
        <v>0</v>
      </c>
      <c r="BG198" s="159">
        <f>IF(N198="zákl. přenesená",J198,0)</f>
        <v>0</v>
      </c>
      <c r="BH198" s="159">
        <f>IF(N198="sníž. přenesená",J198,0)</f>
        <v>0</v>
      </c>
      <c r="BI198" s="159">
        <f>IF(N198="nulová",J198,0)</f>
        <v>0</v>
      </c>
      <c r="BJ198" s="18" t="s">
        <v>18</v>
      </c>
      <c r="BK198" s="159">
        <f>ROUND(I198*H198,2)</f>
        <v>0</v>
      </c>
      <c r="BL198" s="18" t="s">
        <v>155</v>
      </c>
      <c r="BM198" s="158" t="s">
        <v>337</v>
      </c>
    </row>
    <row r="199" spans="1:65" s="2" customFormat="1" ht="19.5">
      <c r="A199" s="214"/>
      <c r="B199" s="31"/>
      <c r="C199" s="214"/>
      <c r="D199" s="160" t="s">
        <v>157</v>
      </c>
      <c r="E199" s="214"/>
      <c r="F199" s="161" t="s">
        <v>1519</v>
      </c>
      <c r="G199" s="214"/>
      <c r="H199" s="214"/>
      <c r="I199" s="214"/>
      <c r="J199" s="214"/>
      <c r="K199" s="214"/>
      <c r="L199" s="31"/>
      <c r="M199" s="162"/>
      <c r="N199" s="163"/>
      <c r="O199" s="56"/>
      <c r="P199" s="56"/>
      <c r="Q199" s="56"/>
      <c r="R199" s="56"/>
      <c r="S199" s="56"/>
      <c r="T199" s="57"/>
      <c r="U199" s="214"/>
      <c r="V199" s="214"/>
      <c r="W199" s="214"/>
      <c r="X199" s="214"/>
      <c r="Y199" s="214"/>
      <c r="Z199" s="214"/>
      <c r="AA199" s="214"/>
      <c r="AB199" s="214"/>
      <c r="AC199" s="214"/>
      <c r="AD199" s="214"/>
      <c r="AE199" s="214"/>
      <c r="AT199" s="18" t="s">
        <v>157</v>
      </c>
      <c r="AU199" s="18" t="s">
        <v>81</v>
      </c>
    </row>
    <row r="200" spans="1:65" s="14" customFormat="1">
      <c r="B200" s="170"/>
      <c r="D200" s="160" t="s">
        <v>159</v>
      </c>
      <c r="E200" s="171" t="s">
        <v>1</v>
      </c>
      <c r="F200" s="172" t="s">
        <v>1518</v>
      </c>
      <c r="H200" s="173">
        <v>37.5</v>
      </c>
      <c r="L200" s="170"/>
      <c r="M200" s="174"/>
      <c r="N200" s="175"/>
      <c r="O200" s="175"/>
      <c r="P200" s="175"/>
      <c r="Q200" s="175"/>
      <c r="R200" s="175"/>
      <c r="S200" s="175"/>
      <c r="T200" s="176"/>
      <c r="AT200" s="171" t="s">
        <v>159</v>
      </c>
      <c r="AU200" s="171" t="s">
        <v>81</v>
      </c>
      <c r="AV200" s="14" t="s">
        <v>81</v>
      </c>
      <c r="AW200" s="14" t="s">
        <v>30</v>
      </c>
      <c r="AX200" s="14" t="s">
        <v>73</v>
      </c>
      <c r="AY200" s="171" t="s">
        <v>148</v>
      </c>
    </row>
    <row r="201" spans="1:65" s="15" customFormat="1">
      <c r="B201" s="177"/>
      <c r="D201" s="160" t="s">
        <v>159</v>
      </c>
      <c r="E201" s="178" t="s">
        <v>1</v>
      </c>
      <c r="F201" s="179" t="s">
        <v>164</v>
      </c>
      <c r="H201" s="180">
        <v>37.5</v>
      </c>
      <c r="L201" s="177"/>
      <c r="M201" s="181"/>
      <c r="N201" s="182"/>
      <c r="O201" s="182"/>
      <c r="P201" s="182"/>
      <c r="Q201" s="182"/>
      <c r="R201" s="182"/>
      <c r="S201" s="182"/>
      <c r="T201" s="183"/>
      <c r="AT201" s="178" t="s">
        <v>159</v>
      </c>
      <c r="AU201" s="178" t="s">
        <v>81</v>
      </c>
      <c r="AV201" s="15" t="s">
        <v>155</v>
      </c>
      <c r="AW201" s="15" t="s">
        <v>30</v>
      </c>
      <c r="AX201" s="15" t="s">
        <v>18</v>
      </c>
      <c r="AY201" s="178" t="s">
        <v>148</v>
      </c>
    </row>
    <row r="202" spans="1:65" s="12" customFormat="1" ht="22.9" customHeight="1">
      <c r="B202" s="135"/>
      <c r="D202" s="136" t="s">
        <v>72</v>
      </c>
      <c r="E202" s="145" t="s">
        <v>81</v>
      </c>
      <c r="F202" s="145" t="s">
        <v>1517</v>
      </c>
      <c r="J202" s="146">
        <f>BK202</f>
        <v>0</v>
      </c>
      <c r="L202" s="135"/>
      <c r="M202" s="139"/>
      <c r="N202" s="140"/>
      <c r="O202" s="140"/>
      <c r="P202" s="141">
        <f>SUM(P203:P237)</f>
        <v>38.671817999999995</v>
      </c>
      <c r="Q202" s="140"/>
      <c r="R202" s="141">
        <f>SUM(R203:R237)</f>
        <v>22.871910357299999</v>
      </c>
      <c r="S202" s="140"/>
      <c r="T202" s="142">
        <f>SUM(T203:T237)</f>
        <v>0</v>
      </c>
      <c r="AR202" s="136" t="s">
        <v>18</v>
      </c>
      <c r="AT202" s="143" t="s">
        <v>72</v>
      </c>
      <c r="AU202" s="143" t="s">
        <v>18</v>
      </c>
      <c r="AY202" s="136" t="s">
        <v>148</v>
      </c>
      <c r="BK202" s="144">
        <f>SUM(BK203:BK237)</f>
        <v>0</v>
      </c>
    </row>
    <row r="203" spans="1:65" s="2" customFormat="1" ht="16.5" customHeight="1">
      <c r="A203" s="214"/>
      <c r="B203" s="147"/>
      <c r="C203" s="148" t="s">
        <v>256</v>
      </c>
      <c r="D203" s="148" t="s">
        <v>150</v>
      </c>
      <c r="E203" s="149" t="s">
        <v>1516</v>
      </c>
      <c r="F203" s="150" t="s">
        <v>1515</v>
      </c>
      <c r="G203" s="151" t="s">
        <v>1437</v>
      </c>
      <c r="H203" s="152">
        <v>5.5960000000000001</v>
      </c>
      <c r="I203" s="153">
        <v>0</v>
      </c>
      <c r="J203" s="153">
        <f>ROUND(I203*H203,2)</f>
        <v>0</v>
      </c>
      <c r="K203" s="150" t="s">
        <v>154</v>
      </c>
      <c r="L203" s="31"/>
      <c r="M203" s="154" t="s">
        <v>1</v>
      </c>
      <c r="N203" s="155" t="s">
        <v>38</v>
      </c>
      <c r="O203" s="156">
        <v>0.81</v>
      </c>
      <c r="P203" s="156">
        <f>O203*H203</f>
        <v>4.5327600000000006</v>
      </c>
      <c r="Q203" s="156">
        <v>2.5262479999999998</v>
      </c>
      <c r="R203" s="156">
        <f>Q203*H203</f>
        <v>14.136883807999999</v>
      </c>
      <c r="S203" s="156">
        <v>0</v>
      </c>
      <c r="T203" s="157">
        <f>S203*H203</f>
        <v>0</v>
      </c>
      <c r="U203" s="214"/>
      <c r="V203" s="214"/>
      <c r="W203" s="214"/>
      <c r="X203" s="214"/>
      <c r="Y203" s="214"/>
      <c r="Z203" s="214"/>
      <c r="AA203" s="214"/>
      <c r="AB203" s="214"/>
      <c r="AC203" s="214"/>
      <c r="AD203" s="214"/>
      <c r="AE203" s="214"/>
      <c r="AR203" s="158" t="s">
        <v>155</v>
      </c>
      <c r="AT203" s="158" t="s">
        <v>150</v>
      </c>
      <c r="AU203" s="158" t="s">
        <v>81</v>
      </c>
      <c r="AY203" s="18" t="s">
        <v>148</v>
      </c>
      <c r="BE203" s="159">
        <f>IF(N203="základní",J203,0)</f>
        <v>0</v>
      </c>
      <c r="BF203" s="159">
        <f>IF(N203="snížená",J203,0)</f>
        <v>0</v>
      </c>
      <c r="BG203" s="159">
        <f>IF(N203="zákl. přenesená",J203,0)</f>
        <v>0</v>
      </c>
      <c r="BH203" s="159">
        <f>IF(N203="sníž. přenesená",J203,0)</f>
        <v>0</v>
      </c>
      <c r="BI203" s="159">
        <f>IF(N203="nulová",J203,0)</f>
        <v>0</v>
      </c>
      <c r="BJ203" s="18" t="s">
        <v>18</v>
      </c>
      <c r="BK203" s="159">
        <f>ROUND(I203*H203,2)</f>
        <v>0</v>
      </c>
      <c r="BL203" s="18" t="s">
        <v>155</v>
      </c>
      <c r="BM203" s="158" t="s">
        <v>370</v>
      </c>
    </row>
    <row r="204" spans="1:65" s="2" customFormat="1" ht="19.5">
      <c r="A204" s="214"/>
      <c r="B204" s="31"/>
      <c r="C204" s="214"/>
      <c r="D204" s="160" t="s">
        <v>157</v>
      </c>
      <c r="E204" s="214"/>
      <c r="F204" s="161" t="s">
        <v>1514</v>
      </c>
      <c r="G204" s="214"/>
      <c r="H204" s="214"/>
      <c r="I204" s="214"/>
      <c r="J204" s="214"/>
      <c r="K204" s="214"/>
      <c r="L204" s="31"/>
      <c r="M204" s="162"/>
      <c r="N204" s="163"/>
      <c r="O204" s="56"/>
      <c r="P204" s="56"/>
      <c r="Q204" s="56"/>
      <c r="R204" s="56"/>
      <c r="S204" s="56"/>
      <c r="T204" s="57"/>
      <c r="U204" s="214"/>
      <c r="V204" s="214"/>
      <c r="W204" s="214"/>
      <c r="X204" s="214"/>
      <c r="Y204" s="214"/>
      <c r="Z204" s="214"/>
      <c r="AA204" s="214"/>
      <c r="AB204" s="214"/>
      <c r="AC204" s="214"/>
      <c r="AD204" s="214"/>
      <c r="AE204" s="214"/>
      <c r="AT204" s="18" t="s">
        <v>157</v>
      </c>
      <c r="AU204" s="18" t="s">
        <v>81</v>
      </c>
    </row>
    <row r="205" spans="1:65" s="14" customFormat="1">
      <c r="B205" s="170"/>
      <c r="D205" s="160" t="s">
        <v>159</v>
      </c>
      <c r="E205" s="171" t="s">
        <v>1</v>
      </c>
      <c r="F205" s="172" t="s">
        <v>1513</v>
      </c>
      <c r="H205" s="173">
        <v>3.036</v>
      </c>
      <c r="L205" s="170"/>
      <c r="M205" s="174"/>
      <c r="N205" s="175"/>
      <c r="O205" s="175"/>
      <c r="P205" s="175"/>
      <c r="Q205" s="175"/>
      <c r="R205" s="175"/>
      <c r="S205" s="175"/>
      <c r="T205" s="176"/>
      <c r="AT205" s="171" t="s">
        <v>159</v>
      </c>
      <c r="AU205" s="171" t="s">
        <v>81</v>
      </c>
      <c r="AV205" s="14" t="s">
        <v>81</v>
      </c>
      <c r="AW205" s="14" t="s">
        <v>30</v>
      </c>
      <c r="AX205" s="14" t="s">
        <v>73</v>
      </c>
      <c r="AY205" s="171" t="s">
        <v>148</v>
      </c>
    </row>
    <row r="206" spans="1:65" s="14" customFormat="1">
      <c r="B206" s="170"/>
      <c r="D206" s="160" t="s">
        <v>159</v>
      </c>
      <c r="E206" s="171" t="s">
        <v>1</v>
      </c>
      <c r="F206" s="172" t="s">
        <v>1512</v>
      </c>
      <c r="H206" s="173">
        <v>2.56</v>
      </c>
      <c r="L206" s="170"/>
      <c r="M206" s="174"/>
      <c r="N206" s="175"/>
      <c r="O206" s="175"/>
      <c r="P206" s="175"/>
      <c r="Q206" s="175"/>
      <c r="R206" s="175"/>
      <c r="S206" s="175"/>
      <c r="T206" s="176"/>
      <c r="AT206" s="171" t="s">
        <v>159</v>
      </c>
      <c r="AU206" s="171" t="s">
        <v>81</v>
      </c>
      <c r="AV206" s="14" t="s">
        <v>81</v>
      </c>
      <c r="AW206" s="14" t="s">
        <v>30</v>
      </c>
      <c r="AX206" s="14" t="s">
        <v>73</v>
      </c>
      <c r="AY206" s="171" t="s">
        <v>148</v>
      </c>
    </row>
    <row r="207" spans="1:65" s="15" customFormat="1">
      <c r="B207" s="177"/>
      <c r="D207" s="160" t="s">
        <v>159</v>
      </c>
      <c r="E207" s="178" t="s">
        <v>1</v>
      </c>
      <c r="F207" s="179" t="s">
        <v>164</v>
      </c>
      <c r="H207" s="180">
        <v>5.5960000000000001</v>
      </c>
      <c r="L207" s="177"/>
      <c r="M207" s="181"/>
      <c r="N207" s="182"/>
      <c r="O207" s="182"/>
      <c r="P207" s="182"/>
      <c r="Q207" s="182"/>
      <c r="R207" s="182"/>
      <c r="S207" s="182"/>
      <c r="T207" s="183"/>
      <c r="AT207" s="178" t="s">
        <v>159</v>
      </c>
      <c r="AU207" s="178" t="s">
        <v>81</v>
      </c>
      <c r="AV207" s="15" t="s">
        <v>155</v>
      </c>
      <c r="AW207" s="15" t="s">
        <v>30</v>
      </c>
      <c r="AX207" s="15" t="s">
        <v>18</v>
      </c>
      <c r="AY207" s="178" t="s">
        <v>148</v>
      </c>
    </row>
    <row r="208" spans="1:65" s="2" customFormat="1" ht="16.5" customHeight="1">
      <c r="A208" s="214"/>
      <c r="B208" s="147"/>
      <c r="C208" s="148" t="s">
        <v>262</v>
      </c>
      <c r="D208" s="148" t="s">
        <v>150</v>
      </c>
      <c r="E208" s="149" t="s">
        <v>1511</v>
      </c>
      <c r="F208" s="150" t="s">
        <v>1510</v>
      </c>
      <c r="G208" s="151" t="s">
        <v>1437</v>
      </c>
      <c r="H208" s="152">
        <v>3.13</v>
      </c>
      <c r="I208" s="153">
        <v>0</v>
      </c>
      <c r="J208" s="153">
        <f>ROUND(I208*H208,2)</f>
        <v>0</v>
      </c>
      <c r="K208" s="150" t="s">
        <v>154</v>
      </c>
      <c r="L208" s="31"/>
      <c r="M208" s="154" t="s">
        <v>1</v>
      </c>
      <c r="N208" s="155" t="s">
        <v>38</v>
      </c>
      <c r="O208" s="156">
        <v>0.81</v>
      </c>
      <c r="P208" s="156">
        <f>O208*H208</f>
        <v>2.5352999999999999</v>
      </c>
      <c r="Q208" s="156">
        <v>2.5262479999999998</v>
      </c>
      <c r="R208" s="156">
        <f>Q208*H208</f>
        <v>7.9071562399999991</v>
      </c>
      <c r="S208" s="156">
        <v>0</v>
      </c>
      <c r="T208" s="157">
        <f>S208*H208</f>
        <v>0</v>
      </c>
      <c r="U208" s="214"/>
      <c r="V208" s="214"/>
      <c r="W208" s="214"/>
      <c r="X208" s="214"/>
      <c r="Y208" s="214"/>
      <c r="Z208" s="214"/>
      <c r="AA208" s="214"/>
      <c r="AB208" s="214"/>
      <c r="AC208" s="214"/>
      <c r="AD208" s="214"/>
      <c r="AE208" s="214"/>
      <c r="AR208" s="158" t="s">
        <v>155</v>
      </c>
      <c r="AT208" s="158" t="s">
        <v>150</v>
      </c>
      <c r="AU208" s="158" t="s">
        <v>81</v>
      </c>
      <c r="AY208" s="18" t="s">
        <v>148</v>
      </c>
      <c r="BE208" s="159">
        <f>IF(N208="základní",J208,0)</f>
        <v>0</v>
      </c>
      <c r="BF208" s="159">
        <f>IF(N208="snížená",J208,0)</f>
        <v>0</v>
      </c>
      <c r="BG208" s="159">
        <f>IF(N208="zákl. přenesená",J208,0)</f>
        <v>0</v>
      </c>
      <c r="BH208" s="159">
        <f>IF(N208="sníž. přenesená",J208,0)</f>
        <v>0</v>
      </c>
      <c r="BI208" s="159">
        <f>IF(N208="nulová",J208,0)</f>
        <v>0</v>
      </c>
      <c r="BJ208" s="18" t="s">
        <v>18</v>
      </c>
      <c r="BK208" s="159">
        <f>ROUND(I208*H208,2)</f>
        <v>0</v>
      </c>
      <c r="BL208" s="18" t="s">
        <v>155</v>
      </c>
      <c r="BM208" s="158" t="s">
        <v>382</v>
      </c>
    </row>
    <row r="209" spans="1:65" s="2" customFormat="1" ht="19.5">
      <c r="A209" s="214"/>
      <c r="B209" s="31"/>
      <c r="C209" s="214"/>
      <c r="D209" s="160" t="s">
        <v>157</v>
      </c>
      <c r="E209" s="214"/>
      <c r="F209" s="161" t="s">
        <v>1509</v>
      </c>
      <c r="G209" s="214"/>
      <c r="H209" s="214"/>
      <c r="I209" s="214"/>
      <c r="J209" s="214"/>
      <c r="K209" s="214"/>
      <c r="L209" s="31"/>
      <c r="M209" s="162"/>
      <c r="N209" s="163"/>
      <c r="O209" s="56"/>
      <c r="P209" s="56"/>
      <c r="Q209" s="56"/>
      <c r="R209" s="56"/>
      <c r="S209" s="56"/>
      <c r="T209" s="57"/>
      <c r="U209" s="214"/>
      <c r="V209" s="214"/>
      <c r="W209" s="214"/>
      <c r="X209" s="214"/>
      <c r="Y209" s="214"/>
      <c r="Z209" s="214"/>
      <c r="AA209" s="214"/>
      <c r="AB209" s="214"/>
      <c r="AC209" s="214"/>
      <c r="AD209" s="214"/>
      <c r="AE209" s="214"/>
      <c r="AT209" s="18" t="s">
        <v>157</v>
      </c>
      <c r="AU209" s="18" t="s">
        <v>81</v>
      </c>
    </row>
    <row r="210" spans="1:65" s="14" customFormat="1">
      <c r="B210" s="170"/>
      <c r="D210" s="160" t="s">
        <v>159</v>
      </c>
      <c r="E210" s="171" t="s">
        <v>1</v>
      </c>
      <c r="F210" s="172" t="s">
        <v>1508</v>
      </c>
      <c r="H210" s="173">
        <v>3.13</v>
      </c>
      <c r="L210" s="170"/>
      <c r="M210" s="174"/>
      <c r="N210" s="175"/>
      <c r="O210" s="175"/>
      <c r="P210" s="175"/>
      <c r="Q210" s="175"/>
      <c r="R210" s="175"/>
      <c r="S210" s="175"/>
      <c r="T210" s="176"/>
      <c r="AT210" s="171" t="s">
        <v>159</v>
      </c>
      <c r="AU210" s="171" t="s">
        <v>81</v>
      </c>
      <c r="AV210" s="14" t="s">
        <v>81</v>
      </c>
      <c r="AW210" s="14" t="s">
        <v>30</v>
      </c>
      <c r="AX210" s="14" t="s">
        <v>73</v>
      </c>
      <c r="AY210" s="171" t="s">
        <v>148</v>
      </c>
    </row>
    <row r="211" spans="1:65" s="15" customFormat="1">
      <c r="B211" s="177"/>
      <c r="D211" s="160" t="s">
        <v>159</v>
      </c>
      <c r="E211" s="178" t="s">
        <v>1</v>
      </c>
      <c r="F211" s="179" t="s">
        <v>164</v>
      </c>
      <c r="H211" s="180">
        <v>3.13</v>
      </c>
      <c r="L211" s="177"/>
      <c r="M211" s="181"/>
      <c r="N211" s="182"/>
      <c r="O211" s="182"/>
      <c r="P211" s="182"/>
      <c r="Q211" s="182"/>
      <c r="R211" s="182"/>
      <c r="S211" s="182"/>
      <c r="T211" s="183"/>
      <c r="AT211" s="178" t="s">
        <v>159</v>
      </c>
      <c r="AU211" s="178" t="s">
        <v>81</v>
      </c>
      <c r="AV211" s="15" t="s">
        <v>155</v>
      </c>
      <c r="AW211" s="15" t="s">
        <v>30</v>
      </c>
      <c r="AX211" s="15" t="s">
        <v>18</v>
      </c>
      <c r="AY211" s="178" t="s">
        <v>148</v>
      </c>
    </row>
    <row r="212" spans="1:65" s="2" customFormat="1" ht="16.5" customHeight="1">
      <c r="A212" s="214"/>
      <c r="B212" s="147"/>
      <c r="C212" s="148" t="s">
        <v>269</v>
      </c>
      <c r="D212" s="148" t="s">
        <v>150</v>
      </c>
      <c r="E212" s="149" t="s">
        <v>1507</v>
      </c>
      <c r="F212" s="150" t="s">
        <v>1506</v>
      </c>
      <c r="G212" s="151" t="s">
        <v>1421</v>
      </c>
      <c r="H212" s="152">
        <v>25.798999999999999</v>
      </c>
      <c r="I212" s="153">
        <v>0</v>
      </c>
      <c r="J212" s="153">
        <f>ROUND(I212*H212,2)</f>
        <v>0</v>
      </c>
      <c r="K212" s="150" t="s">
        <v>154</v>
      </c>
      <c r="L212" s="31"/>
      <c r="M212" s="154" t="s">
        <v>1</v>
      </c>
      <c r="N212" s="155" t="s">
        <v>38</v>
      </c>
      <c r="O212" s="156">
        <v>0.39700000000000002</v>
      </c>
      <c r="P212" s="156">
        <f>O212*H212</f>
        <v>10.242203</v>
      </c>
      <c r="Q212" s="156">
        <v>1.4357E-3</v>
      </c>
      <c r="R212" s="156">
        <f>Q212*H212</f>
        <v>3.7039624299999997E-2</v>
      </c>
      <c r="S212" s="156">
        <v>0</v>
      </c>
      <c r="T212" s="157">
        <f>S212*H212</f>
        <v>0</v>
      </c>
      <c r="U212" s="214"/>
      <c r="V212" s="214"/>
      <c r="W212" s="214"/>
      <c r="X212" s="214"/>
      <c r="Y212" s="214"/>
      <c r="Z212" s="214"/>
      <c r="AA212" s="214"/>
      <c r="AB212" s="214"/>
      <c r="AC212" s="214"/>
      <c r="AD212" s="214"/>
      <c r="AE212" s="214"/>
      <c r="AR212" s="158" t="s">
        <v>155</v>
      </c>
      <c r="AT212" s="158" t="s">
        <v>150</v>
      </c>
      <c r="AU212" s="158" t="s">
        <v>81</v>
      </c>
      <c r="AY212" s="18" t="s">
        <v>148</v>
      </c>
      <c r="BE212" s="159">
        <f>IF(N212="základní",J212,0)</f>
        <v>0</v>
      </c>
      <c r="BF212" s="159">
        <f>IF(N212="snížená",J212,0)</f>
        <v>0</v>
      </c>
      <c r="BG212" s="159">
        <f>IF(N212="zákl. přenesená",J212,0)</f>
        <v>0</v>
      </c>
      <c r="BH212" s="159">
        <f>IF(N212="sníž. přenesená",J212,0)</f>
        <v>0</v>
      </c>
      <c r="BI212" s="159">
        <f>IF(N212="nulová",J212,0)</f>
        <v>0</v>
      </c>
      <c r="BJ212" s="18" t="s">
        <v>18</v>
      </c>
      <c r="BK212" s="159">
        <f>ROUND(I212*H212,2)</f>
        <v>0</v>
      </c>
      <c r="BL212" s="18" t="s">
        <v>155</v>
      </c>
      <c r="BM212" s="158" t="s">
        <v>399</v>
      </c>
    </row>
    <row r="213" spans="1:65" s="2" customFormat="1">
      <c r="A213" s="214"/>
      <c r="B213" s="31"/>
      <c r="C213" s="214"/>
      <c r="D213" s="160" t="s">
        <v>157</v>
      </c>
      <c r="E213" s="214"/>
      <c r="F213" s="161" t="s">
        <v>1505</v>
      </c>
      <c r="G213" s="214"/>
      <c r="H213" s="214"/>
      <c r="I213" s="214"/>
      <c r="J213" s="214"/>
      <c r="K213" s="214"/>
      <c r="L213" s="31"/>
      <c r="M213" s="162"/>
      <c r="N213" s="163"/>
      <c r="O213" s="56"/>
      <c r="P213" s="56"/>
      <c r="Q213" s="56"/>
      <c r="R213" s="56"/>
      <c r="S213" s="56"/>
      <c r="T213" s="57"/>
      <c r="U213" s="214"/>
      <c r="V213" s="214"/>
      <c r="W213" s="214"/>
      <c r="X213" s="214"/>
      <c r="Y213" s="214"/>
      <c r="Z213" s="214"/>
      <c r="AA213" s="214"/>
      <c r="AB213" s="214"/>
      <c r="AC213" s="214"/>
      <c r="AD213" s="214"/>
      <c r="AE213" s="214"/>
      <c r="AT213" s="18" t="s">
        <v>157</v>
      </c>
      <c r="AU213" s="18" t="s">
        <v>81</v>
      </c>
    </row>
    <row r="214" spans="1:65" s="14" customFormat="1">
      <c r="B214" s="170"/>
      <c r="D214" s="160" t="s">
        <v>159</v>
      </c>
      <c r="E214" s="171" t="s">
        <v>1</v>
      </c>
      <c r="F214" s="172" t="s">
        <v>1501</v>
      </c>
      <c r="H214" s="173">
        <v>8.4</v>
      </c>
      <c r="L214" s="170"/>
      <c r="M214" s="174"/>
      <c r="N214" s="175"/>
      <c r="O214" s="175"/>
      <c r="P214" s="175"/>
      <c r="Q214" s="175"/>
      <c r="R214" s="175"/>
      <c r="S214" s="175"/>
      <c r="T214" s="176"/>
      <c r="AT214" s="171" t="s">
        <v>159</v>
      </c>
      <c r="AU214" s="171" t="s">
        <v>81</v>
      </c>
      <c r="AV214" s="14" t="s">
        <v>81</v>
      </c>
      <c r="AW214" s="14" t="s">
        <v>30</v>
      </c>
      <c r="AX214" s="14" t="s">
        <v>73</v>
      </c>
      <c r="AY214" s="171" t="s">
        <v>148</v>
      </c>
    </row>
    <row r="215" spans="1:65" s="14" customFormat="1">
      <c r="B215" s="170"/>
      <c r="D215" s="160" t="s">
        <v>159</v>
      </c>
      <c r="E215" s="171" t="s">
        <v>1</v>
      </c>
      <c r="F215" s="172" t="s">
        <v>1500</v>
      </c>
      <c r="H215" s="173">
        <v>6.0380000000000003</v>
      </c>
      <c r="L215" s="170"/>
      <c r="M215" s="174"/>
      <c r="N215" s="175"/>
      <c r="O215" s="175"/>
      <c r="P215" s="175"/>
      <c r="Q215" s="175"/>
      <c r="R215" s="175"/>
      <c r="S215" s="175"/>
      <c r="T215" s="176"/>
      <c r="AT215" s="171" t="s">
        <v>159</v>
      </c>
      <c r="AU215" s="171" t="s">
        <v>81</v>
      </c>
      <c r="AV215" s="14" t="s">
        <v>81</v>
      </c>
      <c r="AW215" s="14" t="s">
        <v>30</v>
      </c>
      <c r="AX215" s="14" t="s">
        <v>73</v>
      </c>
      <c r="AY215" s="171" t="s">
        <v>148</v>
      </c>
    </row>
    <row r="216" spans="1:65" s="14" customFormat="1">
      <c r="B216" s="170"/>
      <c r="D216" s="160" t="s">
        <v>159</v>
      </c>
      <c r="E216" s="171" t="s">
        <v>1</v>
      </c>
      <c r="F216" s="172" t="s">
        <v>1499</v>
      </c>
      <c r="H216" s="173">
        <v>3.681</v>
      </c>
      <c r="L216" s="170"/>
      <c r="M216" s="174"/>
      <c r="N216" s="175"/>
      <c r="O216" s="175"/>
      <c r="P216" s="175"/>
      <c r="Q216" s="175"/>
      <c r="R216" s="175"/>
      <c r="S216" s="175"/>
      <c r="T216" s="176"/>
      <c r="AT216" s="171" t="s">
        <v>159</v>
      </c>
      <c r="AU216" s="171" t="s">
        <v>81</v>
      </c>
      <c r="AV216" s="14" t="s">
        <v>81</v>
      </c>
      <c r="AW216" s="14" t="s">
        <v>30</v>
      </c>
      <c r="AX216" s="14" t="s">
        <v>73</v>
      </c>
      <c r="AY216" s="171" t="s">
        <v>148</v>
      </c>
    </row>
    <row r="217" spans="1:65" s="14" customFormat="1">
      <c r="B217" s="170"/>
      <c r="D217" s="160" t="s">
        <v>159</v>
      </c>
      <c r="E217" s="171" t="s">
        <v>1</v>
      </c>
      <c r="F217" s="172" t="s">
        <v>1498</v>
      </c>
      <c r="H217" s="173">
        <v>7.68</v>
      </c>
      <c r="L217" s="170"/>
      <c r="M217" s="174"/>
      <c r="N217" s="175"/>
      <c r="O217" s="175"/>
      <c r="P217" s="175"/>
      <c r="Q217" s="175"/>
      <c r="R217" s="175"/>
      <c r="S217" s="175"/>
      <c r="T217" s="176"/>
      <c r="AT217" s="171" t="s">
        <v>159</v>
      </c>
      <c r="AU217" s="171" t="s">
        <v>81</v>
      </c>
      <c r="AV217" s="14" t="s">
        <v>81</v>
      </c>
      <c r="AW217" s="14" t="s">
        <v>30</v>
      </c>
      <c r="AX217" s="14" t="s">
        <v>73</v>
      </c>
      <c r="AY217" s="171" t="s">
        <v>148</v>
      </c>
    </row>
    <row r="218" spans="1:65" s="15" customFormat="1">
      <c r="B218" s="177"/>
      <c r="D218" s="160" t="s">
        <v>159</v>
      </c>
      <c r="E218" s="178" t="s">
        <v>1</v>
      </c>
      <c r="F218" s="179" t="s">
        <v>164</v>
      </c>
      <c r="H218" s="180">
        <v>25.798999999999999</v>
      </c>
      <c r="L218" s="177"/>
      <c r="M218" s="181"/>
      <c r="N218" s="182"/>
      <c r="O218" s="182"/>
      <c r="P218" s="182"/>
      <c r="Q218" s="182"/>
      <c r="R218" s="182"/>
      <c r="S218" s="182"/>
      <c r="T218" s="183"/>
      <c r="AT218" s="178" t="s">
        <v>159</v>
      </c>
      <c r="AU218" s="178" t="s">
        <v>81</v>
      </c>
      <c r="AV218" s="15" t="s">
        <v>155</v>
      </c>
      <c r="AW218" s="15" t="s">
        <v>30</v>
      </c>
      <c r="AX218" s="15" t="s">
        <v>18</v>
      </c>
      <c r="AY218" s="178" t="s">
        <v>148</v>
      </c>
    </row>
    <row r="219" spans="1:65" s="2" customFormat="1" ht="16.5" customHeight="1">
      <c r="A219" s="214"/>
      <c r="B219" s="147"/>
      <c r="C219" s="148" t="s">
        <v>276</v>
      </c>
      <c r="D219" s="148" t="s">
        <v>150</v>
      </c>
      <c r="E219" s="149" t="s">
        <v>1504</v>
      </c>
      <c r="F219" s="150" t="s">
        <v>1503</v>
      </c>
      <c r="G219" s="151" t="s">
        <v>1421</v>
      </c>
      <c r="H219" s="152">
        <v>25.798999999999999</v>
      </c>
      <c r="I219" s="153">
        <v>0</v>
      </c>
      <c r="J219" s="153">
        <f>ROUND(I219*H219,2)</f>
        <v>0</v>
      </c>
      <c r="K219" s="150" t="s">
        <v>154</v>
      </c>
      <c r="L219" s="31"/>
      <c r="M219" s="154" t="s">
        <v>1</v>
      </c>
      <c r="N219" s="155" t="s">
        <v>38</v>
      </c>
      <c r="O219" s="156">
        <v>0.14399999999999999</v>
      </c>
      <c r="P219" s="156">
        <f>O219*H219</f>
        <v>3.7150559999999997</v>
      </c>
      <c r="Q219" s="156">
        <v>3.6000000000000001E-5</v>
      </c>
      <c r="R219" s="156">
        <f>Q219*H219</f>
        <v>9.28764E-4</v>
      </c>
      <c r="S219" s="156">
        <v>0</v>
      </c>
      <c r="T219" s="157">
        <f>S219*H219</f>
        <v>0</v>
      </c>
      <c r="U219" s="214"/>
      <c r="V219" s="214"/>
      <c r="W219" s="214"/>
      <c r="X219" s="214"/>
      <c r="Y219" s="214"/>
      <c r="Z219" s="214"/>
      <c r="AA219" s="214"/>
      <c r="AB219" s="214"/>
      <c r="AC219" s="214"/>
      <c r="AD219" s="214"/>
      <c r="AE219" s="214"/>
      <c r="AR219" s="158" t="s">
        <v>155</v>
      </c>
      <c r="AT219" s="158" t="s">
        <v>150</v>
      </c>
      <c r="AU219" s="158" t="s">
        <v>81</v>
      </c>
      <c r="AY219" s="18" t="s">
        <v>148</v>
      </c>
      <c r="BE219" s="159">
        <f>IF(N219="základní",J219,0)</f>
        <v>0</v>
      </c>
      <c r="BF219" s="159">
        <f>IF(N219="snížená",J219,0)</f>
        <v>0</v>
      </c>
      <c r="BG219" s="159">
        <f>IF(N219="zákl. přenesená",J219,0)</f>
        <v>0</v>
      </c>
      <c r="BH219" s="159">
        <f>IF(N219="sníž. přenesená",J219,0)</f>
        <v>0</v>
      </c>
      <c r="BI219" s="159">
        <f>IF(N219="nulová",J219,0)</f>
        <v>0</v>
      </c>
      <c r="BJ219" s="18" t="s">
        <v>18</v>
      </c>
      <c r="BK219" s="159">
        <f>ROUND(I219*H219,2)</f>
        <v>0</v>
      </c>
      <c r="BL219" s="18" t="s">
        <v>155</v>
      </c>
      <c r="BM219" s="158" t="s">
        <v>410</v>
      </c>
    </row>
    <row r="220" spans="1:65" s="2" customFormat="1">
      <c r="A220" s="214"/>
      <c r="B220" s="31"/>
      <c r="C220" s="214"/>
      <c r="D220" s="160" t="s">
        <v>157</v>
      </c>
      <c r="E220" s="214"/>
      <c r="F220" s="161" t="s">
        <v>1502</v>
      </c>
      <c r="G220" s="214"/>
      <c r="H220" s="214"/>
      <c r="I220" s="214"/>
      <c r="J220" s="214"/>
      <c r="K220" s="214"/>
      <c r="L220" s="31"/>
      <c r="M220" s="162"/>
      <c r="N220" s="163"/>
      <c r="O220" s="56"/>
      <c r="P220" s="56"/>
      <c r="Q220" s="56"/>
      <c r="R220" s="56"/>
      <c r="S220" s="56"/>
      <c r="T220" s="57"/>
      <c r="U220" s="214"/>
      <c r="V220" s="214"/>
      <c r="W220" s="214"/>
      <c r="X220" s="214"/>
      <c r="Y220" s="214"/>
      <c r="Z220" s="214"/>
      <c r="AA220" s="214"/>
      <c r="AB220" s="214"/>
      <c r="AC220" s="214"/>
      <c r="AD220" s="214"/>
      <c r="AE220" s="214"/>
      <c r="AT220" s="18" t="s">
        <v>157</v>
      </c>
      <c r="AU220" s="18" t="s">
        <v>81</v>
      </c>
    </row>
    <row r="221" spans="1:65" s="14" customFormat="1">
      <c r="B221" s="170"/>
      <c r="D221" s="160" t="s">
        <v>159</v>
      </c>
      <c r="E221" s="171" t="s">
        <v>1</v>
      </c>
      <c r="F221" s="172" t="s">
        <v>1501</v>
      </c>
      <c r="H221" s="173">
        <v>8.4</v>
      </c>
      <c r="L221" s="170"/>
      <c r="M221" s="174"/>
      <c r="N221" s="175"/>
      <c r="O221" s="175"/>
      <c r="P221" s="175"/>
      <c r="Q221" s="175"/>
      <c r="R221" s="175"/>
      <c r="S221" s="175"/>
      <c r="T221" s="176"/>
      <c r="AT221" s="171" t="s">
        <v>159</v>
      </c>
      <c r="AU221" s="171" t="s">
        <v>81</v>
      </c>
      <c r="AV221" s="14" t="s">
        <v>81</v>
      </c>
      <c r="AW221" s="14" t="s">
        <v>30</v>
      </c>
      <c r="AX221" s="14" t="s">
        <v>73</v>
      </c>
      <c r="AY221" s="171" t="s">
        <v>148</v>
      </c>
    </row>
    <row r="222" spans="1:65" s="14" customFormat="1">
      <c r="B222" s="170"/>
      <c r="D222" s="160" t="s">
        <v>159</v>
      </c>
      <c r="E222" s="171" t="s">
        <v>1</v>
      </c>
      <c r="F222" s="172" t="s">
        <v>1500</v>
      </c>
      <c r="H222" s="173">
        <v>6.0380000000000003</v>
      </c>
      <c r="L222" s="170"/>
      <c r="M222" s="174"/>
      <c r="N222" s="175"/>
      <c r="O222" s="175"/>
      <c r="P222" s="175"/>
      <c r="Q222" s="175"/>
      <c r="R222" s="175"/>
      <c r="S222" s="175"/>
      <c r="T222" s="176"/>
      <c r="AT222" s="171" t="s">
        <v>159</v>
      </c>
      <c r="AU222" s="171" t="s">
        <v>81</v>
      </c>
      <c r="AV222" s="14" t="s">
        <v>81</v>
      </c>
      <c r="AW222" s="14" t="s">
        <v>30</v>
      </c>
      <c r="AX222" s="14" t="s">
        <v>73</v>
      </c>
      <c r="AY222" s="171" t="s">
        <v>148</v>
      </c>
    </row>
    <row r="223" spans="1:65" s="14" customFormat="1">
      <c r="B223" s="170"/>
      <c r="D223" s="160" t="s">
        <v>159</v>
      </c>
      <c r="E223" s="171" t="s">
        <v>1</v>
      </c>
      <c r="F223" s="172" t="s">
        <v>1499</v>
      </c>
      <c r="H223" s="173">
        <v>3.681</v>
      </c>
      <c r="L223" s="170"/>
      <c r="M223" s="174"/>
      <c r="N223" s="175"/>
      <c r="O223" s="175"/>
      <c r="P223" s="175"/>
      <c r="Q223" s="175"/>
      <c r="R223" s="175"/>
      <c r="S223" s="175"/>
      <c r="T223" s="176"/>
      <c r="AT223" s="171" t="s">
        <v>159</v>
      </c>
      <c r="AU223" s="171" t="s">
        <v>81</v>
      </c>
      <c r="AV223" s="14" t="s">
        <v>81</v>
      </c>
      <c r="AW223" s="14" t="s">
        <v>30</v>
      </c>
      <c r="AX223" s="14" t="s">
        <v>73</v>
      </c>
      <c r="AY223" s="171" t="s">
        <v>148</v>
      </c>
    </row>
    <row r="224" spans="1:65" s="14" customFormat="1">
      <c r="B224" s="170"/>
      <c r="D224" s="160" t="s">
        <v>159</v>
      </c>
      <c r="E224" s="171" t="s">
        <v>1</v>
      </c>
      <c r="F224" s="172" t="s">
        <v>1498</v>
      </c>
      <c r="H224" s="173">
        <v>7.68</v>
      </c>
      <c r="L224" s="170"/>
      <c r="M224" s="174"/>
      <c r="N224" s="175"/>
      <c r="O224" s="175"/>
      <c r="P224" s="175"/>
      <c r="Q224" s="175"/>
      <c r="R224" s="175"/>
      <c r="S224" s="175"/>
      <c r="T224" s="176"/>
      <c r="AT224" s="171" t="s">
        <v>159</v>
      </c>
      <c r="AU224" s="171" t="s">
        <v>81</v>
      </c>
      <c r="AV224" s="14" t="s">
        <v>81</v>
      </c>
      <c r="AW224" s="14" t="s">
        <v>30</v>
      </c>
      <c r="AX224" s="14" t="s">
        <v>73</v>
      </c>
      <c r="AY224" s="171" t="s">
        <v>148</v>
      </c>
    </row>
    <row r="225" spans="1:65" s="15" customFormat="1">
      <c r="B225" s="177"/>
      <c r="D225" s="160" t="s">
        <v>159</v>
      </c>
      <c r="E225" s="178" t="s">
        <v>1</v>
      </c>
      <c r="F225" s="179" t="s">
        <v>164</v>
      </c>
      <c r="H225" s="180">
        <v>25.798999999999999</v>
      </c>
      <c r="L225" s="177"/>
      <c r="M225" s="181"/>
      <c r="N225" s="182"/>
      <c r="O225" s="182"/>
      <c r="P225" s="182"/>
      <c r="Q225" s="182"/>
      <c r="R225" s="182"/>
      <c r="S225" s="182"/>
      <c r="T225" s="183"/>
      <c r="AT225" s="178" t="s">
        <v>159</v>
      </c>
      <c r="AU225" s="178" t="s">
        <v>81</v>
      </c>
      <c r="AV225" s="15" t="s">
        <v>155</v>
      </c>
      <c r="AW225" s="15" t="s">
        <v>30</v>
      </c>
      <c r="AX225" s="15" t="s">
        <v>18</v>
      </c>
      <c r="AY225" s="178" t="s">
        <v>148</v>
      </c>
    </row>
    <row r="226" spans="1:65" s="2" customFormat="1" ht="16.5" customHeight="1">
      <c r="A226" s="214"/>
      <c r="B226" s="147"/>
      <c r="C226" s="148" t="s">
        <v>283</v>
      </c>
      <c r="D226" s="148" t="s">
        <v>150</v>
      </c>
      <c r="E226" s="149" t="s">
        <v>1497</v>
      </c>
      <c r="F226" s="150" t="s">
        <v>1496</v>
      </c>
      <c r="G226" s="151" t="s">
        <v>1416</v>
      </c>
      <c r="H226" s="152">
        <v>0.27700000000000002</v>
      </c>
      <c r="I226" s="153">
        <v>0</v>
      </c>
      <c r="J226" s="153">
        <f>ROUND(I226*H226,2)</f>
        <v>0</v>
      </c>
      <c r="K226" s="150" t="s">
        <v>154</v>
      </c>
      <c r="L226" s="31"/>
      <c r="M226" s="154" t="s">
        <v>1</v>
      </c>
      <c r="N226" s="155" t="s">
        <v>38</v>
      </c>
      <c r="O226" s="156">
        <v>40.591000000000001</v>
      </c>
      <c r="P226" s="156">
        <f>O226*H226</f>
        <v>11.243707000000001</v>
      </c>
      <c r="Q226" s="156">
        <v>1.0382169999999999</v>
      </c>
      <c r="R226" s="156">
        <f>Q226*H226</f>
        <v>0.28758610900000003</v>
      </c>
      <c r="S226" s="156">
        <v>0</v>
      </c>
      <c r="T226" s="157">
        <f>S226*H226</f>
        <v>0</v>
      </c>
      <c r="U226" s="214"/>
      <c r="V226" s="214"/>
      <c r="W226" s="214"/>
      <c r="X226" s="214"/>
      <c r="Y226" s="214"/>
      <c r="Z226" s="214"/>
      <c r="AA226" s="214"/>
      <c r="AB226" s="214"/>
      <c r="AC226" s="214"/>
      <c r="AD226" s="214"/>
      <c r="AE226" s="214"/>
      <c r="AR226" s="158" t="s">
        <v>155</v>
      </c>
      <c r="AT226" s="158" t="s">
        <v>150</v>
      </c>
      <c r="AU226" s="158" t="s">
        <v>81</v>
      </c>
      <c r="AY226" s="18" t="s">
        <v>148</v>
      </c>
      <c r="BE226" s="159">
        <f>IF(N226="základní",J226,0)</f>
        <v>0</v>
      </c>
      <c r="BF226" s="159">
        <f>IF(N226="snížená",J226,0)</f>
        <v>0</v>
      </c>
      <c r="BG226" s="159">
        <f>IF(N226="zákl. přenesená",J226,0)</f>
        <v>0</v>
      </c>
      <c r="BH226" s="159">
        <f>IF(N226="sníž. přenesená",J226,0)</f>
        <v>0</v>
      </c>
      <c r="BI226" s="159">
        <f>IF(N226="nulová",J226,0)</f>
        <v>0</v>
      </c>
      <c r="BJ226" s="18" t="s">
        <v>18</v>
      </c>
      <c r="BK226" s="159">
        <f>ROUND(I226*H226,2)</f>
        <v>0</v>
      </c>
      <c r="BL226" s="18" t="s">
        <v>155</v>
      </c>
      <c r="BM226" s="158" t="s">
        <v>423</v>
      </c>
    </row>
    <row r="227" spans="1:65" s="2" customFormat="1" ht="19.5">
      <c r="A227" s="214"/>
      <c r="B227" s="31"/>
      <c r="C227" s="214"/>
      <c r="D227" s="160" t="s">
        <v>157</v>
      </c>
      <c r="E227" s="214"/>
      <c r="F227" s="161" t="s">
        <v>1495</v>
      </c>
      <c r="G227" s="214"/>
      <c r="H227" s="214"/>
      <c r="I227" s="214"/>
      <c r="J227" s="214"/>
      <c r="K227" s="214"/>
      <c r="L227" s="31"/>
      <c r="M227" s="162"/>
      <c r="N227" s="163"/>
      <c r="O227" s="56"/>
      <c r="P227" s="56"/>
      <c r="Q227" s="56"/>
      <c r="R227" s="56"/>
      <c r="S227" s="56"/>
      <c r="T227" s="57"/>
      <c r="U227" s="214"/>
      <c r="V227" s="214"/>
      <c r="W227" s="214"/>
      <c r="X227" s="214"/>
      <c r="Y227" s="214"/>
      <c r="Z227" s="214"/>
      <c r="AA227" s="214"/>
      <c r="AB227" s="214"/>
      <c r="AC227" s="214"/>
      <c r="AD227" s="214"/>
      <c r="AE227" s="214"/>
      <c r="AT227" s="18" t="s">
        <v>157</v>
      </c>
      <c r="AU227" s="18" t="s">
        <v>81</v>
      </c>
    </row>
    <row r="228" spans="1:65" s="13" customFormat="1">
      <c r="B228" s="164"/>
      <c r="D228" s="160" t="s">
        <v>159</v>
      </c>
      <c r="E228" s="165" t="s">
        <v>1</v>
      </c>
      <c r="F228" s="166" t="s">
        <v>1467</v>
      </c>
      <c r="H228" s="165" t="s">
        <v>1</v>
      </c>
      <c r="L228" s="164"/>
      <c r="M228" s="167"/>
      <c r="N228" s="168"/>
      <c r="O228" s="168"/>
      <c r="P228" s="168"/>
      <c r="Q228" s="168"/>
      <c r="R228" s="168"/>
      <c r="S228" s="168"/>
      <c r="T228" s="169"/>
      <c r="AT228" s="165" t="s">
        <v>159</v>
      </c>
      <c r="AU228" s="165" t="s">
        <v>81</v>
      </c>
      <c r="AV228" s="13" t="s">
        <v>18</v>
      </c>
      <c r="AW228" s="13" t="s">
        <v>30</v>
      </c>
      <c r="AX228" s="13" t="s">
        <v>73</v>
      </c>
      <c r="AY228" s="165" t="s">
        <v>148</v>
      </c>
    </row>
    <row r="229" spans="1:65" s="13" customFormat="1">
      <c r="B229" s="164"/>
      <c r="D229" s="160" t="s">
        <v>159</v>
      </c>
      <c r="E229" s="165" t="s">
        <v>1</v>
      </c>
      <c r="F229" s="166" t="s">
        <v>1494</v>
      </c>
      <c r="H229" s="165" t="s">
        <v>1</v>
      </c>
      <c r="L229" s="164"/>
      <c r="M229" s="167"/>
      <c r="N229" s="168"/>
      <c r="O229" s="168"/>
      <c r="P229" s="168"/>
      <c r="Q229" s="168"/>
      <c r="R229" s="168"/>
      <c r="S229" s="168"/>
      <c r="T229" s="169"/>
      <c r="AT229" s="165" t="s">
        <v>159</v>
      </c>
      <c r="AU229" s="165" t="s">
        <v>81</v>
      </c>
      <c r="AV229" s="13" t="s">
        <v>18</v>
      </c>
      <c r="AW229" s="13" t="s">
        <v>30</v>
      </c>
      <c r="AX229" s="13" t="s">
        <v>73</v>
      </c>
      <c r="AY229" s="165" t="s">
        <v>148</v>
      </c>
    </row>
    <row r="230" spans="1:65" s="13" customFormat="1">
      <c r="B230" s="164"/>
      <c r="D230" s="160" t="s">
        <v>159</v>
      </c>
      <c r="E230" s="165" t="s">
        <v>1</v>
      </c>
      <c r="F230" s="166" t="s">
        <v>1465</v>
      </c>
      <c r="H230" s="165" t="s">
        <v>1</v>
      </c>
      <c r="L230" s="164"/>
      <c r="M230" s="167"/>
      <c r="N230" s="168"/>
      <c r="O230" s="168"/>
      <c r="P230" s="168"/>
      <c r="Q230" s="168"/>
      <c r="R230" s="168"/>
      <c r="S230" s="168"/>
      <c r="T230" s="169"/>
      <c r="AT230" s="165" t="s">
        <v>159</v>
      </c>
      <c r="AU230" s="165" t="s">
        <v>81</v>
      </c>
      <c r="AV230" s="13" t="s">
        <v>18</v>
      </c>
      <c r="AW230" s="13" t="s">
        <v>30</v>
      </c>
      <c r="AX230" s="13" t="s">
        <v>73</v>
      </c>
      <c r="AY230" s="165" t="s">
        <v>148</v>
      </c>
    </row>
    <row r="231" spans="1:65" s="14" customFormat="1">
      <c r="B231" s="170"/>
      <c r="D231" s="160" t="s">
        <v>159</v>
      </c>
      <c r="E231" s="171" t="s">
        <v>1</v>
      </c>
      <c r="F231" s="172" t="s">
        <v>1493</v>
      </c>
      <c r="H231" s="173">
        <v>0.27700000000000002</v>
      </c>
      <c r="L231" s="170"/>
      <c r="M231" s="174"/>
      <c r="N231" s="175"/>
      <c r="O231" s="175"/>
      <c r="P231" s="175"/>
      <c r="Q231" s="175"/>
      <c r="R231" s="175"/>
      <c r="S231" s="175"/>
      <c r="T231" s="176"/>
      <c r="AT231" s="171" t="s">
        <v>159</v>
      </c>
      <c r="AU231" s="171" t="s">
        <v>81</v>
      </c>
      <c r="AV231" s="14" t="s">
        <v>81</v>
      </c>
      <c r="AW231" s="14" t="s">
        <v>30</v>
      </c>
      <c r="AX231" s="14" t="s">
        <v>73</v>
      </c>
      <c r="AY231" s="171" t="s">
        <v>148</v>
      </c>
    </row>
    <row r="232" spans="1:65" s="15" customFormat="1">
      <c r="B232" s="177"/>
      <c r="D232" s="160" t="s">
        <v>159</v>
      </c>
      <c r="E232" s="178" t="s">
        <v>1</v>
      </c>
      <c r="F232" s="179" t="s">
        <v>164</v>
      </c>
      <c r="H232" s="180">
        <v>0.27700000000000002</v>
      </c>
      <c r="L232" s="177"/>
      <c r="M232" s="181"/>
      <c r="N232" s="182"/>
      <c r="O232" s="182"/>
      <c r="P232" s="182"/>
      <c r="Q232" s="182"/>
      <c r="R232" s="182"/>
      <c r="S232" s="182"/>
      <c r="T232" s="183"/>
      <c r="AT232" s="178" t="s">
        <v>159</v>
      </c>
      <c r="AU232" s="178" t="s">
        <v>81</v>
      </c>
      <c r="AV232" s="15" t="s">
        <v>155</v>
      </c>
      <c r="AW232" s="15" t="s">
        <v>30</v>
      </c>
      <c r="AX232" s="15" t="s">
        <v>18</v>
      </c>
      <c r="AY232" s="178" t="s">
        <v>148</v>
      </c>
    </row>
    <row r="233" spans="1:65" s="2" customFormat="1" ht="21.75" customHeight="1">
      <c r="A233" s="214"/>
      <c r="B233" s="147"/>
      <c r="C233" s="148" t="s">
        <v>7</v>
      </c>
      <c r="D233" s="148" t="s">
        <v>150</v>
      </c>
      <c r="E233" s="149" t="s">
        <v>343</v>
      </c>
      <c r="F233" s="150" t="s">
        <v>344</v>
      </c>
      <c r="G233" s="151" t="s">
        <v>1416</v>
      </c>
      <c r="H233" s="152">
        <v>0.47399999999999998</v>
      </c>
      <c r="I233" s="153">
        <v>0</v>
      </c>
      <c r="J233" s="153">
        <f>ROUND(I233*H233,2)</f>
        <v>0</v>
      </c>
      <c r="K233" s="150" t="s">
        <v>154</v>
      </c>
      <c r="L233" s="31"/>
      <c r="M233" s="154" t="s">
        <v>1</v>
      </c>
      <c r="N233" s="155" t="s">
        <v>38</v>
      </c>
      <c r="O233" s="156">
        <v>13.507999999999999</v>
      </c>
      <c r="P233" s="156">
        <f>O233*H233</f>
        <v>6.4027919999999989</v>
      </c>
      <c r="Q233" s="156">
        <v>1.0597380000000001</v>
      </c>
      <c r="R233" s="156">
        <f>Q233*H233</f>
        <v>0.50231581199999997</v>
      </c>
      <c r="S233" s="156">
        <v>0</v>
      </c>
      <c r="T233" s="157">
        <f>S233*H233</f>
        <v>0</v>
      </c>
      <c r="U233" s="214"/>
      <c r="V233" s="214"/>
      <c r="W233" s="214"/>
      <c r="X233" s="214"/>
      <c r="Y233" s="214"/>
      <c r="Z233" s="214"/>
      <c r="AA233" s="214"/>
      <c r="AB233" s="214"/>
      <c r="AC233" s="214"/>
      <c r="AD233" s="214"/>
      <c r="AE233" s="214"/>
      <c r="AR233" s="158" t="s">
        <v>155</v>
      </c>
      <c r="AT233" s="158" t="s">
        <v>150</v>
      </c>
      <c r="AU233" s="158" t="s">
        <v>81</v>
      </c>
      <c r="AY233" s="18" t="s">
        <v>148</v>
      </c>
      <c r="BE233" s="159">
        <f>IF(N233="základní",J233,0)</f>
        <v>0</v>
      </c>
      <c r="BF233" s="159">
        <f>IF(N233="snížená",J233,0)</f>
        <v>0</v>
      </c>
      <c r="BG233" s="159">
        <f>IF(N233="zákl. přenesená",J233,0)</f>
        <v>0</v>
      </c>
      <c r="BH233" s="159">
        <f>IF(N233="sníž. přenesená",J233,0)</f>
        <v>0</v>
      </c>
      <c r="BI233" s="159">
        <f>IF(N233="nulová",J233,0)</f>
        <v>0</v>
      </c>
      <c r="BJ233" s="18" t="s">
        <v>18</v>
      </c>
      <c r="BK233" s="159">
        <f>ROUND(I233*H233,2)</f>
        <v>0</v>
      </c>
      <c r="BL233" s="18" t="s">
        <v>155</v>
      </c>
      <c r="BM233" s="158" t="s">
        <v>434</v>
      </c>
    </row>
    <row r="234" spans="1:65" s="2" customFormat="1" ht="19.5">
      <c r="A234" s="214"/>
      <c r="B234" s="31"/>
      <c r="C234" s="214"/>
      <c r="D234" s="160" t="s">
        <v>157</v>
      </c>
      <c r="E234" s="214"/>
      <c r="F234" s="161" t="s">
        <v>346</v>
      </c>
      <c r="G234" s="214"/>
      <c r="H234" s="214"/>
      <c r="I234" s="214"/>
      <c r="J234" s="214"/>
      <c r="K234" s="214"/>
      <c r="L234" s="31"/>
      <c r="M234" s="162"/>
      <c r="N234" s="163"/>
      <c r="O234" s="56"/>
      <c r="P234" s="56"/>
      <c r="Q234" s="56"/>
      <c r="R234" s="56"/>
      <c r="S234" s="56"/>
      <c r="T234" s="57"/>
      <c r="U234" s="214"/>
      <c r="V234" s="214"/>
      <c r="W234" s="214"/>
      <c r="X234" s="214"/>
      <c r="Y234" s="214"/>
      <c r="Z234" s="214"/>
      <c r="AA234" s="214"/>
      <c r="AB234" s="214"/>
      <c r="AC234" s="214"/>
      <c r="AD234" s="214"/>
      <c r="AE234" s="214"/>
      <c r="AT234" s="18" t="s">
        <v>157</v>
      </c>
      <c r="AU234" s="18" t="s">
        <v>81</v>
      </c>
    </row>
    <row r="235" spans="1:65" s="13" customFormat="1">
      <c r="B235" s="164"/>
      <c r="D235" s="160" t="s">
        <v>159</v>
      </c>
      <c r="E235" s="165" t="s">
        <v>1</v>
      </c>
      <c r="F235" s="166" t="s">
        <v>1492</v>
      </c>
      <c r="H235" s="165" t="s">
        <v>1</v>
      </c>
      <c r="L235" s="164"/>
      <c r="M235" s="167"/>
      <c r="N235" s="168"/>
      <c r="O235" s="168"/>
      <c r="P235" s="168"/>
      <c r="Q235" s="168"/>
      <c r="R235" s="168"/>
      <c r="S235" s="168"/>
      <c r="T235" s="169"/>
      <c r="AT235" s="165" t="s">
        <v>159</v>
      </c>
      <c r="AU235" s="165" t="s">
        <v>81</v>
      </c>
      <c r="AV235" s="13" t="s">
        <v>18</v>
      </c>
      <c r="AW235" s="13" t="s">
        <v>30</v>
      </c>
      <c r="AX235" s="13" t="s">
        <v>73</v>
      </c>
      <c r="AY235" s="165" t="s">
        <v>148</v>
      </c>
    </row>
    <row r="236" spans="1:65" s="14" customFormat="1">
      <c r="B236" s="170"/>
      <c r="D236" s="160" t="s">
        <v>159</v>
      </c>
      <c r="E236" s="171" t="s">
        <v>1</v>
      </c>
      <c r="F236" s="172" t="s">
        <v>1491</v>
      </c>
      <c r="H236" s="173">
        <v>0.47399999999999998</v>
      </c>
      <c r="L236" s="170"/>
      <c r="M236" s="174"/>
      <c r="N236" s="175"/>
      <c r="O236" s="175"/>
      <c r="P236" s="175"/>
      <c r="Q236" s="175"/>
      <c r="R236" s="175"/>
      <c r="S236" s="175"/>
      <c r="T236" s="176"/>
      <c r="AT236" s="171" t="s">
        <v>159</v>
      </c>
      <c r="AU236" s="171" t="s">
        <v>81</v>
      </c>
      <c r="AV236" s="14" t="s">
        <v>81</v>
      </c>
      <c r="AW236" s="14" t="s">
        <v>30</v>
      </c>
      <c r="AX236" s="14" t="s">
        <v>73</v>
      </c>
      <c r="AY236" s="171" t="s">
        <v>148</v>
      </c>
    </row>
    <row r="237" spans="1:65" s="15" customFormat="1">
      <c r="B237" s="177"/>
      <c r="D237" s="160" t="s">
        <v>159</v>
      </c>
      <c r="E237" s="178" t="s">
        <v>1</v>
      </c>
      <c r="F237" s="179" t="s">
        <v>164</v>
      </c>
      <c r="H237" s="180">
        <v>0.47399999999999998</v>
      </c>
      <c r="L237" s="177"/>
      <c r="M237" s="181"/>
      <c r="N237" s="182"/>
      <c r="O237" s="182"/>
      <c r="P237" s="182"/>
      <c r="Q237" s="182"/>
      <c r="R237" s="182"/>
      <c r="S237" s="182"/>
      <c r="T237" s="183"/>
      <c r="AT237" s="178" t="s">
        <v>159</v>
      </c>
      <c r="AU237" s="178" t="s">
        <v>81</v>
      </c>
      <c r="AV237" s="15" t="s">
        <v>155</v>
      </c>
      <c r="AW237" s="15" t="s">
        <v>30</v>
      </c>
      <c r="AX237" s="15" t="s">
        <v>18</v>
      </c>
      <c r="AY237" s="178" t="s">
        <v>148</v>
      </c>
    </row>
    <row r="238" spans="1:65" s="12" customFormat="1" ht="22.9" customHeight="1">
      <c r="B238" s="135"/>
      <c r="D238" s="136" t="s">
        <v>72</v>
      </c>
      <c r="E238" s="145" t="s">
        <v>171</v>
      </c>
      <c r="F238" s="145" t="s">
        <v>293</v>
      </c>
      <c r="J238" s="146">
        <f>BK238</f>
        <v>0</v>
      </c>
      <c r="L238" s="135"/>
      <c r="M238" s="139"/>
      <c r="N238" s="140"/>
      <c r="O238" s="140"/>
      <c r="P238" s="141">
        <f>SUM(P239:P282)</f>
        <v>28.966619999999999</v>
      </c>
      <c r="Q238" s="140"/>
      <c r="R238" s="141">
        <f>SUM(R239:R282)</f>
        <v>12.321727855600002</v>
      </c>
      <c r="S238" s="140"/>
      <c r="T238" s="142">
        <f>SUM(T239:T282)</f>
        <v>0</v>
      </c>
      <c r="AR238" s="136" t="s">
        <v>18</v>
      </c>
      <c r="AT238" s="143" t="s">
        <v>72</v>
      </c>
      <c r="AU238" s="143" t="s">
        <v>18</v>
      </c>
      <c r="AY238" s="136" t="s">
        <v>148</v>
      </c>
      <c r="BK238" s="144">
        <f>SUM(BK239:BK282)</f>
        <v>0</v>
      </c>
    </row>
    <row r="239" spans="1:65" s="2" customFormat="1" ht="16.5" customHeight="1">
      <c r="A239" s="214"/>
      <c r="B239" s="147"/>
      <c r="C239" s="148" t="s">
        <v>300</v>
      </c>
      <c r="D239" s="148" t="s">
        <v>150</v>
      </c>
      <c r="E239" s="149" t="s">
        <v>294</v>
      </c>
      <c r="F239" s="150" t="s">
        <v>295</v>
      </c>
      <c r="G239" s="151" t="s">
        <v>167</v>
      </c>
      <c r="H239" s="152">
        <v>0.48</v>
      </c>
      <c r="I239" s="153">
        <v>0</v>
      </c>
      <c r="J239" s="153">
        <f>ROUND(I239*H239,2)</f>
        <v>0</v>
      </c>
      <c r="K239" s="150" t="s">
        <v>154</v>
      </c>
      <c r="L239" s="31"/>
      <c r="M239" s="154" t="s">
        <v>1</v>
      </c>
      <c r="N239" s="155" t="s">
        <v>38</v>
      </c>
      <c r="O239" s="156">
        <v>2.9790000000000001</v>
      </c>
      <c r="P239" s="156">
        <f>O239*H239</f>
        <v>1.4299200000000001</v>
      </c>
      <c r="Q239" s="156">
        <v>2.4778600000000002</v>
      </c>
      <c r="R239" s="156">
        <f>Q239*H239</f>
        <v>1.1893728000000001</v>
      </c>
      <c r="S239" s="156">
        <v>0</v>
      </c>
      <c r="T239" s="157">
        <f>S239*H239</f>
        <v>0</v>
      </c>
      <c r="U239" s="214"/>
      <c r="V239" s="214"/>
      <c r="W239" s="214"/>
      <c r="X239" s="214"/>
      <c r="Y239" s="214"/>
      <c r="Z239" s="214"/>
      <c r="AA239" s="214"/>
      <c r="AB239" s="214"/>
      <c r="AC239" s="214"/>
      <c r="AD239" s="214"/>
      <c r="AE239" s="214"/>
      <c r="AR239" s="158" t="s">
        <v>155</v>
      </c>
      <c r="AT239" s="158" t="s">
        <v>150</v>
      </c>
      <c r="AU239" s="158" t="s">
        <v>81</v>
      </c>
      <c r="AY239" s="18" t="s">
        <v>148</v>
      </c>
      <c r="BE239" s="159">
        <f>IF(N239="základní",J239,0)</f>
        <v>0</v>
      </c>
      <c r="BF239" s="159">
        <f>IF(N239="snížená",J239,0)</f>
        <v>0</v>
      </c>
      <c r="BG239" s="159">
        <f>IF(N239="zákl. přenesená",J239,0)</f>
        <v>0</v>
      </c>
      <c r="BH239" s="159">
        <f>IF(N239="sníž. přenesená",J239,0)</f>
        <v>0</v>
      </c>
      <c r="BI239" s="159">
        <f>IF(N239="nulová",J239,0)</f>
        <v>0</v>
      </c>
      <c r="BJ239" s="18" t="s">
        <v>18</v>
      </c>
      <c r="BK239" s="159">
        <f>ROUND(I239*H239,2)</f>
        <v>0</v>
      </c>
      <c r="BL239" s="18" t="s">
        <v>155</v>
      </c>
      <c r="BM239" s="158" t="s">
        <v>459</v>
      </c>
    </row>
    <row r="240" spans="1:65" s="2" customFormat="1">
      <c r="A240" s="214"/>
      <c r="B240" s="31"/>
      <c r="C240" s="214"/>
      <c r="D240" s="160" t="s">
        <v>157</v>
      </c>
      <c r="E240" s="214"/>
      <c r="F240" s="161" t="s">
        <v>297</v>
      </c>
      <c r="G240" s="214"/>
      <c r="H240" s="214"/>
      <c r="I240" s="214"/>
      <c r="J240" s="214"/>
      <c r="K240" s="214"/>
      <c r="L240" s="31"/>
      <c r="M240" s="162"/>
      <c r="N240" s="163"/>
      <c r="O240" s="56"/>
      <c r="P240" s="56"/>
      <c r="Q240" s="56"/>
      <c r="R240" s="56"/>
      <c r="S240" s="56"/>
      <c r="T240" s="57"/>
      <c r="U240" s="214"/>
      <c r="V240" s="214"/>
      <c r="W240" s="214"/>
      <c r="X240" s="214"/>
      <c r="Y240" s="214"/>
      <c r="Z240" s="214"/>
      <c r="AA240" s="214"/>
      <c r="AB240" s="214"/>
      <c r="AC240" s="214"/>
      <c r="AD240" s="214"/>
      <c r="AE240" s="214"/>
      <c r="AT240" s="18" t="s">
        <v>157</v>
      </c>
      <c r="AU240" s="18" t="s">
        <v>81</v>
      </c>
    </row>
    <row r="241" spans="1:65" s="13" customFormat="1">
      <c r="B241" s="164"/>
      <c r="D241" s="160" t="s">
        <v>159</v>
      </c>
      <c r="E241" s="165" t="s">
        <v>1</v>
      </c>
      <c r="F241" s="166" t="s">
        <v>1490</v>
      </c>
      <c r="H241" s="165" t="s">
        <v>1</v>
      </c>
      <c r="L241" s="164"/>
      <c r="M241" s="167"/>
      <c r="N241" s="168"/>
      <c r="O241" s="168"/>
      <c r="P241" s="168"/>
      <c r="Q241" s="168"/>
      <c r="R241" s="168"/>
      <c r="S241" s="168"/>
      <c r="T241" s="169"/>
      <c r="AT241" s="165" t="s">
        <v>159</v>
      </c>
      <c r="AU241" s="165" t="s">
        <v>81</v>
      </c>
      <c r="AV241" s="13" t="s">
        <v>18</v>
      </c>
      <c r="AW241" s="13" t="s">
        <v>30</v>
      </c>
      <c r="AX241" s="13" t="s">
        <v>73</v>
      </c>
      <c r="AY241" s="165" t="s">
        <v>148</v>
      </c>
    </row>
    <row r="242" spans="1:65" s="14" customFormat="1">
      <c r="B242" s="170"/>
      <c r="D242" s="160" t="s">
        <v>159</v>
      </c>
      <c r="E242" s="171" t="s">
        <v>1</v>
      </c>
      <c r="F242" s="172" t="s">
        <v>1489</v>
      </c>
      <c r="H242" s="173">
        <v>0.48</v>
      </c>
      <c r="L242" s="170"/>
      <c r="M242" s="174"/>
      <c r="N242" s="175"/>
      <c r="O242" s="175"/>
      <c r="P242" s="175"/>
      <c r="Q242" s="175"/>
      <c r="R242" s="175"/>
      <c r="S242" s="175"/>
      <c r="T242" s="176"/>
      <c r="AT242" s="171" t="s">
        <v>159</v>
      </c>
      <c r="AU242" s="171" t="s">
        <v>81</v>
      </c>
      <c r="AV242" s="14" t="s">
        <v>81</v>
      </c>
      <c r="AW242" s="14" t="s">
        <v>30</v>
      </c>
      <c r="AX242" s="14" t="s">
        <v>73</v>
      </c>
      <c r="AY242" s="171" t="s">
        <v>148</v>
      </c>
    </row>
    <row r="243" spans="1:65" s="15" customFormat="1">
      <c r="B243" s="177"/>
      <c r="D243" s="160" t="s">
        <v>159</v>
      </c>
      <c r="E243" s="178" t="s">
        <v>1</v>
      </c>
      <c r="F243" s="179" t="s">
        <v>164</v>
      </c>
      <c r="H243" s="180">
        <v>0.48</v>
      </c>
      <c r="L243" s="177"/>
      <c r="M243" s="181"/>
      <c r="N243" s="182"/>
      <c r="O243" s="182"/>
      <c r="P243" s="182"/>
      <c r="Q243" s="182"/>
      <c r="R243" s="182"/>
      <c r="S243" s="182"/>
      <c r="T243" s="183"/>
      <c r="AT243" s="178" t="s">
        <v>159</v>
      </c>
      <c r="AU243" s="178" t="s">
        <v>81</v>
      </c>
      <c r="AV243" s="15" t="s">
        <v>155</v>
      </c>
      <c r="AW243" s="15" t="s">
        <v>30</v>
      </c>
      <c r="AX243" s="15" t="s">
        <v>18</v>
      </c>
      <c r="AY243" s="178" t="s">
        <v>148</v>
      </c>
    </row>
    <row r="244" spans="1:65" s="2" customFormat="1" ht="16.5" customHeight="1">
      <c r="A244" s="214"/>
      <c r="B244" s="147"/>
      <c r="C244" s="148" t="s">
        <v>307</v>
      </c>
      <c r="D244" s="148" t="s">
        <v>150</v>
      </c>
      <c r="E244" s="149" t="s">
        <v>301</v>
      </c>
      <c r="F244" s="150" t="s">
        <v>302</v>
      </c>
      <c r="G244" s="151" t="s">
        <v>1421</v>
      </c>
      <c r="H244" s="152">
        <v>2.4249999999999998</v>
      </c>
      <c r="I244" s="153">
        <v>0</v>
      </c>
      <c r="J244" s="153">
        <f>ROUND(I244*H244,2)</f>
        <v>0</v>
      </c>
      <c r="K244" s="150" t="s">
        <v>154</v>
      </c>
      <c r="L244" s="31"/>
      <c r="M244" s="154" t="s">
        <v>1</v>
      </c>
      <c r="N244" s="155" t="s">
        <v>38</v>
      </c>
      <c r="O244" s="156">
        <v>3.14</v>
      </c>
      <c r="P244" s="156">
        <f>O244*H244</f>
        <v>7.6144999999999996</v>
      </c>
      <c r="Q244" s="156">
        <v>4.1744200000000002E-2</v>
      </c>
      <c r="R244" s="156">
        <f>Q244*H244</f>
        <v>0.101229685</v>
      </c>
      <c r="S244" s="156">
        <v>0</v>
      </c>
      <c r="T244" s="157">
        <f>S244*H244</f>
        <v>0</v>
      </c>
      <c r="U244" s="214"/>
      <c r="V244" s="214"/>
      <c r="W244" s="214"/>
      <c r="X244" s="214"/>
      <c r="Y244" s="214"/>
      <c r="Z244" s="214"/>
      <c r="AA244" s="214"/>
      <c r="AB244" s="214"/>
      <c r="AC244" s="214"/>
      <c r="AD244" s="214"/>
      <c r="AE244" s="214"/>
      <c r="AR244" s="158" t="s">
        <v>155</v>
      </c>
      <c r="AT244" s="158" t="s">
        <v>150</v>
      </c>
      <c r="AU244" s="158" t="s">
        <v>81</v>
      </c>
      <c r="AY244" s="18" t="s">
        <v>148</v>
      </c>
      <c r="BE244" s="159">
        <f>IF(N244="základní",J244,0)</f>
        <v>0</v>
      </c>
      <c r="BF244" s="159">
        <f>IF(N244="snížená",J244,0)</f>
        <v>0</v>
      </c>
      <c r="BG244" s="159">
        <f>IF(N244="zákl. přenesená",J244,0)</f>
        <v>0</v>
      </c>
      <c r="BH244" s="159">
        <f>IF(N244="sníž. přenesená",J244,0)</f>
        <v>0</v>
      </c>
      <c r="BI244" s="159">
        <f>IF(N244="nulová",J244,0)</f>
        <v>0</v>
      </c>
      <c r="BJ244" s="18" t="s">
        <v>18</v>
      </c>
      <c r="BK244" s="159">
        <f>ROUND(I244*H244,2)</f>
        <v>0</v>
      </c>
      <c r="BL244" s="18" t="s">
        <v>155</v>
      </c>
      <c r="BM244" s="158" t="s">
        <v>472</v>
      </c>
    </row>
    <row r="245" spans="1:65" s="2" customFormat="1">
      <c r="A245" s="214"/>
      <c r="B245" s="31"/>
      <c r="C245" s="214"/>
      <c r="D245" s="160" t="s">
        <v>157</v>
      </c>
      <c r="E245" s="214"/>
      <c r="F245" s="161" t="s">
        <v>304</v>
      </c>
      <c r="G245" s="214"/>
      <c r="H245" s="214"/>
      <c r="I245" s="214"/>
      <c r="J245" s="214"/>
      <c r="K245" s="214"/>
      <c r="L245" s="31"/>
      <c r="M245" s="162"/>
      <c r="N245" s="163"/>
      <c r="O245" s="56"/>
      <c r="P245" s="56"/>
      <c r="Q245" s="56"/>
      <c r="R245" s="56"/>
      <c r="S245" s="56"/>
      <c r="T245" s="57"/>
      <c r="U245" s="214"/>
      <c r="V245" s="214"/>
      <c r="W245" s="214"/>
      <c r="X245" s="214"/>
      <c r="Y245" s="214"/>
      <c r="Z245" s="214"/>
      <c r="AA245" s="214"/>
      <c r="AB245" s="214"/>
      <c r="AC245" s="214"/>
      <c r="AD245" s="214"/>
      <c r="AE245" s="214"/>
      <c r="AT245" s="18" t="s">
        <v>157</v>
      </c>
      <c r="AU245" s="18" t="s">
        <v>81</v>
      </c>
    </row>
    <row r="246" spans="1:65" s="14" customFormat="1">
      <c r="B246" s="170"/>
      <c r="D246" s="160" t="s">
        <v>159</v>
      </c>
      <c r="E246" s="171" t="s">
        <v>1</v>
      </c>
      <c r="F246" s="172" t="s">
        <v>1488</v>
      </c>
      <c r="H246" s="173">
        <v>2.4249999999999998</v>
      </c>
      <c r="L246" s="170"/>
      <c r="M246" s="174"/>
      <c r="N246" s="175"/>
      <c r="O246" s="175"/>
      <c r="P246" s="175"/>
      <c r="Q246" s="175"/>
      <c r="R246" s="175"/>
      <c r="S246" s="175"/>
      <c r="T246" s="176"/>
      <c r="AT246" s="171" t="s">
        <v>159</v>
      </c>
      <c r="AU246" s="171" t="s">
        <v>81</v>
      </c>
      <c r="AV246" s="14" t="s">
        <v>81</v>
      </c>
      <c r="AW246" s="14" t="s">
        <v>30</v>
      </c>
      <c r="AX246" s="14" t="s">
        <v>73</v>
      </c>
      <c r="AY246" s="171" t="s">
        <v>148</v>
      </c>
    </row>
    <row r="247" spans="1:65" s="15" customFormat="1">
      <c r="B247" s="177"/>
      <c r="D247" s="160" t="s">
        <v>159</v>
      </c>
      <c r="E247" s="178" t="s">
        <v>1</v>
      </c>
      <c r="F247" s="179" t="s">
        <v>164</v>
      </c>
      <c r="H247" s="180">
        <v>2.4249999999999998</v>
      </c>
      <c r="L247" s="177"/>
      <c r="M247" s="181"/>
      <c r="N247" s="182"/>
      <c r="O247" s="182"/>
      <c r="P247" s="182"/>
      <c r="Q247" s="182"/>
      <c r="R247" s="182"/>
      <c r="S247" s="182"/>
      <c r="T247" s="183"/>
      <c r="AT247" s="178" t="s">
        <v>159</v>
      </c>
      <c r="AU247" s="178" t="s">
        <v>81</v>
      </c>
      <c r="AV247" s="15" t="s">
        <v>155</v>
      </c>
      <c r="AW247" s="15" t="s">
        <v>30</v>
      </c>
      <c r="AX247" s="15" t="s">
        <v>18</v>
      </c>
      <c r="AY247" s="178" t="s">
        <v>148</v>
      </c>
    </row>
    <row r="248" spans="1:65" s="2" customFormat="1" ht="16.5" customHeight="1">
      <c r="A248" s="214"/>
      <c r="B248" s="147"/>
      <c r="C248" s="148" t="s">
        <v>312</v>
      </c>
      <c r="D248" s="148" t="s">
        <v>150</v>
      </c>
      <c r="E248" s="149" t="s">
        <v>308</v>
      </c>
      <c r="F248" s="150" t="s">
        <v>309</v>
      </c>
      <c r="G248" s="151" t="s">
        <v>1421</v>
      </c>
      <c r="H248" s="152">
        <v>2.4249999999999998</v>
      </c>
      <c r="I248" s="153">
        <v>0</v>
      </c>
      <c r="J248" s="153">
        <f>ROUND(I248*H248,2)</f>
        <v>0</v>
      </c>
      <c r="K248" s="150" t="s">
        <v>154</v>
      </c>
      <c r="L248" s="31"/>
      <c r="M248" s="154" t="s">
        <v>1</v>
      </c>
      <c r="N248" s="155" t="s">
        <v>38</v>
      </c>
      <c r="O248" s="156">
        <v>0.45</v>
      </c>
      <c r="P248" s="156">
        <f>O248*H248</f>
        <v>1.0912500000000001</v>
      </c>
      <c r="Q248" s="156">
        <v>1.5E-5</v>
      </c>
      <c r="R248" s="156">
        <f>Q248*H248</f>
        <v>3.6374999999999996E-5</v>
      </c>
      <c r="S248" s="156">
        <v>0</v>
      </c>
      <c r="T248" s="157">
        <f>S248*H248</f>
        <v>0</v>
      </c>
      <c r="U248" s="214"/>
      <c r="V248" s="214"/>
      <c r="W248" s="214"/>
      <c r="X248" s="214"/>
      <c r="Y248" s="214"/>
      <c r="Z248" s="214"/>
      <c r="AA248" s="214"/>
      <c r="AB248" s="214"/>
      <c r="AC248" s="214"/>
      <c r="AD248" s="214"/>
      <c r="AE248" s="214"/>
      <c r="AR248" s="158" t="s">
        <v>155</v>
      </c>
      <c r="AT248" s="158" t="s">
        <v>150</v>
      </c>
      <c r="AU248" s="158" t="s">
        <v>81</v>
      </c>
      <c r="AY248" s="18" t="s">
        <v>148</v>
      </c>
      <c r="BE248" s="159">
        <f>IF(N248="základní",J248,0)</f>
        <v>0</v>
      </c>
      <c r="BF248" s="159">
        <f>IF(N248="snížená",J248,0)</f>
        <v>0</v>
      </c>
      <c r="BG248" s="159">
        <f>IF(N248="zákl. přenesená",J248,0)</f>
        <v>0</v>
      </c>
      <c r="BH248" s="159">
        <f>IF(N248="sníž. přenesená",J248,0)</f>
        <v>0</v>
      </c>
      <c r="BI248" s="159">
        <f>IF(N248="nulová",J248,0)</f>
        <v>0</v>
      </c>
      <c r="BJ248" s="18" t="s">
        <v>18</v>
      </c>
      <c r="BK248" s="159">
        <f>ROUND(I248*H248,2)</f>
        <v>0</v>
      </c>
      <c r="BL248" s="18" t="s">
        <v>155</v>
      </c>
      <c r="BM248" s="158" t="s">
        <v>482</v>
      </c>
    </row>
    <row r="249" spans="1:65" s="2" customFormat="1">
      <c r="A249" s="214"/>
      <c r="B249" s="31"/>
      <c r="C249" s="214"/>
      <c r="D249" s="160" t="s">
        <v>157</v>
      </c>
      <c r="E249" s="214"/>
      <c r="F249" s="161" t="s">
        <v>311</v>
      </c>
      <c r="G249" s="214"/>
      <c r="H249" s="214"/>
      <c r="I249" s="214"/>
      <c r="J249" s="214"/>
      <c r="K249" s="214"/>
      <c r="L249" s="31"/>
      <c r="M249" s="162"/>
      <c r="N249" s="163"/>
      <c r="O249" s="56"/>
      <c r="P249" s="56"/>
      <c r="Q249" s="56"/>
      <c r="R249" s="56"/>
      <c r="S249" s="56"/>
      <c r="T249" s="57"/>
      <c r="U249" s="214"/>
      <c r="V249" s="214"/>
      <c r="W249" s="214"/>
      <c r="X249" s="214"/>
      <c r="Y249" s="214"/>
      <c r="Z249" s="214"/>
      <c r="AA249" s="214"/>
      <c r="AB249" s="214"/>
      <c r="AC249" s="214"/>
      <c r="AD249" s="214"/>
      <c r="AE249" s="214"/>
      <c r="AT249" s="18" t="s">
        <v>157</v>
      </c>
      <c r="AU249" s="18" t="s">
        <v>81</v>
      </c>
    </row>
    <row r="250" spans="1:65" s="14" customFormat="1">
      <c r="B250" s="170"/>
      <c r="D250" s="160" t="s">
        <v>159</v>
      </c>
      <c r="E250" s="171" t="s">
        <v>1</v>
      </c>
      <c r="F250" s="172" t="s">
        <v>1488</v>
      </c>
      <c r="H250" s="173">
        <v>2.4249999999999998</v>
      </c>
      <c r="L250" s="170"/>
      <c r="M250" s="174"/>
      <c r="N250" s="175"/>
      <c r="O250" s="175"/>
      <c r="P250" s="175"/>
      <c r="Q250" s="175"/>
      <c r="R250" s="175"/>
      <c r="S250" s="175"/>
      <c r="T250" s="176"/>
      <c r="AT250" s="171" t="s">
        <v>159</v>
      </c>
      <c r="AU250" s="171" t="s">
        <v>81</v>
      </c>
      <c r="AV250" s="14" t="s">
        <v>81</v>
      </c>
      <c r="AW250" s="14" t="s">
        <v>30</v>
      </c>
      <c r="AX250" s="14" t="s">
        <v>73</v>
      </c>
      <c r="AY250" s="171" t="s">
        <v>148</v>
      </c>
    </row>
    <row r="251" spans="1:65" s="15" customFormat="1">
      <c r="B251" s="177"/>
      <c r="D251" s="160" t="s">
        <v>159</v>
      </c>
      <c r="E251" s="178" t="s">
        <v>1</v>
      </c>
      <c r="F251" s="179" t="s">
        <v>164</v>
      </c>
      <c r="H251" s="180">
        <v>2.4249999999999998</v>
      </c>
      <c r="L251" s="177"/>
      <c r="M251" s="181"/>
      <c r="N251" s="182"/>
      <c r="O251" s="182"/>
      <c r="P251" s="182"/>
      <c r="Q251" s="182"/>
      <c r="R251" s="182"/>
      <c r="S251" s="182"/>
      <c r="T251" s="183"/>
      <c r="AT251" s="178" t="s">
        <v>159</v>
      </c>
      <c r="AU251" s="178" t="s">
        <v>81</v>
      </c>
      <c r="AV251" s="15" t="s">
        <v>155</v>
      </c>
      <c r="AW251" s="15" t="s">
        <v>30</v>
      </c>
      <c r="AX251" s="15" t="s">
        <v>18</v>
      </c>
      <c r="AY251" s="178" t="s">
        <v>148</v>
      </c>
    </row>
    <row r="252" spans="1:65" s="2" customFormat="1" ht="16.5" customHeight="1">
      <c r="A252" s="214"/>
      <c r="B252" s="147"/>
      <c r="C252" s="148" t="s">
        <v>318</v>
      </c>
      <c r="D252" s="148" t="s">
        <v>150</v>
      </c>
      <c r="E252" s="149" t="s">
        <v>313</v>
      </c>
      <c r="F252" s="150" t="s">
        <v>314</v>
      </c>
      <c r="G252" s="151" t="s">
        <v>1416</v>
      </c>
      <c r="H252" s="152">
        <v>1.4999999999999999E-2</v>
      </c>
      <c r="I252" s="153">
        <v>0</v>
      </c>
      <c r="J252" s="153">
        <f>ROUND(I252*H252,2)</f>
        <v>0</v>
      </c>
      <c r="K252" s="150" t="s">
        <v>154</v>
      </c>
      <c r="L252" s="31"/>
      <c r="M252" s="154" t="s">
        <v>1</v>
      </c>
      <c r="N252" s="155" t="s">
        <v>38</v>
      </c>
      <c r="O252" s="156">
        <v>47.35</v>
      </c>
      <c r="P252" s="156">
        <f>O252*H252</f>
        <v>0.71025000000000005</v>
      </c>
      <c r="Q252" s="156">
        <v>1.0487652000000001</v>
      </c>
      <c r="R252" s="156">
        <f>Q252*H252</f>
        <v>1.5731478E-2</v>
      </c>
      <c r="S252" s="156">
        <v>0</v>
      </c>
      <c r="T252" s="157">
        <f>S252*H252</f>
        <v>0</v>
      </c>
      <c r="U252" s="214"/>
      <c r="V252" s="214"/>
      <c r="W252" s="214"/>
      <c r="X252" s="214"/>
      <c r="Y252" s="214"/>
      <c r="Z252" s="214"/>
      <c r="AA252" s="214"/>
      <c r="AB252" s="214"/>
      <c r="AC252" s="214"/>
      <c r="AD252" s="214"/>
      <c r="AE252" s="214"/>
      <c r="AR252" s="158" t="s">
        <v>155</v>
      </c>
      <c r="AT252" s="158" t="s">
        <v>150</v>
      </c>
      <c r="AU252" s="158" t="s">
        <v>81</v>
      </c>
      <c r="AY252" s="18" t="s">
        <v>148</v>
      </c>
      <c r="BE252" s="159">
        <f>IF(N252="základní",J252,0)</f>
        <v>0</v>
      </c>
      <c r="BF252" s="159">
        <f>IF(N252="snížená",J252,0)</f>
        <v>0</v>
      </c>
      <c r="BG252" s="159">
        <f>IF(N252="zákl. přenesená",J252,0)</f>
        <v>0</v>
      </c>
      <c r="BH252" s="159">
        <f>IF(N252="sníž. přenesená",J252,0)</f>
        <v>0</v>
      </c>
      <c r="BI252" s="159">
        <f>IF(N252="nulová",J252,0)</f>
        <v>0</v>
      </c>
      <c r="BJ252" s="18" t="s">
        <v>18</v>
      </c>
      <c r="BK252" s="159">
        <f>ROUND(I252*H252,2)</f>
        <v>0</v>
      </c>
      <c r="BL252" s="18" t="s">
        <v>155</v>
      </c>
      <c r="BM252" s="158" t="s">
        <v>495</v>
      </c>
    </row>
    <row r="253" spans="1:65" s="2" customFormat="1" ht="19.5">
      <c r="A253" s="214"/>
      <c r="B253" s="31"/>
      <c r="C253" s="214"/>
      <c r="D253" s="160" t="s">
        <v>157</v>
      </c>
      <c r="E253" s="214"/>
      <c r="F253" s="161" t="s">
        <v>316</v>
      </c>
      <c r="G253" s="214"/>
      <c r="H253" s="214"/>
      <c r="I253" s="214"/>
      <c r="J253" s="214"/>
      <c r="K253" s="214"/>
      <c r="L253" s="31"/>
      <c r="M253" s="162"/>
      <c r="N253" s="163"/>
      <c r="O253" s="56"/>
      <c r="P253" s="56"/>
      <c r="Q253" s="56"/>
      <c r="R253" s="56"/>
      <c r="S253" s="56"/>
      <c r="T253" s="57"/>
      <c r="U253" s="214"/>
      <c r="V253" s="214"/>
      <c r="W253" s="214"/>
      <c r="X253" s="214"/>
      <c r="Y253" s="214"/>
      <c r="Z253" s="214"/>
      <c r="AA253" s="214"/>
      <c r="AB253" s="214"/>
      <c r="AC253" s="214"/>
      <c r="AD253" s="214"/>
      <c r="AE253" s="214"/>
      <c r="AT253" s="18" t="s">
        <v>157</v>
      </c>
      <c r="AU253" s="18" t="s">
        <v>81</v>
      </c>
    </row>
    <row r="254" spans="1:65" s="13" customFormat="1">
      <c r="B254" s="164"/>
      <c r="D254" s="160" t="s">
        <v>159</v>
      </c>
      <c r="E254" s="165" t="s">
        <v>1</v>
      </c>
      <c r="F254" s="166" t="s">
        <v>1467</v>
      </c>
      <c r="H254" s="165" t="s">
        <v>1</v>
      </c>
      <c r="L254" s="164"/>
      <c r="M254" s="167"/>
      <c r="N254" s="168"/>
      <c r="O254" s="168"/>
      <c r="P254" s="168"/>
      <c r="Q254" s="168"/>
      <c r="R254" s="168"/>
      <c r="S254" s="168"/>
      <c r="T254" s="169"/>
      <c r="AT254" s="165" t="s">
        <v>159</v>
      </c>
      <c r="AU254" s="165" t="s">
        <v>81</v>
      </c>
      <c r="AV254" s="13" t="s">
        <v>18</v>
      </c>
      <c r="AW254" s="13" t="s">
        <v>30</v>
      </c>
      <c r="AX254" s="13" t="s">
        <v>73</v>
      </c>
      <c r="AY254" s="165" t="s">
        <v>148</v>
      </c>
    </row>
    <row r="255" spans="1:65" s="13" customFormat="1">
      <c r="B255" s="164"/>
      <c r="D255" s="160" t="s">
        <v>159</v>
      </c>
      <c r="E255" s="165" t="s">
        <v>1</v>
      </c>
      <c r="F255" s="166" t="s">
        <v>1487</v>
      </c>
      <c r="H255" s="165" t="s">
        <v>1</v>
      </c>
      <c r="L255" s="164"/>
      <c r="M255" s="167"/>
      <c r="N255" s="168"/>
      <c r="O255" s="168"/>
      <c r="P255" s="168"/>
      <c r="Q255" s="168"/>
      <c r="R255" s="168"/>
      <c r="S255" s="168"/>
      <c r="T255" s="169"/>
      <c r="AT255" s="165" t="s">
        <v>159</v>
      </c>
      <c r="AU255" s="165" t="s">
        <v>81</v>
      </c>
      <c r="AV255" s="13" t="s">
        <v>18</v>
      </c>
      <c r="AW255" s="13" t="s">
        <v>30</v>
      </c>
      <c r="AX255" s="13" t="s">
        <v>73</v>
      </c>
      <c r="AY255" s="165" t="s">
        <v>148</v>
      </c>
    </row>
    <row r="256" spans="1:65" s="13" customFormat="1">
      <c r="B256" s="164"/>
      <c r="D256" s="160" t="s">
        <v>159</v>
      </c>
      <c r="E256" s="165" t="s">
        <v>1</v>
      </c>
      <c r="F256" s="166" t="s">
        <v>1465</v>
      </c>
      <c r="H256" s="165" t="s">
        <v>1</v>
      </c>
      <c r="L256" s="164"/>
      <c r="M256" s="167"/>
      <c r="N256" s="168"/>
      <c r="O256" s="168"/>
      <c r="P256" s="168"/>
      <c r="Q256" s="168"/>
      <c r="R256" s="168"/>
      <c r="S256" s="168"/>
      <c r="T256" s="169"/>
      <c r="AT256" s="165" t="s">
        <v>159</v>
      </c>
      <c r="AU256" s="165" t="s">
        <v>81</v>
      </c>
      <c r="AV256" s="13" t="s">
        <v>18</v>
      </c>
      <c r="AW256" s="13" t="s">
        <v>30</v>
      </c>
      <c r="AX256" s="13" t="s">
        <v>73</v>
      </c>
      <c r="AY256" s="165" t="s">
        <v>148</v>
      </c>
    </row>
    <row r="257" spans="1:65" s="14" customFormat="1">
      <c r="B257" s="170"/>
      <c r="D257" s="160" t="s">
        <v>159</v>
      </c>
      <c r="E257" s="171" t="s">
        <v>1</v>
      </c>
      <c r="F257" s="172" t="s">
        <v>1486</v>
      </c>
      <c r="H257" s="173">
        <v>1.4999999999999999E-2</v>
      </c>
      <c r="L257" s="170"/>
      <c r="M257" s="174"/>
      <c r="N257" s="175"/>
      <c r="O257" s="175"/>
      <c r="P257" s="175"/>
      <c r="Q257" s="175"/>
      <c r="R257" s="175"/>
      <c r="S257" s="175"/>
      <c r="T257" s="176"/>
      <c r="AT257" s="171" t="s">
        <v>159</v>
      </c>
      <c r="AU257" s="171" t="s">
        <v>81</v>
      </c>
      <c r="AV257" s="14" t="s">
        <v>81</v>
      </c>
      <c r="AW257" s="14" t="s">
        <v>30</v>
      </c>
      <c r="AX257" s="14" t="s">
        <v>73</v>
      </c>
      <c r="AY257" s="171" t="s">
        <v>148</v>
      </c>
    </row>
    <row r="258" spans="1:65" s="15" customFormat="1">
      <c r="B258" s="177"/>
      <c r="D258" s="160" t="s">
        <v>159</v>
      </c>
      <c r="E258" s="178" t="s">
        <v>1</v>
      </c>
      <c r="F258" s="179" t="s">
        <v>164</v>
      </c>
      <c r="H258" s="180">
        <v>1.4999999999999999E-2</v>
      </c>
      <c r="L258" s="177"/>
      <c r="M258" s="181"/>
      <c r="N258" s="182"/>
      <c r="O258" s="182"/>
      <c r="P258" s="182"/>
      <c r="Q258" s="182"/>
      <c r="R258" s="182"/>
      <c r="S258" s="182"/>
      <c r="T258" s="183"/>
      <c r="AT258" s="178" t="s">
        <v>159</v>
      </c>
      <c r="AU258" s="178" t="s">
        <v>81</v>
      </c>
      <c r="AV258" s="15" t="s">
        <v>155</v>
      </c>
      <c r="AW258" s="15" t="s">
        <v>30</v>
      </c>
      <c r="AX258" s="15" t="s">
        <v>18</v>
      </c>
      <c r="AY258" s="178" t="s">
        <v>148</v>
      </c>
    </row>
    <row r="259" spans="1:65" s="2" customFormat="1" ht="16.5" customHeight="1">
      <c r="A259" s="214"/>
      <c r="B259" s="147"/>
      <c r="C259" s="148" t="s">
        <v>324</v>
      </c>
      <c r="D259" s="148" t="s">
        <v>150</v>
      </c>
      <c r="E259" s="149" t="s">
        <v>1485</v>
      </c>
      <c r="F259" s="150" t="s">
        <v>1484</v>
      </c>
      <c r="G259" s="151" t="s">
        <v>1437</v>
      </c>
      <c r="H259" s="152">
        <v>4.42</v>
      </c>
      <c r="I259" s="153">
        <v>0</v>
      </c>
      <c r="J259" s="153">
        <f>ROUND(I259*H259,2)</f>
        <v>0</v>
      </c>
      <c r="K259" s="150" t="s">
        <v>154</v>
      </c>
      <c r="L259" s="31"/>
      <c r="M259" s="154" t="s">
        <v>1</v>
      </c>
      <c r="N259" s="155" t="s">
        <v>38</v>
      </c>
      <c r="O259" s="156">
        <v>0.93799999999999994</v>
      </c>
      <c r="P259" s="156">
        <f>O259*H259</f>
        <v>4.1459599999999996</v>
      </c>
      <c r="Q259" s="156">
        <v>2.4535100000000001</v>
      </c>
      <c r="R259" s="156">
        <f>Q259*H259</f>
        <v>10.844514200000001</v>
      </c>
      <c r="S259" s="156">
        <v>0</v>
      </c>
      <c r="T259" s="157">
        <f>S259*H259</f>
        <v>0</v>
      </c>
      <c r="U259" s="214"/>
      <c r="V259" s="214"/>
      <c r="W259" s="214"/>
      <c r="X259" s="214"/>
      <c r="Y259" s="214"/>
      <c r="Z259" s="214"/>
      <c r="AA259" s="214"/>
      <c r="AB259" s="214"/>
      <c r="AC259" s="214"/>
      <c r="AD259" s="214"/>
      <c r="AE259" s="214"/>
      <c r="AR259" s="158" t="s">
        <v>155</v>
      </c>
      <c r="AT259" s="158" t="s">
        <v>150</v>
      </c>
      <c r="AU259" s="158" t="s">
        <v>81</v>
      </c>
      <c r="AY259" s="18" t="s">
        <v>148</v>
      </c>
      <c r="BE259" s="159">
        <f>IF(N259="základní",J259,0)</f>
        <v>0</v>
      </c>
      <c r="BF259" s="159">
        <f>IF(N259="snížená",J259,0)</f>
        <v>0</v>
      </c>
      <c r="BG259" s="159">
        <f>IF(N259="zákl. přenesená",J259,0)</f>
        <v>0</v>
      </c>
      <c r="BH259" s="159">
        <f>IF(N259="sníž. přenesená",J259,0)</f>
        <v>0</v>
      </c>
      <c r="BI259" s="159">
        <f>IF(N259="nulová",J259,0)</f>
        <v>0</v>
      </c>
      <c r="BJ259" s="18" t="s">
        <v>18</v>
      </c>
      <c r="BK259" s="159">
        <f>ROUND(I259*H259,2)</f>
        <v>0</v>
      </c>
      <c r="BL259" s="18" t="s">
        <v>155</v>
      </c>
      <c r="BM259" s="158" t="s">
        <v>505</v>
      </c>
    </row>
    <row r="260" spans="1:65" s="2" customFormat="1">
      <c r="A260" s="214"/>
      <c r="B260" s="31"/>
      <c r="C260" s="214"/>
      <c r="D260" s="160" t="s">
        <v>157</v>
      </c>
      <c r="E260" s="214"/>
      <c r="F260" s="161" t="s">
        <v>1483</v>
      </c>
      <c r="G260" s="214"/>
      <c r="H260" s="214"/>
      <c r="I260" s="214"/>
      <c r="J260" s="214"/>
      <c r="K260" s="214"/>
      <c r="L260" s="31"/>
      <c r="M260" s="162"/>
      <c r="N260" s="163"/>
      <c r="O260" s="56"/>
      <c r="P260" s="56"/>
      <c r="Q260" s="56"/>
      <c r="R260" s="56"/>
      <c r="S260" s="56"/>
      <c r="T260" s="57"/>
      <c r="U260" s="214"/>
      <c r="V260" s="214"/>
      <c r="W260" s="214"/>
      <c r="X260" s="214"/>
      <c r="Y260" s="214"/>
      <c r="Z260" s="214"/>
      <c r="AA260" s="214"/>
      <c r="AB260" s="214"/>
      <c r="AC260" s="214"/>
      <c r="AD260" s="214"/>
      <c r="AE260" s="214"/>
      <c r="AT260" s="18" t="s">
        <v>157</v>
      </c>
      <c r="AU260" s="18" t="s">
        <v>81</v>
      </c>
    </row>
    <row r="261" spans="1:65" s="13" customFormat="1">
      <c r="B261" s="164"/>
      <c r="D261" s="160" t="s">
        <v>159</v>
      </c>
      <c r="E261" s="165" t="s">
        <v>1</v>
      </c>
      <c r="F261" s="166" t="s">
        <v>1482</v>
      </c>
      <c r="H261" s="165" t="s">
        <v>1</v>
      </c>
      <c r="L261" s="164"/>
      <c r="M261" s="167"/>
      <c r="N261" s="168"/>
      <c r="O261" s="168"/>
      <c r="P261" s="168"/>
      <c r="Q261" s="168"/>
      <c r="R261" s="168"/>
      <c r="S261" s="168"/>
      <c r="T261" s="169"/>
      <c r="AT261" s="165" t="s">
        <v>159</v>
      </c>
      <c r="AU261" s="165" t="s">
        <v>81</v>
      </c>
      <c r="AV261" s="13" t="s">
        <v>18</v>
      </c>
      <c r="AW261" s="13" t="s">
        <v>30</v>
      </c>
      <c r="AX261" s="13" t="s">
        <v>73</v>
      </c>
      <c r="AY261" s="165" t="s">
        <v>148</v>
      </c>
    </row>
    <row r="262" spans="1:65" s="14" customFormat="1">
      <c r="B262" s="170"/>
      <c r="D262" s="160" t="s">
        <v>159</v>
      </c>
      <c r="E262" s="171" t="s">
        <v>1</v>
      </c>
      <c r="F262" s="172" t="s">
        <v>1481</v>
      </c>
      <c r="H262" s="173">
        <v>4.42</v>
      </c>
      <c r="L262" s="170"/>
      <c r="M262" s="174"/>
      <c r="N262" s="175"/>
      <c r="O262" s="175"/>
      <c r="P262" s="175"/>
      <c r="Q262" s="175"/>
      <c r="R262" s="175"/>
      <c r="S262" s="175"/>
      <c r="T262" s="176"/>
      <c r="AT262" s="171" t="s">
        <v>159</v>
      </c>
      <c r="AU262" s="171" t="s">
        <v>81</v>
      </c>
      <c r="AV262" s="14" t="s">
        <v>81</v>
      </c>
      <c r="AW262" s="14" t="s">
        <v>30</v>
      </c>
      <c r="AX262" s="14" t="s">
        <v>73</v>
      </c>
      <c r="AY262" s="171" t="s">
        <v>148</v>
      </c>
    </row>
    <row r="263" spans="1:65" s="15" customFormat="1">
      <c r="B263" s="177"/>
      <c r="D263" s="160" t="s">
        <v>159</v>
      </c>
      <c r="E263" s="178" t="s">
        <v>1</v>
      </c>
      <c r="F263" s="179" t="s">
        <v>164</v>
      </c>
      <c r="H263" s="180">
        <v>4.42</v>
      </c>
      <c r="L263" s="177"/>
      <c r="M263" s="181"/>
      <c r="N263" s="182"/>
      <c r="O263" s="182"/>
      <c r="P263" s="182"/>
      <c r="Q263" s="182"/>
      <c r="R263" s="182"/>
      <c r="S263" s="182"/>
      <c r="T263" s="183"/>
      <c r="AT263" s="178" t="s">
        <v>159</v>
      </c>
      <c r="AU263" s="178" t="s">
        <v>81</v>
      </c>
      <c r="AV263" s="15" t="s">
        <v>155</v>
      </c>
      <c r="AW263" s="15" t="s">
        <v>30</v>
      </c>
      <c r="AX263" s="15" t="s">
        <v>18</v>
      </c>
      <c r="AY263" s="178" t="s">
        <v>148</v>
      </c>
    </row>
    <row r="264" spans="1:65" s="2" customFormat="1" ht="21.75" customHeight="1">
      <c r="A264" s="214"/>
      <c r="B264" s="147"/>
      <c r="C264" s="148" t="s">
        <v>330</v>
      </c>
      <c r="D264" s="148" t="s">
        <v>150</v>
      </c>
      <c r="E264" s="149" t="s">
        <v>1480</v>
      </c>
      <c r="F264" s="150" t="s">
        <v>1479</v>
      </c>
      <c r="G264" s="151" t="s">
        <v>1421</v>
      </c>
      <c r="H264" s="152">
        <v>12.528</v>
      </c>
      <c r="I264" s="153">
        <v>0</v>
      </c>
      <c r="J264" s="153">
        <f>ROUND(I264*H264,2)</f>
        <v>0</v>
      </c>
      <c r="K264" s="150" t="s">
        <v>154</v>
      </c>
      <c r="L264" s="31"/>
      <c r="M264" s="154" t="s">
        <v>1</v>
      </c>
      <c r="N264" s="155" t="s">
        <v>38</v>
      </c>
      <c r="O264" s="156">
        <v>0.41599999999999998</v>
      </c>
      <c r="P264" s="156">
        <f>O264*H264</f>
        <v>5.2116480000000003</v>
      </c>
      <c r="Q264" s="156">
        <v>1.8247000000000001E-3</v>
      </c>
      <c r="R264" s="156">
        <f>Q264*H264</f>
        <v>2.2859841600000003E-2</v>
      </c>
      <c r="S264" s="156">
        <v>0</v>
      </c>
      <c r="T264" s="157">
        <f>S264*H264</f>
        <v>0</v>
      </c>
      <c r="U264" s="214"/>
      <c r="V264" s="214"/>
      <c r="W264" s="214"/>
      <c r="X264" s="214"/>
      <c r="Y264" s="214"/>
      <c r="Z264" s="214"/>
      <c r="AA264" s="214"/>
      <c r="AB264" s="214"/>
      <c r="AC264" s="214"/>
      <c r="AD264" s="214"/>
      <c r="AE264" s="214"/>
      <c r="AR264" s="158" t="s">
        <v>155</v>
      </c>
      <c r="AT264" s="158" t="s">
        <v>150</v>
      </c>
      <c r="AU264" s="158" t="s">
        <v>81</v>
      </c>
      <c r="AY264" s="18" t="s">
        <v>148</v>
      </c>
      <c r="BE264" s="159">
        <f>IF(N264="základní",J264,0)</f>
        <v>0</v>
      </c>
      <c r="BF264" s="159">
        <f>IF(N264="snížená",J264,0)</f>
        <v>0</v>
      </c>
      <c r="BG264" s="159">
        <f>IF(N264="zákl. přenesená",J264,0)</f>
        <v>0</v>
      </c>
      <c r="BH264" s="159">
        <f>IF(N264="sníž. přenesená",J264,0)</f>
        <v>0</v>
      </c>
      <c r="BI264" s="159">
        <f>IF(N264="nulová",J264,0)</f>
        <v>0</v>
      </c>
      <c r="BJ264" s="18" t="s">
        <v>18</v>
      </c>
      <c r="BK264" s="159">
        <f>ROUND(I264*H264,2)</f>
        <v>0</v>
      </c>
      <c r="BL264" s="18" t="s">
        <v>155</v>
      </c>
      <c r="BM264" s="158" t="s">
        <v>519</v>
      </c>
    </row>
    <row r="265" spans="1:65" s="2" customFormat="1" ht="19.5">
      <c r="A265" s="214"/>
      <c r="B265" s="31"/>
      <c r="C265" s="214"/>
      <c r="D265" s="160" t="s">
        <v>157</v>
      </c>
      <c r="E265" s="214"/>
      <c r="F265" s="161" t="s">
        <v>1478</v>
      </c>
      <c r="G265" s="214"/>
      <c r="H265" s="214"/>
      <c r="I265" s="214"/>
      <c r="J265" s="214"/>
      <c r="K265" s="214"/>
      <c r="L265" s="31"/>
      <c r="M265" s="162"/>
      <c r="N265" s="163"/>
      <c r="O265" s="56"/>
      <c r="P265" s="56"/>
      <c r="Q265" s="56"/>
      <c r="R265" s="56"/>
      <c r="S265" s="56"/>
      <c r="T265" s="57"/>
      <c r="U265" s="214"/>
      <c r="V265" s="214"/>
      <c r="W265" s="214"/>
      <c r="X265" s="214"/>
      <c r="Y265" s="214"/>
      <c r="Z265" s="214"/>
      <c r="AA265" s="214"/>
      <c r="AB265" s="214"/>
      <c r="AC265" s="214"/>
      <c r="AD265" s="214"/>
      <c r="AE265" s="214"/>
      <c r="AT265" s="18" t="s">
        <v>157</v>
      </c>
      <c r="AU265" s="18" t="s">
        <v>81</v>
      </c>
    </row>
    <row r="266" spans="1:65" s="14" customFormat="1">
      <c r="B266" s="170"/>
      <c r="D266" s="160" t="s">
        <v>159</v>
      </c>
      <c r="E266" s="171" t="s">
        <v>1</v>
      </c>
      <c r="F266" s="172" t="s">
        <v>1474</v>
      </c>
      <c r="H266" s="173">
        <v>12.528</v>
      </c>
      <c r="L266" s="170"/>
      <c r="M266" s="174"/>
      <c r="N266" s="175"/>
      <c r="O266" s="175"/>
      <c r="P266" s="175"/>
      <c r="Q266" s="175"/>
      <c r="R266" s="175"/>
      <c r="S266" s="175"/>
      <c r="T266" s="176"/>
      <c r="AT266" s="171" t="s">
        <v>159</v>
      </c>
      <c r="AU266" s="171" t="s">
        <v>81</v>
      </c>
      <c r="AV266" s="14" t="s">
        <v>81</v>
      </c>
      <c r="AW266" s="14" t="s">
        <v>30</v>
      </c>
      <c r="AX266" s="14" t="s">
        <v>73</v>
      </c>
      <c r="AY266" s="171" t="s">
        <v>148</v>
      </c>
    </row>
    <row r="267" spans="1:65" s="15" customFormat="1">
      <c r="B267" s="177"/>
      <c r="D267" s="160" t="s">
        <v>159</v>
      </c>
      <c r="E267" s="178" t="s">
        <v>1</v>
      </c>
      <c r="F267" s="179" t="s">
        <v>164</v>
      </c>
      <c r="H267" s="180">
        <v>12.528</v>
      </c>
      <c r="L267" s="177"/>
      <c r="M267" s="181"/>
      <c r="N267" s="182"/>
      <c r="O267" s="182"/>
      <c r="P267" s="182"/>
      <c r="Q267" s="182"/>
      <c r="R267" s="182"/>
      <c r="S267" s="182"/>
      <c r="T267" s="183"/>
      <c r="AT267" s="178" t="s">
        <v>159</v>
      </c>
      <c r="AU267" s="178" t="s">
        <v>81</v>
      </c>
      <c r="AV267" s="15" t="s">
        <v>155</v>
      </c>
      <c r="AW267" s="15" t="s">
        <v>30</v>
      </c>
      <c r="AX267" s="15" t="s">
        <v>18</v>
      </c>
      <c r="AY267" s="178" t="s">
        <v>148</v>
      </c>
    </row>
    <row r="268" spans="1:65" s="2" customFormat="1" ht="21.75" customHeight="1">
      <c r="A268" s="214"/>
      <c r="B268" s="147"/>
      <c r="C268" s="148" t="s">
        <v>337</v>
      </c>
      <c r="D268" s="148" t="s">
        <v>150</v>
      </c>
      <c r="E268" s="149" t="s">
        <v>1477</v>
      </c>
      <c r="F268" s="150" t="s">
        <v>1476</v>
      </c>
      <c r="G268" s="151" t="s">
        <v>1421</v>
      </c>
      <c r="H268" s="152">
        <v>12.528</v>
      </c>
      <c r="I268" s="153">
        <v>0</v>
      </c>
      <c r="J268" s="153">
        <f>ROUND(I268*H268,2)</f>
        <v>0</v>
      </c>
      <c r="K268" s="150" t="s">
        <v>154</v>
      </c>
      <c r="L268" s="31"/>
      <c r="M268" s="154" t="s">
        <v>1</v>
      </c>
      <c r="N268" s="155" t="s">
        <v>38</v>
      </c>
      <c r="O268" s="156">
        <v>0.192</v>
      </c>
      <c r="P268" s="156">
        <f>O268*H268</f>
        <v>2.405376</v>
      </c>
      <c r="Q268" s="156">
        <v>3.6000000000000001E-5</v>
      </c>
      <c r="R268" s="156">
        <f>Q268*H268</f>
        <v>4.5100800000000003E-4</v>
      </c>
      <c r="S268" s="156">
        <v>0</v>
      </c>
      <c r="T268" s="157">
        <f>S268*H268</f>
        <v>0</v>
      </c>
      <c r="U268" s="214"/>
      <c r="V268" s="214"/>
      <c r="W268" s="214"/>
      <c r="X268" s="214"/>
      <c r="Y268" s="214"/>
      <c r="Z268" s="214"/>
      <c r="AA268" s="214"/>
      <c r="AB268" s="214"/>
      <c r="AC268" s="214"/>
      <c r="AD268" s="214"/>
      <c r="AE268" s="214"/>
      <c r="AR268" s="158" t="s">
        <v>155</v>
      </c>
      <c r="AT268" s="158" t="s">
        <v>150</v>
      </c>
      <c r="AU268" s="158" t="s">
        <v>81</v>
      </c>
      <c r="AY268" s="18" t="s">
        <v>148</v>
      </c>
      <c r="BE268" s="159">
        <f>IF(N268="základní",J268,0)</f>
        <v>0</v>
      </c>
      <c r="BF268" s="159">
        <f>IF(N268="snížená",J268,0)</f>
        <v>0</v>
      </c>
      <c r="BG268" s="159">
        <f>IF(N268="zákl. přenesená",J268,0)</f>
        <v>0</v>
      </c>
      <c r="BH268" s="159">
        <f>IF(N268="sníž. přenesená",J268,0)</f>
        <v>0</v>
      </c>
      <c r="BI268" s="159">
        <f>IF(N268="nulová",J268,0)</f>
        <v>0</v>
      </c>
      <c r="BJ268" s="18" t="s">
        <v>18</v>
      </c>
      <c r="BK268" s="159">
        <f>ROUND(I268*H268,2)</f>
        <v>0</v>
      </c>
      <c r="BL268" s="18" t="s">
        <v>155</v>
      </c>
      <c r="BM268" s="158" t="s">
        <v>531</v>
      </c>
    </row>
    <row r="269" spans="1:65" s="2" customFormat="1" ht="19.5">
      <c r="A269" s="214"/>
      <c r="B269" s="31"/>
      <c r="C269" s="214"/>
      <c r="D269" s="160" t="s">
        <v>157</v>
      </c>
      <c r="E269" s="214"/>
      <c r="F269" s="161" t="s">
        <v>1475</v>
      </c>
      <c r="G269" s="214"/>
      <c r="H269" s="214"/>
      <c r="I269" s="214"/>
      <c r="J269" s="214"/>
      <c r="K269" s="214"/>
      <c r="L269" s="31"/>
      <c r="M269" s="162"/>
      <c r="N269" s="163"/>
      <c r="O269" s="56"/>
      <c r="P269" s="56"/>
      <c r="Q269" s="56"/>
      <c r="R269" s="56"/>
      <c r="S269" s="56"/>
      <c r="T269" s="57"/>
      <c r="U269" s="214"/>
      <c r="V269" s="214"/>
      <c r="W269" s="214"/>
      <c r="X269" s="214"/>
      <c r="Y269" s="214"/>
      <c r="Z269" s="214"/>
      <c r="AA269" s="214"/>
      <c r="AB269" s="214"/>
      <c r="AC269" s="214"/>
      <c r="AD269" s="214"/>
      <c r="AE269" s="214"/>
      <c r="AT269" s="18" t="s">
        <v>157</v>
      </c>
      <c r="AU269" s="18" t="s">
        <v>81</v>
      </c>
    </row>
    <row r="270" spans="1:65" s="14" customFormat="1">
      <c r="B270" s="170"/>
      <c r="D270" s="160" t="s">
        <v>159</v>
      </c>
      <c r="E270" s="171" t="s">
        <v>1</v>
      </c>
      <c r="F270" s="172" t="s">
        <v>1474</v>
      </c>
      <c r="H270" s="173">
        <v>12.528</v>
      </c>
      <c r="L270" s="170"/>
      <c r="M270" s="174"/>
      <c r="N270" s="175"/>
      <c r="O270" s="175"/>
      <c r="P270" s="175"/>
      <c r="Q270" s="175"/>
      <c r="R270" s="175"/>
      <c r="S270" s="175"/>
      <c r="T270" s="176"/>
      <c r="AT270" s="171" t="s">
        <v>159</v>
      </c>
      <c r="AU270" s="171" t="s">
        <v>81</v>
      </c>
      <c r="AV270" s="14" t="s">
        <v>81</v>
      </c>
      <c r="AW270" s="14" t="s">
        <v>30</v>
      </c>
      <c r="AX270" s="14" t="s">
        <v>73</v>
      </c>
      <c r="AY270" s="171" t="s">
        <v>148</v>
      </c>
    </row>
    <row r="271" spans="1:65" s="15" customFormat="1">
      <c r="B271" s="177"/>
      <c r="D271" s="160" t="s">
        <v>159</v>
      </c>
      <c r="E271" s="178" t="s">
        <v>1</v>
      </c>
      <c r="F271" s="179" t="s">
        <v>164</v>
      </c>
      <c r="H271" s="180">
        <v>12.528</v>
      </c>
      <c r="L271" s="177"/>
      <c r="M271" s="181"/>
      <c r="N271" s="182"/>
      <c r="O271" s="182"/>
      <c r="P271" s="182"/>
      <c r="Q271" s="182"/>
      <c r="R271" s="182"/>
      <c r="S271" s="182"/>
      <c r="T271" s="183"/>
      <c r="AT271" s="178" t="s">
        <v>159</v>
      </c>
      <c r="AU271" s="178" t="s">
        <v>81</v>
      </c>
      <c r="AV271" s="15" t="s">
        <v>155</v>
      </c>
      <c r="AW271" s="15" t="s">
        <v>30</v>
      </c>
      <c r="AX271" s="15" t="s">
        <v>18</v>
      </c>
      <c r="AY271" s="178" t="s">
        <v>148</v>
      </c>
    </row>
    <row r="272" spans="1:65" s="2" customFormat="1" ht="21.75" customHeight="1">
      <c r="A272" s="214"/>
      <c r="B272" s="147"/>
      <c r="C272" s="148" t="s">
        <v>342</v>
      </c>
      <c r="D272" s="148" t="s">
        <v>150</v>
      </c>
      <c r="E272" s="149" t="s">
        <v>1473</v>
      </c>
      <c r="F272" s="150" t="s">
        <v>1472</v>
      </c>
      <c r="G272" s="151" t="s">
        <v>1407</v>
      </c>
      <c r="H272" s="152">
        <v>1</v>
      </c>
      <c r="I272" s="153">
        <v>0</v>
      </c>
      <c r="J272" s="153">
        <f>ROUND(I272*H272,2)</f>
        <v>0</v>
      </c>
      <c r="K272" s="150" t="s">
        <v>154</v>
      </c>
      <c r="L272" s="31"/>
      <c r="M272" s="154" t="s">
        <v>1</v>
      </c>
      <c r="N272" s="155" t="s">
        <v>38</v>
      </c>
      <c r="O272" s="156">
        <v>0.76</v>
      </c>
      <c r="P272" s="156">
        <f>O272*H272</f>
        <v>0.76</v>
      </c>
      <c r="Q272" s="156">
        <v>8.3999999999999995E-3</v>
      </c>
      <c r="R272" s="156">
        <f>Q272*H272</f>
        <v>8.3999999999999995E-3</v>
      </c>
      <c r="S272" s="156">
        <v>0</v>
      </c>
      <c r="T272" s="157">
        <f>S272*H272</f>
        <v>0</v>
      </c>
      <c r="U272" s="214"/>
      <c r="V272" s="214"/>
      <c r="W272" s="214"/>
      <c r="X272" s="214"/>
      <c r="Y272" s="214"/>
      <c r="Z272" s="214"/>
      <c r="AA272" s="214"/>
      <c r="AB272" s="214"/>
      <c r="AC272" s="214"/>
      <c r="AD272" s="214"/>
      <c r="AE272" s="214"/>
      <c r="AR272" s="158" t="s">
        <v>155</v>
      </c>
      <c r="AT272" s="158" t="s">
        <v>150</v>
      </c>
      <c r="AU272" s="158" t="s">
        <v>81</v>
      </c>
      <c r="AY272" s="18" t="s">
        <v>148</v>
      </c>
      <c r="BE272" s="159">
        <f>IF(N272="základní",J272,0)</f>
        <v>0</v>
      </c>
      <c r="BF272" s="159">
        <f>IF(N272="snížená",J272,0)</f>
        <v>0</v>
      </c>
      <c r="BG272" s="159">
        <f>IF(N272="zákl. přenesená",J272,0)</f>
        <v>0</v>
      </c>
      <c r="BH272" s="159">
        <f>IF(N272="sníž. přenesená",J272,0)</f>
        <v>0</v>
      </c>
      <c r="BI272" s="159">
        <f>IF(N272="nulová",J272,0)</f>
        <v>0</v>
      </c>
      <c r="BJ272" s="18" t="s">
        <v>18</v>
      </c>
      <c r="BK272" s="159">
        <f>ROUND(I272*H272,2)</f>
        <v>0</v>
      </c>
      <c r="BL272" s="18" t="s">
        <v>155</v>
      </c>
      <c r="BM272" s="158" t="s">
        <v>542</v>
      </c>
    </row>
    <row r="273" spans="1:65" s="2" customFormat="1">
      <c r="A273" s="214"/>
      <c r="B273" s="31"/>
      <c r="C273" s="214"/>
      <c r="D273" s="160" t="s">
        <v>157</v>
      </c>
      <c r="E273" s="214"/>
      <c r="F273" s="161" t="s">
        <v>1471</v>
      </c>
      <c r="G273" s="214"/>
      <c r="H273" s="214"/>
      <c r="I273" s="214"/>
      <c r="J273" s="214"/>
      <c r="K273" s="214"/>
      <c r="L273" s="31"/>
      <c r="M273" s="162"/>
      <c r="N273" s="163"/>
      <c r="O273" s="56"/>
      <c r="P273" s="56"/>
      <c r="Q273" s="56"/>
      <c r="R273" s="56"/>
      <c r="S273" s="56"/>
      <c r="T273" s="57"/>
      <c r="U273" s="214"/>
      <c r="V273" s="214"/>
      <c r="W273" s="214"/>
      <c r="X273" s="214"/>
      <c r="Y273" s="214"/>
      <c r="Z273" s="214"/>
      <c r="AA273" s="214"/>
      <c r="AB273" s="214"/>
      <c r="AC273" s="214"/>
      <c r="AD273" s="214"/>
      <c r="AE273" s="214"/>
      <c r="AT273" s="18" t="s">
        <v>157</v>
      </c>
      <c r="AU273" s="18" t="s">
        <v>81</v>
      </c>
    </row>
    <row r="274" spans="1:65" s="14" customFormat="1">
      <c r="B274" s="170"/>
      <c r="D274" s="160" t="s">
        <v>159</v>
      </c>
      <c r="E274" s="171" t="s">
        <v>1</v>
      </c>
      <c r="F274" s="172" t="s">
        <v>18</v>
      </c>
      <c r="H274" s="173">
        <v>1</v>
      </c>
      <c r="L274" s="170"/>
      <c r="M274" s="174"/>
      <c r="N274" s="175"/>
      <c r="O274" s="175"/>
      <c r="P274" s="175"/>
      <c r="Q274" s="175"/>
      <c r="R274" s="175"/>
      <c r="S274" s="175"/>
      <c r="T274" s="176"/>
      <c r="AT274" s="171" t="s">
        <v>159</v>
      </c>
      <c r="AU274" s="171" t="s">
        <v>81</v>
      </c>
      <c r="AV274" s="14" t="s">
        <v>81</v>
      </c>
      <c r="AW274" s="14" t="s">
        <v>30</v>
      </c>
      <c r="AX274" s="14" t="s">
        <v>73</v>
      </c>
      <c r="AY274" s="171" t="s">
        <v>148</v>
      </c>
    </row>
    <row r="275" spans="1:65" s="15" customFormat="1">
      <c r="B275" s="177"/>
      <c r="D275" s="160" t="s">
        <v>159</v>
      </c>
      <c r="E275" s="178" t="s">
        <v>1</v>
      </c>
      <c r="F275" s="179" t="s">
        <v>164</v>
      </c>
      <c r="H275" s="180">
        <v>1</v>
      </c>
      <c r="L275" s="177"/>
      <c r="M275" s="181"/>
      <c r="N275" s="182"/>
      <c r="O275" s="182"/>
      <c r="P275" s="182"/>
      <c r="Q275" s="182"/>
      <c r="R275" s="182"/>
      <c r="S275" s="182"/>
      <c r="T275" s="183"/>
      <c r="AT275" s="178" t="s">
        <v>159</v>
      </c>
      <c r="AU275" s="178" t="s">
        <v>81</v>
      </c>
      <c r="AV275" s="15" t="s">
        <v>155</v>
      </c>
      <c r="AW275" s="15" t="s">
        <v>30</v>
      </c>
      <c r="AX275" s="15" t="s">
        <v>18</v>
      </c>
      <c r="AY275" s="178" t="s">
        <v>148</v>
      </c>
    </row>
    <row r="276" spans="1:65" s="2" customFormat="1" ht="16.5" customHeight="1">
      <c r="A276" s="214"/>
      <c r="B276" s="147"/>
      <c r="C276" s="148" t="s">
        <v>352</v>
      </c>
      <c r="D276" s="148" t="s">
        <v>150</v>
      </c>
      <c r="E276" s="149" t="s">
        <v>1470</v>
      </c>
      <c r="F276" s="150" t="s">
        <v>1469</v>
      </c>
      <c r="G276" s="151" t="s">
        <v>1416</v>
      </c>
      <c r="H276" s="152">
        <v>0.13400000000000001</v>
      </c>
      <c r="I276" s="153">
        <v>0</v>
      </c>
      <c r="J276" s="153">
        <f>ROUND(I276*H276,2)</f>
        <v>0</v>
      </c>
      <c r="K276" s="150" t="s">
        <v>154</v>
      </c>
      <c r="L276" s="31"/>
      <c r="M276" s="154" t="s">
        <v>1</v>
      </c>
      <c r="N276" s="155" t="s">
        <v>38</v>
      </c>
      <c r="O276" s="156">
        <v>41.774000000000001</v>
      </c>
      <c r="P276" s="156">
        <f>O276*H276</f>
        <v>5.5977160000000001</v>
      </c>
      <c r="Q276" s="156">
        <v>1.0383020000000001</v>
      </c>
      <c r="R276" s="156">
        <f>Q276*H276</f>
        <v>0.13913246800000001</v>
      </c>
      <c r="S276" s="156">
        <v>0</v>
      </c>
      <c r="T276" s="157">
        <f>S276*H276</f>
        <v>0</v>
      </c>
      <c r="U276" s="214"/>
      <c r="V276" s="214"/>
      <c r="W276" s="214"/>
      <c r="X276" s="214"/>
      <c r="Y276" s="214"/>
      <c r="Z276" s="214"/>
      <c r="AA276" s="214"/>
      <c r="AB276" s="214"/>
      <c r="AC276" s="214"/>
      <c r="AD276" s="214"/>
      <c r="AE276" s="214"/>
      <c r="AR276" s="158" t="s">
        <v>155</v>
      </c>
      <c r="AT276" s="158" t="s">
        <v>150</v>
      </c>
      <c r="AU276" s="158" t="s">
        <v>81</v>
      </c>
      <c r="AY276" s="18" t="s">
        <v>148</v>
      </c>
      <c r="BE276" s="159">
        <f>IF(N276="základní",J276,0)</f>
        <v>0</v>
      </c>
      <c r="BF276" s="159">
        <f>IF(N276="snížená",J276,0)</f>
        <v>0</v>
      </c>
      <c r="BG276" s="159">
        <f>IF(N276="zákl. přenesená",J276,0)</f>
        <v>0</v>
      </c>
      <c r="BH276" s="159">
        <f>IF(N276="sníž. přenesená",J276,0)</f>
        <v>0</v>
      </c>
      <c r="BI276" s="159">
        <f>IF(N276="nulová",J276,0)</f>
        <v>0</v>
      </c>
      <c r="BJ276" s="18" t="s">
        <v>18</v>
      </c>
      <c r="BK276" s="159">
        <f>ROUND(I276*H276,2)</f>
        <v>0</v>
      </c>
      <c r="BL276" s="18" t="s">
        <v>155</v>
      </c>
      <c r="BM276" s="158" t="s">
        <v>556</v>
      </c>
    </row>
    <row r="277" spans="1:65" s="2" customFormat="1" ht="29.25">
      <c r="A277" s="214"/>
      <c r="B277" s="31"/>
      <c r="C277" s="214"/>
      <c r="D277" s="160" t="s">
        <v>157</v>
      </c>
      <c r="E277" s="214"/>
      <c r="F277" s="161" t="s">
        <v>1468</v>
      </c>
      <c r="G277" s="214"/>
      <c r="H277" s="214"/>
      <c r="I277" s="214"/>
      <c r="J277" s="214"/>
      <c r="K277" s="214"/>
      <c r="L277" s="31"/>
      <c r="M277" s="162"/>
      <c r="N277" s="163"/>
      <c r="O277" s="56"/>
      <c r="P277" s="56"/>
      <c r="Q277" s="56"/>
      <c r="R277" s="56"/>
      <c r="S277" s="56"/>
      <c r="T277" s="57"/>
      <c r="U277" s="214"/>
      <c r="V277" s="214"/>
      <c r="W277" s="214"/>
      <c r="X277" s="214"/>
      <c r="Y277" s="214"/>
      <c r="Z277" s="214"/>
      <c r="AA277" s="214"/>
      <c r="AB277" s="214"/>
      <c r="AC277" s="214"/>
      <c r="AD277" s="214"/>
      <c r="AE277" s="214"/>
      <c r="AT277" s="18" t="s">
        <v>157</v>
      </c>
      <c r="AU277" s="18" t="s">
        <v>81</v>
      </c>
    </row>
    <row r="278" spans="1:65" s="13" customFormat="1">
      <c r="B278" s="164"/>
      <c r="D278" s="160" t="s">
        <v>159</v>
      </c>
      <c r="E278" s="165" t="s">
        <v>1</v>
      </c>
      <c r="F278" s="166" t="s">
        <v>1467</v>
      </c>
      <c r="H278" s="165" t="s">
        <v>1</v>
      </c>
      <c r="L278" s="164"/>
      <c r="M278" s="167"/>
      <c r="N278" s="168"/>
      <c r="O278" s="168"/>
      <c r="P278" s="168"/>
      <c r="Q278" s="168"/>
      <c r="R278" s="168"/>
      <c r="S278" s="168"/>
      <c r="T278" s="169"/>
      <c r="AT278" s="165" t="s">
        <v>159</v>
      </c>
      <c r="AU278" s="165" t="s">
        <v>81</v>
      </c>
      <c r="AV278" s="13" t="s">
        <v>18</v>
      </c>
      <c r="AW278" s="13" t="s">
        <v>30</v>
      </c>
      <c r="AX278" s="13" t="s">
        <v>73</v>
      </c>
      <c r="AY278" s="165" t="s">
        <v>148</v>
      </c>
    </row>
    <row r="279" spans="1:65" s="13" customFormat="1">
      <c r="B279" s="164"/>
      <c r="D279" s="160" t="s">
        <v>159</v>
      </c>
      <c r="E279" s="165" t="s">
        <v>1</v>
      </c>
      <c r="F279" s="166" t="s">
        <v>1466</v>
      </c>
      <c r="H279" s="165" t="s">
        <v>1</v>
      </c>
      <c r="L279" s="164"/>
      <c r="M279" s="167"/>
      <c r="N279" s="168"/>
      <c r="O279" s="168"/>
      <c r="P279" s="168"/>
      <c r="Q279" s="168"/>
      <c r="R279" s="168"/>
      <c r="S279" s="168"/>
      <c r="T279" s="169"/>
      <c r="AT279" s="165" t="s">
        <v>159</v>
      </c>
      <c r="AU279" s="165" t="s">
        <v>81</v>
      </c>
      <c r="AV279" s="13" t="s">
        <v>18</v>
      </c>
      <c r="AW279" s="13" t="s">
        <v>30</v>
      </c>
      <c r="AX279" s="13" t="s">
        <v>73</v>
      </c>
      <c r="AY279" s="165" t="s">
        <v>148</v>
      </c>
    </row>
    <row r="280" spans="1:65" s="13" customFormat="1">
      <c r="B280" s="164"/>
      <c r="D280" s="160" t="s">
        <v>159</v>
      </c>
      <c r="E280" s="165" t="s">
        <v>1</v>
      </c>
      <c r="F280" s="166" t="s">
        <v>1465</v>
      </c>
      <c r="H280" s="165" t="s">
        <v>1</v>
      </c>
      <c r="L280" s="164"/>
      <c r="M280" s="167"/>
      <c r="N280" s="168"/>
      <c r="O280" s="168"/>
      <c r="P280" s="168"/>
      <c r="Q280" s="168"/>
      <c r="R280" s="168"/>
      <c r="S280" s="168"/>
      <c r="T280" s="169"/>
      <c r="AT280" s="165" t="s">
        <v>159</v>
      </c>
      <c r="AU280" s="165" t="s">
        <v>81</v>
      </c>
      <c r="AV280" s="13" t="s">
        <v>18</v>
      </c>
      <c r="AW280" s="13" t="s">
        <v>30</v>
      </c>
      <c r="AX280" s="13" t="s">
        <v>73</v>
      </c>
      <c r="AY280" s="165" t="s">
        <v>148</v>
      </c>
    </row>
    <row r="281" spans="1:65" s="14" customFormat="1">
      <c r="B281" s="170"/>
      <c r="D281" s="160" t="s">
        <v>159</v>
      </c>
      <c r="E281" s="171" t="s">
        <v>1</v>
      </c>
      <c r="F281" s="172" t="s">
        <v>1464</v>
      </c>
      <c r="H281" s="173">
        <v>0.13400000000000001</v>
      </c>
      <c r="L281" s="170"/>
      <c r="M281" s="174"/>
      <c r="N281" s="175"/>
      <c r="O281" s="175"/>
      <c r="P281" s="175"/>
      <c r="Q281" s="175"/>
      <c r="R281" s="175"/>
      <c r="S281" s="175"/>
      <c r="T281" s="176"/>
      <c r="AT281" s="171" t="s">
        <v>159</v>
      </c>
      <c r="AU281" s="171" t="s">
        <v>81</v>
      </c>
      <c r="AV281" s="14" t="s">
        <v>81</v>
      </c>
      <c r="AW281" s="14" t="s">
        <v>30</v>
      </c>
      <c r="AX281" s="14" t="s">
        <v>73</v>
      </c>
      <c r="AY281" s="171" t="s">
        <v>148</v>
      </c>
    </row>
    <row r="282" spans="1:65" s="15" customFormat="1">
      <c r="B282" s="177"/>
      <c r="D282" s="160" t="s">
        <v>159</v>
      </c>
      <c r="E282" s="178" t="s">
        <v>1</v>
      </c>
      <c r="F282" s="179" t="s">
        <v>164</v>
      </c>
      <c r="H282" s="180">
        <v>0.13400000000000001</v>
      </c>
      <c r="L282" s="177"/>
      <c r="M282" s="181"/>
      <c r="N282" s="182"/>
      <c r="O282" s="182"/>
      <c r="P282" s="182"/>
      <c r="Q282" s="182"/>
      <c r="R282" s="182"/>
      <c r="S282" s="182"/>
      <c r="T282" s="183"/>
      <c r="AT282" s="178" t="s">
        <v>159</v>
      </c>
      <c r="AU282" s="178" t="s">
        <v>81</v>
      </c>
      <c r="AV282" s="15" t="s">
        <v>155</v>
      </c>
      <c r="AW282" s="15" t="s">
        <v>30</v>
      </c>
      <c r="AX282" s="15" t="s">
        <v>18</v>
      </c>
      <c r="AY282" s="178" t="s">
        <v>148</v>
      </c>
    </row>
    <row r="283" spans="1:65" s="12" customFormat="1" ht="22.9" customHeight="1">
      <c r="B283" s="135"/>
      <c r="D283" s="136" t="s">
        <v>72</v>
      </c>
      <c r="E283" s="145" t="s">
        <v>155</v>
      </c>
      <c r="F283" s="145" t="s">
        <v>323</v>
      </c>
      <c r="J283" s="146">
        <f>BK283</f>
        <v>0</v>
      </c>
      <c r="L283" s="135"/>
      <c r="M283" s="139"/>
      <c r="N283" s="140"/>
      <c r="O283" s="140"/>
      <c r="P283" s="141">
        <f>SUM(P284:P300)</f>
        <v>50.138874000000001</v>
      </c>
      <c r="Q283" s="140"/>
      <c r="R283" s="141">
        <f>SUM(R284:R300)</f>
        <v>33.099889193999999</v>
      </c>
      <c r="S283" s="140"/>
      <c r="T283" s="142">
        <f>SUM(T284:T300)</f>
        <v>0</v>
      </c>
      <c r="AR283" s="136" t="s">
        <v>18</v>
      </c>
      <c r="AT283" s="143" t="s">
        <v>72</v>
      </c>
      <c r="AU283" s="143" t="s">
        <v>18</v>
      </c>
      <c r="AY283" s="136" t="s">
        <v>148</v>
      </c>
      <c r="BK283" s="144">
        <f>SUM(BK284:BK300)</f>
        <v>0</v>
      </c>
    </row>
    <row r="284" spans="1:65" s="2" customFormat="1" ht="21.75" customHeight="1">
      <c r="A284" s="214"/>
      <c r="B284" s="147"/>
      <c r="C284" s="148" t="s">
        <v>362</v>
      </c>
      <c r="D284" s="148" t="s">
        <v>150</v>
      </c>
      <c r="E284" s="149" t="s">
        <v>1463</v>
      </c>
      <c r="F284" s="150" t="s">
        <v>1462</v>
      </c>
      <c r="G284" s="151" t="s">
        <v>1421</v>
      </c>
      <c r="H284" s="152">
        <v>28.065000000000001</v>
      </c>
      <c r="I284" s="153">
        <v>0</v>
      </c>
      <c r="J284" s="153">
        <f>ROUND(I284*H284,2)</f>
        <v>0</v>
      </c>
      <c r="K284" s="150" t="s">
        <v>154</v>
      </c>
      <c r="L284" s="31"/>
      <c r="M284" s="154" t="s">
        <v>1</v>
      </c>
      <c r="N284" s="155" t="s">
        <v>38</v>
      </c>
      <c r="O284" s="156">
        <v>0.16600000000000001</v>
      </c>
      <c r="P284" s="156">
        <f>O284*H284</f>
        <v>4.6587900000000007</v>
      </c>
      <c r="Q284" s="156">
        <v>0.22797600000000001</v>
      </c>
      <c r="R284" s="156">
        <f>Q284*H284</f>
        <v>6.3981464400000005</v>
      </c>
      <c r="S284" s="156">
        <v>0</v>
      </c>
      <c r="T284" s="157">
        <f>S284*H284</f>
        <v>0</v>
      </c>
      <c r="U284" s="214"/>
      <c r="V284" s="214"/>
      <c r="W284" s="214"/>
      <c r="X284" s="214"/>
      <c r="Y284" s="214"/>
      <c r="Z284" s="214"/>
      <c r="AA284" s="214"/>
      <c r="AB284" s="214"/>
      <c r="AC284" s="214"/>
      <c r="AD284" s="214"/>
      <c r="AE284" s="214"/>
      <c r="AR284" s="158" t="s">
        <v>155</v>
      </c>
      <c r="AT284" s="158" t="s">
        <v>150</v>
      </c>
      <c r="AU284" s="158" t="s">
        <v>81</v>
      </c>
      <c r="AY284" s="18" t="s">
        <v>148</v>
      </c>
      <c r="BE284" s="159">
        <f>IF(N284="základní",J284,0)</f>
        <v>0</v>
      </c>
      <c r="BF284" s="159">
        <f>IF(N284="snížená",J284,0)</f>
        <v>0</v>
      </c>
      <c r="BG284" s="159">
        <f>IF(N284="zákl. přenesená",J284,0)</f>
        <v>0</v>
      </c>
      <c r="BH284" s="159">
        <f>IF(N284="sníž. přenesená",J284,0)</f>
        <v>0</v>
      </c>
      <c r="BI284" s="159">
        <f>IF(N284="nulová",J284,0)</f>
        <v>0</v>
      </c>
      <c r="BJ284" s="18" t="s">
        <v>18</v>
      </c>
      <c r="BK284" s="159">
        <f>ROUND(I284*H284,2)</f>
        <v>0</v>
      </c>
      <c r="BL284" s="18" t="s">
        <v>155</v>
      </c>
      <c r="BM284" s="158" t="s">
        <v>588</v>
      </c>
    </row>
    <row r="285" spans="1:65" s="2" customFormat="1" ht="19.5">
      <c r="A285" s="214"/>
      <c r="B285" s="31"/>
      <c r="C285" s="214"/>
      <c r="D285" s="160" t="s">
        <v>157</v>
      </c>
      <c r="E285" s="214"/>
      <c r="F285" s="161" t="s">
        <v>1461</v>
      </c>
      <c r="G285" s="214"/>
      <c r="H285" s="214"/>
      <c r="I285" s="214"/>
      <c r="J285" s="214"/>
      <c r="K285" s="214"/>
      <c r="L285" s="31"/>
      <c r="M285" s="162"/>
      <c r="N285" s="163"/>
      <c r="O285" s="56"/>
      <c r="P285" s="56"/>
      <c r="Q285" s="56"/>
      <c r="R285" s="56"/>
      <c r="S285" s="56"/>
      <c r="T285" s="57"/>
      <c r="U285" s="214"/>
      <c r="V285" s="214"/>
      <c r="W285" s="214"/>
      <c r="X285" s="214"/>
      <c r="Y285" s="214"/>
      <c r="Z285" s="214"/>
      <c r="AA285" s="214"/>
      <c r="AB285" s="214"/>
      <c r="AC285" s="214"/>
      <c r="AD285" s="214"/>
      <c r="AE285" s="214"/>
      <c r="AT285" s="18" t="s">
        <v>157</v>
      </c>
      <c r="AU285" s="18" t="s">
        <v>81</v>
      </c>
    </row>
    <row r="286" spans="1:65" s="14" customFormat="1">
      <c r="B286" s="170"/>
      <c r="D286" s="160" t="s">
        <v>159</v>
      </c>
      <c r="E286" s="171" t="s">
        <v>1</v>
      </c>
      <c r="F286" s="172" t="s">
        <v>1460</v>
      </c>
      <c r="H286" s="173">
        <v>22.305</v>
      </c>
      <c r="L286" s="170"/>
      <c r="M286" s="174"/>
      <c r="N286" s="175"/>
      <c r="O286" s="175"/>
      <c r="P286" s="175"/>
      <c r="Q286" s="175"/>
      <c r="R286" s="175"/>
      <c r="S286" s="175"/>
      <c r="T286" s="176"/>
      <c r="AT286" s="171" t="s">
        <v>159</v>
      </c>
      <c r="AU286" s="171" t="s">
        <v>81</v>
      </c>
      <c r="AV286" s="14" t="s">
        <v>81</v>
      </c>
      <c r="AW286" s="14" t="s">
        <v>30</v>
      </c>
      <c r="AX286" s="14" t="s">
        <v>73</v>
      </c>
      <c r="AY286" s="171" t="s">
        <v>148</v>
      </c>
    </row>
    <row r="287" spans="1:65" s="14" customFormat="1">
      <c r="B287" s="170"/>
      <c r="D287" s="160" t="s">
        <v>159</v>
      </c>
      <c r="E287" s="171" t="s">
        <v>1</v>
      </c>
      <c r="F287" s="172" t="s">
        <v>1459</v>
      </c>
      <c r="H287" s="173">
        <v>5.76</v>
      </c>
      <c r="L287" s="170"/>
      <c r="M287" s="174"/>
      <c r="N287" s="175"/>
      <c r="O287" s="175"/>
      <c r="P287" s="175"/>
      <c r="Q287" s="175"/>
      <c r="R287" s="175"/>
      <c r="S287" s="175"/>
      <c r="T287" s="176"/>
      <c r="AT287" s="171" t="s">
        <v>159</v>
      </c>
      <c r="AU287" s="171" t="s">
        <v>81</v>
      </c>
      <c r="AV287" s="14" t="s">
        <v>81</v>
      </c>
      <c r="AW287" s="14" t="s">
        <v>30</v>
      </c>
      <c r="AX287" s="14" t="s">
        <v>73</v>
      </c>
      <c r="AY287" s="171" t="s">
        <v>148</v>
      </c>
    </row>
    <row r="288" spans="1:65" s="15" customFormat="1">
      <c r="B288" s="177"/>
      <c r="D288" s="160" t="s">
        <v>159</v>
      </c>
      <c r="E288" s="178" t="s">
        <v>1</v>
      </c>
      <c r="F288" s="179" t="s">
        <v>164</v>
      </c>
      <c r="H288" s="180">
        <v>28.064999999999998</v>
      </c>
      <c r="L288" s="177"/>
      <c r="M288" s="181"/>
      <c r="N288" s="182"/>
      <c r="O288" s="182"/>
      <c r="P288" s="182"/>
      <c r="Q288" s="182"/>
      <c r="R288" s="182"/>
      <c r="S288" s="182"/>
      <c r="T288" s="183"/>
      <c r="AT288" s="178" t="s">
        <v>159</v>
      </c>
      <c r="AU288" s="178" t="s">
        <v>81</v>
      </c>
      <c r="AV288" s="15" t="s">
        <v>155</v>
      </c>
      <c r="AW288" s="15" t="s">
        <v>30</v>
      </c>
      <c r="AX288" s="15" t="s">
        <v>18</v>
      </c>
      <c r="AY288" s="178" t="s">
        <v>148</v>
      </c>
    </row>
    <row r="289" spans="1:65" s="2" customFormat="1" ht="21.75" customHeight="1">
      <c r="A289" s="214"/>
      <c r="B289" s="147"/>
      <c r="C289" s="148" t="s">
        <v>370</v>
      </c>
      <c r="D289" s="148" t="s">
        <v>150</v>
      </c>
      <c r="E289" s="149" t="s">
        <v>338</v>
      </c>
      <c r="F289" s="150" t="s">
        <v>339</v>
      </c>
      <c r="G289" s="151" t="s">
        <v>1421</v>
      </c>
      <c r="H289" s="152">
        <v>20.88</v>
      </c>
      <c r="I289" s="153">
        <v>0</v>
      </c>
      <c r="J289" s="153">
        <f>ROUND(I289*H289,2)</f>
        <v>0</v>
      </c>
      <c r="K289" s="150" t="s">
        <v>154</v>
      </c>
      <c r="L289" s="31"/>
      <c r="M289" s="154" t="s">
        <v>1</v>
      </c>
      <c r="N289" s="155" t="s">
        <v>38</v>
      </c>
      <c r="O289" s="156">
        <v>1.95</v>
      </c>
      <c r="P289" s="156">
        <f>O289*H289</f>
        <v>40.715999999999994</v>
      </c>
      <c r="Q289" s="156">
        <v>1.031199</v>
      </c>
      <c r="R289" s="156">
        <f>Q289*H289</f>
        <v>21.531435119999998</v>
      </c>
      <c r="S289" s="156">
        <v>0</v>
      </c>
      <c r="T289" s="157">
        <f>S289*H289</f>
        <v>0</v>
      </c>
      <c r="U289" s="214"/>
      <c r="V289" s="214"/>
      <c r="W289" s="214"/>
      <c r="X289" s="214"/>
      <c r="Y289" s="214"/>
      <c r="Z289" s="214"/>
      <c r="AA289" s="214"/>
      <c r="AB289" s="214"/>
      <c r="AC289" s="214"/>
      <c r="AD289" s="214"/>
      <c r="AE289" s="214"/>
      <c r="AR289" s="158" t="s">
        <v>155</v>
      </c>
      <c r="AT289" s="158" t="s">
        <v>150</v>
      </c>
      <c r="AU289" s="158" t="s">
        <v>81</v>
      </c>
      <c r="AY289" s="18" t="s">
        <v>148</v>
      </c>
      <c r="BE289" s="159">
        <f>IF(N289="základní",J289,0)</f>
        <v>0</v>
      </c>
      <c r="BF289" s="159">
        <f>IF(N289="snížená",J289,0)</f>
        <v>0</v>
      </c>
      <c r="BG289" s="159">
        <f>IF(N289="zákl. přenesená",J289,0)</f>
        <v>0</v>
      </c>
      <c r="BH289" s="159">
        <f>IF(N289="sníž. přenesená",J289,0)</f>
        <v>0</v>
      </c>
      <c r="BI289" s="159">
        <f>IF(N289="nulová",J289,0)</f>
        <v>0</v>
      </c>
      <c r="BJ289" s="18" t="s">
        <v>18</v>
      </c>
      <c r="BK289" s="159">
        <f>ROUND(I289*H289,2)</f>
        <v>0</v>
      </c>
      <c r="BL289" s="18" t="s">
        <v>155</v>
      </c>
      <c r="BM289" s="158" t="s">
        <v>604</v>
      </c>
    </row>
    <row r="290" spans="1:65" s="2" customFormat="1" ht="29.25">
      <c r="A290" s="214"/>
      <c r="B290" s="31"/>
      <c r="C290" s="214"/>
      <c r="D290" s="160" t="s">
        <v>157</v>
      </c>
      <c r="E290" s="214"/>
      <c r="F290" s="161" t="s">
        <v>341</v>
      </c>
      <c r="G290" s="214"/>
      <c r="H290" s="214"/>
      <c r="I290" s="214"/>
      <c r="J290" s="214"/>
      <c r="K290" s="214"/>
      <c r="L290" s="31"/>
      <c r="M290" s="162"/>
      <c r="N290" s="163"/>
      <c r="O290" s="56"/>
      <c r="P290" s="56"/>
      <c r="Q290" s="56"/>
      <c r="R290" s="56"/>
      <c r="S290" s="56"/>
      <c r="T290" s="57"/>
      <c r="U290" s="214"/>
      <c r="V290" s="214"/>
      <c r="W290" s="214"/>
      <c r="X290" s="214"/>
      <c r="Y290" s="214"/>
      <c r="Z290" s="214"/>
      <c r="AA290" s="214"/>
      <c r="AB290" s="214"/>
      <c r="AC290" s="214"/>
      <c r="AD290" s="214"/>
      <c r="AE290" s="214"/>
      <c r="AT290" s="18" t="s">
        <v>157</v>
      </c>
      <c r="AU290" s="18" t="s">
        <v>81</v>
      </c>
    </row>
    <row r="291" spans="1:65" s="14" customFormat="1">
      <c r="B291" s="170"/>
      <c r="D291" s="160" t="s">
        <v>159</v>
      </c>
      <c r="E291" s="171" t="s">
        <v>1</v>
      </c>
      <c r="F291" s="172" t="s">
        <v>1455</v>
      </c>
      <c r="H291" s="173">
        <v>12.68</v>
      </c>
      <c r="L291" s="170"/>
      <c r="M291" s="174"/>
      <c r="N291" s="175"/>
      <c r="O291" s="175"/>
      <c r="P291" s="175"/>
      <c r="Q291" s="175"/>
      <c r="R291" s="175"/>
      <c r="S291" s="175"/>
      <c r="T291" s="176"/>
      <c r="AT291" s="171" t="s">
        <v>159</v>
      </c>
      <c r="AU291" s="171" t="s">
        <v>81</v>
      </c>
      <c r="AV291" s="14" t="s">
        <v>81</v>
      </c>
      <c r="AW291" s="14" t="s">
        <v>30</v>
      </c>
      <c r="AX291" s="14" t="s">
        <v>73</v>
      </c>
      <c r="AY291" s="171" t="s">
        <v>148</v>
      </c>
    </row>
    <row r="292" spans="1:65" s="14" customFormat="1">
      <c r="B292" s="170"/>
      <c r="D292" s="160" t="s">
        <v>159</v>
      </c>
      <c r="E292" s="171" t="s">
        <v>1</v>
      </c>
      <c r="F292" s="172" t="s">
        <v>1454</v>
      </c>
      <c r="H292" s="173">
        <v>8.1999999999999993</v>
      </c>
      <c r="L292" s="170"/>
      <c r="M292" s="174"/>
      <c r="N292" s="175"/>
      <c r="O292" s="175"/>
      <c r="P292" s="175"/>
      <c r="Q292" s="175"/>
      <c r="R292" s="175"/>
      <c r="S292" s="175"/>
      <c r="T292" s="176"/>
      <c r="AT292" s="171" t="s">
        <v>159</v>
      </c>
      <c r="AU292" s="171" t="s">
        <v>81</v>
      </c>
      <c r="AV292" s="14" t="s">
        <v>81</v>
      </c>
      <c r="AW292" s="14" t="s">
        <v>30</v>
      </c>
      <c r="AX292" s="14" t="s">
        <v>73</v>
      </c>
      <c r="AY292" s="171" t="s">
        <v>148</v>
      </c>
    </row>
    <row r="293" spans="1:65" s="15" customFormat="1">
      <c r="B293" s="177"/>
      <c r="D293" s="160" t="s">
        <v>159</v>
      </c>
      <c r="E293" s="178" t="s">
        <v>1</v>
      </c>
      <c r="F293" s="179" t="s">
        <v>164</v>
      </c>
      <c r="H293" s="180">
        <v>20.88</v>
      </c>
      <c r="L293" s="177"/>
      <c r="M293" s="181"/>
      <c r="N293" s="182"/>
      <c r="O293" s="182"/>
      <c r="P293" s="182"/>
      <c r="Q293" s="182"/>
      <c r="R293" s="182"/>
      <c r="S293" s="182"/>
      <c r="T293" s="183"/>
      <c r="AT293" s="178" t="s">
        <v>159</v>
      </c>
      <c r="AU293" s="178" t="s">
        <v>81</v>
      </c>
      <c r="AV293" s="15" t="s">
        <v>155</v>
      </c>
      <c r="AW293" s="15" t="s">
        <v>30</v>
      </c>
      <c r="AX293" s="15" t="s">
        <v>18</v>
      </c>
      <c r="AY293" s="178" t="s">
        <v>148</v>
      </c>
    </row>
    <row r="294" spans="1:65" s="2" customFormat="1" ht="21.75" customHeight="1">
      <c r="A294" s="214"/>
      <c r="B294" s="147"/>
      <c r="C294" s="148" t="s">
        <v>376</v>
      </c>
      <c r="D294" s="148" t="s">
        <v>150</v>
      </c>
      <c r="E294" s="149" t="s">
        <v>343</v>
      </c>
      <c r="F294" s="150" t="s">
        <v>344</v>
      </c>
      <c r="G294" s="151" t="s">
        <v>1416</v>
      </c>
      <c r="H294" s="152">
        <v>9.2999999999999999E-2</v>
      </c>
      <c r="I294" s="153">
        <v>0</v>
      </c>
      <c r="J294" s="153">
        <f>ROUND(I294*H294,2)</f>
        <v>0</v>
      </c>
      <c r="K294" s="150" t="s">
        <v>154</v>
      </c>
      <c r="L294" s="31"/>
      <c r="M294" s="154" t="s">
        <v>1</v>
      </c>
      <c r="N294" s="155" t="s">
        <v>38</v>
      </c>
      <c r="O294" s="156">
        <v>13.507999999999999</v>
      </c>
      <c r="P294" s="156">
        <f>O294*H294</f>
        <v>1.2562439999999999</v>
      </c>
      <c r="Q294" s="156">
        <v>1.0597380000000001</v>
      </c>
      <c r="R294" s="156">
        <f>Q294*H294</f>
        <v>9.8555634000000003E-2</v>
      </c>
      <c r="S294" s="156">
        <v>0</v>
      </c>
      <c r="T294" s="157">
        <f>S294*H294</f>
        <v>0</v>
      </c>
      <c r="U294" s="214"/>
      <c r="V294" s="214"/>
      <c r="W294" s="214"/>
      <c r="X294" s="214"/>
      <c r="Y294" s="214"/>
      <c r="Z294" s="214"/>
      <c r="AA294" s="214"/>
      <c r="AB294" s="214"/>
      <c r="AC294" s="214"/>
      <c r="AD294" s="214"/>
      <c r="AE294" s="214"/>
      <c r="AR294" s="158" t="s">
        <v>155</v>
      </c>
      <c r="AT294" s="158" t="s">
        <v>150</v>
      </c>
      <c r="AU294" s="158" t="s">
        <v>81</v>
      </c>
      <c r="AY294" s="18" t="s">
        <v>148</v>
      </c>
      <c r="BE294" s="159">
        <f>IF(N294="základní",J294,0)</f>
        <v>0</v>
      </c>
      <c r="BF294" s="159">
        <f>IF(N294="snížená",J294,0)</f>
        <v>0</v>
      </c>
      <c r="BG294" s="159">
        <f>IF(N294="zákl. přenesená",J294,0)</f>
        <v>0</v>
      </c>
      <c r="BH294" s="159">
        <f>IF(N294="sníž. přenesená",J294,0)</f>
        <v>0</v>
      </c>
      <c r="BI294" s="159">
        <f>IF(N294="nulová",J294,0)</f>
        <v>0</v>
      </c>
      <c r="BJ294" s="18" t="s">
        <v>18</v>
      </c>
      <c r="BK294" s="159">
        <f>ROUND(I294*H294,2)</f>
        <v>0</v>
      </c>
      <c r="BL294" s="18" t="s">
        <v>155</v>
      </c>
      <c r="BM294" s="158" t="s">
        <v>567</v>
      </c>
    </row>
    <row r="295" spans="1:65" s="2" customFormat="1" ht="19.5">
      <c r="A295" s="214"/>
      <c r="B295" s="31"/>
      <c r="C295" s="214"/>
      <c r="D295" s="160" t="s">
        <v>157</v>
      </c>
      <c r="E295" s="214"/>
      <c r="F295" s="161" t="s">
        <v>346</v>
      </c>
      <c r="G295" s="214"/>
      <c r="H295" s="214"/>
      <c r="I295" s="214"/>
      <c r="J295" s="214"/>
      <c r="K295" s="214"/>
      <c r="L295" s="31"/>
      <c r="M295" s="162"/>
      <c r="N295" s="163"/>
      <c r="O295" s="56"/>
      <c r="P295" s="56"/>
      <c r="Q295" s="56"/>
      <c r="R295" s="56"/>
      <c r="S295" s="56"/>
      <c r="T295" s="57"/>
      <c r="U295" s="214"/>
      <c r="V295" s="214"/>
      <c r="W295" s="214"/>
      <c r="X295" s="214"/>
      <c r="Y295" s="214"/>
      <c r="Z295" s="214"/>
      <c r="AA295" s="214"/>
      <c r="AB295" s="214"/>
      <c r="AC295" s="214"/>
      <c r="AD295" s="214"/>
      <c r="AE295" s="214"/>
      <c r="AT295" s="18" t="s">
        <v>157</v>
      </c>
      <c r="AU295" s="18" t="s">
        <v>81</v>
      </c>
    </row>
    <row r="296" spans="1:65" s="2" customFormat="1" ht="21.75" customHeight="1">
      <c r="A296" s="214"/>
      <c r="B296" s="147"/>
      <c r="C296" s="148" t="s">
        <v>382</v>
      </c>
      <c r="D296" s="148" t="s">
        <v>150</v>
      </c>
      <c r="E296" s="149" t="s">
        <v>1458</v>
      </c>
      <c r="F296" s="150" t="s">
        <v>1457</v>
      </c>
      <c r="G296" s="151" t="s">
        <v>1421</v>
      </c>
      <c r="H296" s="152">
        <v>20.88</v>
      </c>
      <c r="I296" s="153">
        <v>0</v>
      </c>
      <c r="J296" s="153">
        <f>ROUND(I296*H296,2)</f>
        <v>0</v>
      </c>
      <c r="K296" s="150" t="s">
        <v>154</v>
      </c>
      <c r="L296" s="31"/>
      <c r="M296" s="154" t="s">
        <v>1</v>
      </c>
      <c r="N296" s="155" t="s">
        <v>38</v>
      </c>
      <c r="O296" s="156">
        <v>0.16800000000000001</v>
      </c>
      <c r="P296" s="156">
        <f>O296*H296</f>
        <v>3.5078399999999998</v>
      </c>
      <c r="Q296" s="156">
        <v>0.2429</v>
      </c>
      <c r="R296" s="156">
        <f>Q296*H296</f>
        <v>5.071752</v>
      </c>
      <c r="S296" s="156">
        <v>0</v>
      </c>
      <c r="T296" s="157">
        <f>S296*H296</f>
        <v>0</v>
      </c>
      <c r="U296" s="214"/>
      <c r="V296" s="214"/>
      <c r="W296" s="214"/>
      <c r="X296" s="214"/>
      <c r="Y296" s="214"/>
      <c r="Z296" s="214"/>
      <c r="AA296" s="214"/>
      <c r="AB296" s="214"/>
      <c r="AC296" s="214"/>
      <c r="AD296" s="214"/>
      <c r="AE296" s="214"/>
      <c r="AR296" s="158" t="s">
        <v>155</v>
      </c>
      <c r="AT296" s="158" t="s">
        <v>150</v>
      </c>
      <c r="AU296" s="158" t="s">
        <v>81</v>
      </c>
      <c r="AY296" s="18" t="s">
        <v>148</v>
      </c>
      <c r="BE296" s="159">
        <f>IF(N296="základní",J296,0)</f>
        <v>0</v>
      </c>
      <c r="BF296" s="159">
        <f>IF(N296="snížená",J296,0)</f>
        <v>0</v>
      </c>
      <c r="BG296" s="159">
        <f>IF(N296="zákl. přenesená",J296,0)</f>
        <v>0</v>
      </c>
      <c r="BH296" s="159">
        <f>IF(N296="sníž. přenesená",J296,0)</f>
        <v>0</v>
      </c>
      <c r="BI296" s="159">
        <f>IF(N296="nulová",J296,0)</f>
        <v>0</v>
      </c>
      <c r="BJ296" s="18" t="s">
        <v>18</v>
      </c>
      <c r="BK296" s="159">
        <f>ROUND(I296*H296,2)</f>
        <v>0</v>
      </c>
      <c r="BL296" s="18" t="s">
        <v>155</v>
      </c>
      <c r="BM296" s="158" t="s">
        <v>577</v>
      </c>
    </row>
    <row r="297" spans="1:65" s="2" customFormat="1" ht="19.5">
      <c r="A297" s="214"/>
      <c r="B297" s="31"/>
      <c r="C297" s="214"/>
      <c r="D297" s="160" t="s">
        <v>157</v>
      </c>
      <c r="E297" s="214"/>
      <c r="F297" s="161" t="s">
        <v>1456</v>
      </c>
      <c r="G297" s="214"/>
      <c r="H297" s="214"/>
      <c r="I297" s="214"/>
      <c r="J297" s="214"/>
      <c r="K297" s="214"/>
      <c r="L297" s="31"/>
      <c r="M297" s="162"/>
      <c r="N297" s="163"/>
      <c r="O297" s="56"/>
      <c r="P297" s="56"/>
      <c r="Q297" s="56"/>
      <c r="R297" s="56"/>
      <c r="S297" s="56"/>
      <c r="T297" s="57"/>
      <c r="U297" s="214"/>
      <c r="V297" s="214"/>
      <c r="W297" s="214"/>
      <c r="X297" s="214"/>
      <c r="Y297" s="214"/>
      <c r="Z297" s="214"/>
      <c r="AA297" s="214"/>
      <c r="AB297" s="214"/>
      <c r="AC297" s="214"/>
      <c r="AD297" s="214"/>
      <c r="AE297" s="214"/>
      <c r="AT297" s="18" t="s">
        <v>157</v>
      </c>
      <c r="AU297" s="18" t="s">
        <v>81</v>
      </c>
    </row>
    <row r="298" spans="1:65" s="14" customFormat="1">
      <c r="B298" s="170"/>
      <c r="D298" s="160" t="s">
        <v>159</v>
      </c>
      <c r="E298" s="171" t="s">
        <v>1</v>
      </c>
      <c r="F298" s="172" t="s">
        <v>1455</v>
      </c>
      <c r="H298" s="173">
        <v>12.68</v>
      </c>
      <c r="L298" s="170"/>
      <c r="M298" s="174"/>
      <c r="N298" s="175"/>
      <c r="O298" s="175"/>
      <c r="P298" s="175"/>
      <c r="Q298" s="175"/>
      <c r="R298" s="175"/>
      <c r="S298" s="175"/>
      <c r="T298" s="176"/>
      <c r="AT298" s="171" t="s">
        <v>159</v>
      </c>
      <c r="AU298" s="171" t="s">
        <v>81</v>
      </c>
      <c r="AV298" s="14" t="s">
        <v>81</v>
      </c>
      <c r="AW298" s="14" t="s">
        <v>30</v>
      </c>
      <c r="AX298" s="14" t="s">
        <v>73</v>
      </c>
      <c r="AY298" s="171" t="s">
        <v>148</v>
      </c>
    </row>
    <row r="299" spans="1:65" s="14" customFormat="1">
      <c r="B299" s="170"/>
      <c r="D299" s="160" t="s">
        <v>159</v>
      </c>
      <c r="E299" s="171" t="s">
        <v>1</v>
      </c>
      <c r="F299" s="172" t="s">
        <v>1454</v>
      </c>
      <c r="H299" s="173">
        <v>8.1999999999999993</v>
      </c>
      <c r="L299" s="170"/>
      <c r="M299" s="174"/>
      <c r="N299" s="175"/>
      <c r="O299" s="175"/>
      <c r="P299" s="175"/>
      <c r="Q299" s="175"/>
      <c r="R299" s="175"/>
      <c r="S299" s="175"/>
      <c r="T299" s="176"/>
      <c r="AT299" s="171" t="s">
        <v>159</v>
      </c>
      <c r="AU299" s="171" t="s">
        <v>81</v>
      </c>
      <c r="AV299" s="14" t="s">
        <v>81</v>
      </c>
      <c r="AW299" s="14" t="s">
        <v>30</v>
      </c>
      <c r="AX299" s="14" t="s">
        <v>73</v>
      </c>
      <c r="AY299" s="171" t="s">
        <v>148</v>
      </c>
    </row>
    <row r="300" spans="1:65" s="15" customFormat="1">
      <c r="B300" s="177"/>
      <c r="D300" s="160" t="s">
        <v>159</v>
      </c>
      <c r="E300" s="178" t="s">
        <v>1</v>
      </c>
      <c r="F300" s="179" t="s">
        <v>164</v>
      </c>
      <c r="H300" s="180">
        <v>20.88</v>
      </c>
      <c r="L300" s="177"/>
      <c r="M300" s="181"/>
      <c r="N300" s="182"/>
      <c r="O300" s="182"/>
      <c r="P300" s="182"/>
      <c r="Q300" s="182"/>
      <c r="R300" s="182"/>
      <c r="S300" s="182"/>
      <c r="T300" s="183"/>
      <c r="AT300" s="178" t="s">
        <v>159</v>
      </c>
      <c r="AU300" s="178" t="s">
        <v>81</v>
      </c>
      <c r="AV300" s="15" t="s">
        <v>155</v>
      </c>
      <c r="AW300" s="15" t="s">
        <v>30</v>
      </c>
      <c r="AX300" s="15" t="s">
        <v>18</v>
      </c>
      <c r="AY300" s="178" t="s">
        <v>148</v>
      </c>
    </row>
    <row r="301" spans="1:65" s="12" customFormat="1" ht="22.9" customHeight="1">
      <c r="B301" s="135"/>
      <c r="D301" s="136" t="s">
        <v>72</v>
      </c>
      <c r="E301" s="145" t="s">
        <v>207</v>
      </c>
      <c r="F301" s="145" t="s">
        <v>1453</v>
      </c>
      <c r="J301" s="146">
        <f>BK301</f>
        <v>0</v>
      </c>
      <c r="L301" s="135"/>
      <c r="M301" s="139"/>
      <c r="N301" s="140"/>
      <c r="O301" s="140"/>
      <c r="P301" s="141">
        <f>SUM(P302:P316)</f>
        <v>16.262800000000002</v>
      </c>
      <c r="Q301" s="140"/>
      <c r="R301" s="141">
        <f>SUM(R302:R316)</f>
        <v>1.9532800000000001E-4</v>
      </c>
      <c r="S301" s="140"/>
      <c r="T301" s="142">
        <f>SUM(T302:T316)</f>
        <v>0</v>
      </c>
      <c r="AR301" s="136" t="s">
        <v>18</v>
      </c>
      <c r="AT301" s="143" t="s">
        <v>72</v>
      </c>
      <c r="AU301" s="143" t="s">
        <v>18</v>
      </c>
      <c r="AY301" s="136" t="s">
        <v>148</v>
      </c>
      <c r="BK301" s="144">
        <f>SUM(BK302:BK316)</f>
        <v>0</v>
      </c>
    </row>
    <row r="302" spans="1:65" s="2" customFormat="1" ht="21.75" customHeight="1">
      <c r="A302" s="214"/>
      <c r="B302" s="147"/>
      <c r="C302" s="148" t="s">
        <v>389</v>
      </c>
      <c r="D302" s="148" t="s">
        <v>150</v>
      </c>
      <c r="E302" s="149" t="s">
        <v>1452</v>
      </c>
      <c r="F302" s="150" t="s">
        <v>1451</v>
      </c>
      <c r="G302" s="151" t="s">
        <v>235</v>
      </c>
      <c r="H302" s="152">
        <v>8.7200000000000006</v>
      </c>
      <c r="I302" s="153">
        <v>0</v>
      </c>
      <c r="J302" s="153">
        <f>ROUND(I302*H302,2)</f>
        <v>0</v>
      </c>
      <c r="K302" s="150" t="s">
        <v>154</v>
      </c>
      <c r="L302" s="31"/>
      <c r="M302" s="154" t="s">
        <v>1</v>
      </c>
      <c r="N302" s="155" t="s">
        <v>38</v>
      </c>
      <c r="O302" s="156">
        <v>1.865</v>
      </c>
      <c r="P302" s="156">
        <f>O302*H302</f>
        <v>16.262800000000002</v>
      </c>
      <c r="Q302" s="156">
        <v>2.2399999999999999E-5</v>
      </c>
      <c r="R302" s="156">
        <f>Q302*H302</f>
        <v>1.9532800000000001E-4</v>
      </c>
      <c r="S302" s="156">
        <v>0</v>
      </c>
      <c r="T302" s="157">
        <f>S302*H302</f>
        <v>0</v>
      </c>
      <c r="U302" s="214"/>
      <c r="V302" s="214"/>
      <c r="W302" s="214"/>
      <c r="X302" s="214"/>
      <c r="Y302" s="214"/>
      <c r="Z302" s="214"/>
      <c r="AA302" s="214"/>
      <c r="AB302" s="214"/>
      <c r="AC302" s="214"/>
      <c r="AD302" s="214"/>
      <c r="AE302" s="214"/>
      <c r="AR302" s="158" t="s">
        <v>155</v>
      </c>
      <c r="AT302" s="158" t="s">
        <v>150</v>
      </c>
      <c r="AU302" s="158" t="s">
        <v>81</v>
      </c>
      <c r="AY302" s="18" t="s">
        <v>148</v>
      </c>
      <c r="BE302" s="159">
        <f>IF(N302="základní",J302,0)</f>
        <v>0</v>
      </c>
      <c r="BF302" s="159">
        <f>IF(N302="snížená",J302,0)</f>
        <v>0</v>
      </c>
      <c r="BG302" s="159">
        <f>IF(N302="zákl. přenesená",J302,0)</f>
        <v>0</v>
      </c>
      <c r="BH302" s="159">
        <f>IF(N302="sníž. přenesená",J302,0)</f>
        <v>0</v>
      </c>
      <c r="BI302" s="159">
        <f>IF(N302="nulová",J302,0)</f>
        <v>0</v>
      </c>
      <c r="BJ302" s="18" t="s">
        <v>18</v>
      </c>
      <c r="BK302" s="159">
        <f>ROUND(I302*H302,2)</f>
        <v>0</v>
      </c>
      <c r="BL302" s="18" t="s">
        <v>155</v>
      </c>
      <c r="BM302" s="158" t="s">
        <v>936</v>
      </c>
    </row>
    <row r="303" spans="1:65" s="2" customFormat="1" ht="19.5">
      <c r="A303" s="214"/>
      <c r="B303" s="31"/>
      <c r="C303" s="214"/>
      <c r="D303" s="160" t="s">
        <v>157</v>
      </c>
      <c r="E303" s="214"/>
      <c r="F303" s="161" t="s">
        <v>1450</v>
      </c>
      <c r="G303" s="214"/>
      <c r="H303" s="214"/>
      <c r="I303" s="214"/>
      <c r="J303" s="214"/>
      <c r="K303" s="214"/>
      <c r="L303" s="31"/>
      <c r="M303" s="162"/>
      <c r="N303" s="163"/>
      <c r="O303" s="56"/>
      <c r="P303" s="56"/>
      <c r="Q303" s="56"/>
      <c r="R303" s="56"/>
      <c r="S303" s="56"/>
      <c r="T303" s="57"/>
      <c r="U303" s="214"/>
      <c r="V303" s="214"/>
      <c r="W303" s="214"/>
      <c r="X303" s="214"/>
      <c r="Y303" s="214"/>
      <c r="Z303" s="214"/>
      <c r="AA303" s="214"/>
      <c r="AB303" s="214"/>
      <c r="AC303" s="214"/>
      <c r="AD303" s="214"/>
      <c r="AE303" s="214"/>
      <c r="AT303" s="18" t="s">
        <v>157</v>
      </c>
      <c r="AU303" s="18" t="s">
        <v>81</v>
      </c>
    </row>
    <row r="304" spans="1:65" s="14" customFormat="1">
      <c r="B304" s="170"/>
      <c r="D304" s="160" t="s">
        <v>159</v>
      </c>
      <c r="E304" s="171" t="s">
        <v>1</v>
      </c>
      <c r="F304" s="172" t="s">
        <v>1449</v>
      </c>
      <c r="H304" s="173">
        <v>8.7200000000000006</v>
      </c>
      <c r="L304" s="170"/>
      <c r="M304" s="174"/>
      <c r="N304" s="175"/>
      <c r="O304" s="175"/>
      <c r="P304" s="175"/>
      <c r="Q304" s="175"/>
      <c r="R304" s="175"/>
      <c r="S304" s="175"/>
      <c r="T304" s="176"/>
      <c r="AT304" s="171" t="s">
        <v>159</v>
      </c>
      <c r="AU304" s="171" t="s">
        <v>81</v>
      </c>
      <c r="AV304" s="14" t="s">
        <v>81</v>
      </c>
      <c r="AW304" s="14" t="s">
        <v>30</v>
      </c>
      <c r="AX304" s="14" t="s">
        <v>73</v>
      </c>
      <c r="AY304" s="171" t="s">
        <v>148</v>
      </c>
    </row>
    <row r="305" spans="1:65" s="15" customFormat="1">
      <c r="B305" s="177"/>
      <c r="D305" s="160" t="s">
        <v>159</v>
      </c>
      <c r="E305" s="178" t="s">
        <v>1</v>
      </c>
      <c r="F305" s="179" t="s">
        <v>164</v>
      </c>
      <c r="H305" s="180">
        <v>8.7200000000000006</v>
      </c>
      <c r="L305" s="177"/>
      <c r="M305" s="181"/>
      <c r="N305" s="182"/>
      <c r="O305" s="182"/>
      <c r="P305" s="182"/>
      <c r="Q305" s="182"/>
      <c r="R305" s="182"/>
      <c r="S305" s="182"/>
      <c r="T305" s="183"/>
      <c r="AT305" s="178" t="s">
        <v>159</v>
      </c>
      <c r="AU305" s="178" t="s">
        <v>81</v>
      </c>
      <c r="AV305" s="15" t="s">
        <v>155</v>
      </c>
      <c r="AW305" s="15" t="s">
        <v>30</v>
      </c>
      <c r="AX305" s="15" t="s">
        <v>18</v>
      </c>
      <c r="AY305" s="178" t="s">
        <v>148</v>
      </c>
    </row>
    <row r="306" spans="1:65" s="2" customFormat="1" ht="16.5" customHeight="1">
      <c r="A306" s="214"/>
      <c r="B306" s="147"/>
      <c r="C306" s="148" t="s">
        <v>399</v>
      </c>
      <c r="D306" s="148" t="s">
        <v>150</v>
      </c>
      <c r="E306" s="149" t="s">
        <v>1448</v>
      </c>
      <c r="F306" s="150" t="s">
        <v>1447</v>
      </c>
      <c r="G306" s="151" t="s">
        <v>1407</v>
      </c>
      <c r="H306" s="152">
        <v>6</v>
      </c>
      <c r="I306" s="153">
        <v>0</v>
      </c>
      <c r="J306" s="153">
        <f>ROUND(I306*H306,2)</f>
        <v>0</v>
      </c>
      <c r="K306" s="150" t="s">
        <v>1</v>
      </c>
      <c r="L306" s="31"/>
      <c r="M306" s="154" t="s">
        <v>1</v>
      </c>
      <c r="N306" s="155" t="s">
        <v>38</v>
      </c>
      <c r="O306" s="156">
        <v>0</v>
      </c>
      <c r="P306" s="156">
        <f>O306*H306</f>
        <v>0</v>
      </c>
      <c r="Q306" s="156">
        <v>0</v>
      </c>
      <c r="R306" s="156">
        <f>Q306*H306</f>
        <v>0</v>
      </c>
      <c r="S306" s="156">
        <v>0</v>
      </c>
      <c r="T306" s="157">
        <f>S306*H306</f>
        <v>0</v>
      </c>
      <c r="U306" s="214"/>
      <c r="V306" s="214"/>
      <c r="W306" s="214"/>
      <c r="X306" s="214"/>
      <c r="Y306" s="214"/>
      <c r="Z306" s="214"/>
      <c r="AA306" s="214"/>
      <c r="AB306" s="214"/>
      <c r="AC306" s="214"/>
      <c r="AD306" s="214"/>
      <c r="AE306" s="214"/>
      <c r="AR306" s="158" t="s">
        <v>155</v>
      </c>
      <c r="AT306" s="158" t="s">
        <v>150</v>
      </c>
      <c r="AU306" s="158" t="s">
        <v>81</v>
      </c>
      <c r="AY306" s="18" t="s">
        <v>148</v>
      </c>
      <c r="BE306" s="159">
        <f>IF(N306="základní",J306,0)</f>
        <v>0</v>
      </c>
      <c r="BF306" s="159">
        <f>IF(N306="snížená",J306,0)</f>
        <v>0</v>
      </c>
      <c r="BG306" s="159">
        <f>IF(N306="zákl. přenesená",J306,0)</f>
        <v>0</v>
      </c>
      <c r="BH306" s="159">
        <f>IF(N306="sníž. přenesená",J306,0)</f>
        <v>0</v>
      </c>
      <c r="BI306" s="159">
        <f>IF(N306="nulová",J306,0)</f>
        <v>0</v>
      </c>
      <c r="BJ306" s="18" t="s">
        <v>18</v>
      </c>
      <c r="BK306" s="159">
        <f>ROUND(I306*H306,2)</f>
        <v>0</v>
      </c>
      <c r="BL306" s="18" t="s">
        <v>155</v>
      </c>
      <c r="BM306" s="158" t="s">
        <v>922</v>
      </c>
    </row>
    <row r="307" spans="1:65" s="2" customFormat="1">
      <c r="A307" s="214"/>
      <c r="B307" s="31"/>
      <c r="C307" s="214"/>
      <c r="D307" s="160" t="s">
        <v>157</v>
      </c>
      <c r="E307" s="214"/>
      <c r="F307" s="161" t="s">
        <v>1447</v>
      </c>
      <c r="G307" s="214"/>
      <c r="H307" s="214"/>
      <c r="I307" s="214"/>
      <c r="J307" s="214"/>
      <c r="K307" s="214"/>
      <c r="L307" s="31"/>
      <c r="M307" s="162"/>
      <c r="N307" s="163"/>
      <c r="O307" s="56"/>
      <c r="P307" s="56"/>
      <c r="Q307" s="56"/>
      <c r="R307" s="56"/>
      <c r="S307" s="56"/>
      <c r="T307" s="57"/>
      <c r="U307" s="214"/>
      <c r="V307" s="214"/>
      <c r="W307" s="214"/>
      <c r="X307" s="214"/>
      <c r="Y307" s="214"/>
      <c r="Z307" s="214"/>
      <c r="AA307" s="214"/>
      <c r="AB307" s="214"/>
      <c r="AC307" s="214"/>
      <c r="AD307" s="214"/>
      <c r="AE307" s="214"/>
      <c r="AT307" s="18" t="s">
        <v>157</v>
      </c>
      <c r="AU307" s="18" t="s">
        <v>81</v>
      </c>
    </row>
    <row r="308" spans="1:65" s="2" customFormat="1" ht="16.5" customHeight="1">
      <c r="A308" s="214"/>
      <c r="B308" s="147"/>
      <c r="C308" s="148" t="s">
        <v>405</v>
      </c>
      <c r="D308" s="148" t="s">
        <v>150</v>
      </c>
      <c r="E308" s="149" t="s">
        <v>1446</v>
      </c>
      <c r="F308" s="150" t="s">
        <v>1445</v>
      </c>
      <c r="G308" s="151" t="s">
        <v>1407</v>
      </c>
      <c r="H308" s="152">
        <v>1</v>
      </c>
      <c r="I308" s="153">
        <v>0</v>
      </c>
      <c r="J308" s="153">
        <f>ROUND(I308*H308,2)</f>
        <v>0</v>
      </c>
      <c r="K308" s="150" t="s">
        <v>1</v>
      </c>
      <c r="L308" s="31"/>
      <c r="M308" s="154" t="s">
        <v>1</v>
      </c>
      <c r="N308" s="155" t="s">
        <v>38</v>
      </c>
      <c r="O308" s="156">
        <v>0</v>
      </c>
      <c r="P308" s="156">
        <f>O308*H308</f>
        <v>0</v>
      </c>
      <c r="Q308" s="156">
        <v>0</v>
      </c>
      <c r="R308" s="156">
        <f>Q308*H308</f>
        <v>0</v>
      </c>
      <c r="S308" s="156">
        <v>0</v>
      </c>
      <c r="T308" s="157">
        <f>S308*H308</f>
        <v>0</v>
      </c>
      <c r="U308" s="214"/>
      <c r="V308" s="214"/>
      <c r="W308" s="214"/>
      <c r="X308" s="214"/>
      <c r="Y308" s="214"/>
      <c r="Z308" s="214"/>
      <c r="AA308" s="214"/>
      <c r="AB308" s="214"/>
      <c r="AC308" s="214"/>
      <c r="AD308" s="214"/>
      <c r="AE308" s="214"/>
      <c r="AR308" s="158" t="s">
        <v>155</v>
      </c>
      <c r="AT308" s="158" t="s">
        <v>150</v>
      </c>
      <c r="AU308" s="158" t="s">
        <v>81</v>
      </c>
      <c r="AY308" s="18" t="s">
        <v>148</v>
      </c>
      <c r="BE308" s="159">
        <f>IF(N308="základní",J308,0)</f>
        <v>0</v>
      </c>
      <c r="BF308" s="159">
        <f>IF(N308="snížená",J308,0)</f>
        <v>0</v>
      </c>
      <c r="BG308" s="159">
        <f>IF(N308="zákl. přenesená",J308,0)</f>
        <v>0</v>
      </c>
      <c r="BH308" s="159">
        <f>IF(N308="sníž. přenesená",J308,0)</f>
        <v>0</v>
      </c>
      <c r="BI308" s="159">
        <f>IF(N308="nulová",J308,0)</f>
        <v>0</v>
      </c>
      <c r="BJ308" s="18" t="s">
        <v>18</v>
      </c>
      <c r="BK308" s="159">
        <f>ROUND(I308*H308,2)</f>
        <v>0</v>
      </c>
      <c r="BL308" s="18" t="s">
        <v>155</v>
      </c>
      <c r="BM308" s="158" t="s">
        <v>926</v>
      </c>
    </row>
    <row r="309" spans="1:65" s="2" customFormat="1">
      <c r="A309" s="214"/>
      <c r="B309" s="31"/>
      <c r="C309" s="214"/>
      <c r="D309" s="160" t="s">
        <v>157</v>
      </c>
      <c r="E309" s="214"/>
      <c r="F309" s="161" t="s">
        <v>1445</v>
      </c>
      <c r="G309" s="214"/>
      <c r="H309" s="214"/>
      <c r="I309" s="214"/>
      <c r="J309" s="214"/>
      <c r="K309" s="214"/>
      <c r="L309" s="31"/>
      <c r="M309" s="162"/>
      <c r="N309" s="163"/>
      <c r="O309" s="56"/>
      <c r="P309" s="56"/>
      <c r="Q309" s="56"/>
      <c r="R309" s="56"/>
      <c r="S309" s="56"/>
      <c r="T309" s="57"/>
      <c r="U309" s="214"/>
      <c r="V309" s="214"/>
      <c r="W309" s="214"/>
      <c r="X309" s="214"/>
      <c r="Y309" s="214"/>
      <c r="Z309" s="214"/>
      <c r="AA309" s="214"/>
      <c r="AB309" s="214"/>
      <c r="AC309" s="214"/>
      <c r="AD309" s="214"/>
      <c r="AE309" s="214"/>
      <c r="AT309" s="18" t="s">
        <v>157</v>
      </c>
      <c r="AU309" s="18" t="s">
        <v>81</v>
      </c>
    </row>
    <row r="310" spans="1:65" s="2" customFormat="1" ht="16.5" customHeight="1">
      <c r="A310" s="214"/>
      <c r="B310" s="147"/>
      <c r="C310" s="148" t="s">
        <v>410</v>
      </c>
      <c r="D310" s="148" t="s">
        <v>150</v>
      </c>
      <c r="E310" s="149" t="s">
        <v>1444</v>
      </c>
      <c r="F310" s="150" t="s">
        <v>1443</v>
      </c>
      <c r="G310" s="151" t="s">
        <v>1407</v>
      </c>
      <c r="H310" s="152">
        <v>1</v>
      </c>
      <c r="I310" s="153">
        <v>0</v>
      </c>
      <c r="J310" s="153">
        <f>ROUND(I310*H310,2)</f>
        <v>0</v>
      </c>
      <c r="K310" s="150" t="s">
        <v>1</v>
      </c>
      <c r="L310" s="31"/>
      <c r="M310" s="154" t="s">
        <v>1</v>
      </c>
      <c r="N310" s="155" t="s">
        <v>38</v>
      </c>
      <c r="O310" s="156">
        <v>0</v>
      </c>
      <c r="P310" s="156">
        <f>O310*H310</f>
        <v>0</v>
      </c>
      <c r="Q310" s="156">
        <v>0</v>
      </c>
      <c r="R310" s="156">
        <f>Q310*H310</f>
        <v>0</v>
      </c>
      <c r="S310" s="156">
        <v>0</v>
      </c>
      <c r="T310" s="157">
        <f>S310*H310</f>
        <v>0</v>
      </c>
      <c r="U310" s="214"/>
      <c r="V310" s="214"/>
      <c r="W310" s="214"/>
      <c r="X310" s="214"/>
      <c r="Y310" s="214"/>
      <c r="Z310" s="214"/>
      <c r="AA310" s="214"/>
      <c r="AB310" s="214"/>
      <c r="AC310" s="214"/>
      <c r="AD310" s="214"/>
      <c r="AE310" s="214"/>
      <c r="AR310" s="158" t="s">
        <v>155</v>
      </c>
      <c r="AT310" s="158" t="s">
        <v>150</v>
      </c>
      <c r="AU310" s="158" t="s">
        <v>81</v>
      </c>
      <c r="AY310" s="18" t="s">
        <v>148</v>
      </c>
      <c r="BE310" s="159">
        <f>IF(N310="základní",J310,0)</f>
        <v>0</v>
      </c>
      <c r="BF310" s="159">
        <f>IF(N310="snížená",J310,0)</f>
        <v>0</v>
      </c>
      <c r="BG310" s="159">
        <f>IF(N310="zákl. přenesená",J310,0)</f>
        <v>0</v>
      </c>
      <c r="BH310" s="159">
        <f>IF(N310="sníž. přenesená",J310,0)</f>
        <v>0</v>
      </c>
      <c r="BI310" s="159">
        <f>IF(N310="nulová",J310,0)</f>
        <v>0</v>
      </c>
      <c r="BJ310" s="18" t="s">
        <v>18</v>
      </c>
      <c r="BK310" s="159">
        <f>ROUND(I310*H310,2)</f>
        <v>0</v>
      </c>
      <c r="BL310" s="18" t="s">
        <v>155</v>
      </c>
      <c r="BM310" s="158" t="s">
        <v>932</v>
      </c>
    </row>
    <row r="311" spans="1:65" s="2" customFormat="1">
      <c r="A311" s="214"/>
      <c r="B311" s="31"/>
      <c r="C311" s="214"/>
      <c r="D311" s="160" t="s">
        <v>157</v>
      </c>
      <c r="E311" s="214"/>
      <c r="F311" s="161" t="s">
        <v>1443</v>
      </c>
      <c r="G311" s="214"/>
      <c r="H311" s="214"/>
      <c r="I311" s="214"/>
      <c r="J311" s="214"/>
      <c r="K311" s="214"/>
      <c r="L311" s="31"/>
      <c r="M311" s="162"/>
      <c r="N311" s="163"/>
      <c r="O311" s="56"/>
      <c r="P311" s="56"/>
      <c r="Q311" s="56"/>
      <c r="R311" s="56"/>
      <c r="S311" s="56"/>
      <c r="T311" s="57"/>
      <c r="U311" s="214"/>
      <c r="V311" s="214"/>
      <c r="W311" s="214"/>
      <c r="X311" s="214"/>
      <c r="Y311" s="214"/>
      <c r="Z311" s="214"/>
      <c r="AA311" s="214"/>
      <c r="AB311" s="214"/>
      <c r="AC311" s="214"/>
      <c r="AD311" s="214"/>
      <c r="AE311" s="214"/>
      <c r="AT311" s="18" t="s">
        <v>157</v>
      </c>
      <c r="AU311" s="18" t="s">
        <v>81</v>
      </c>
    </row>
    <row r="312" spans="1:65" s="2" customFormat="1" ht="21.75" customHeight="1">
      <c r="A312" s="214"/>
      <c r="B312" s="147"/>
      <c r="C312" s="148" t="s">
        <v>417</v>
      </c>
      <c r="D312" s="148" t="s">
        <v>150</v>
      </c>
      <c r="E312" s="149" t="s">
        <v>1442</v>
      </c>
      <c r="F312" s="150" t="s">
        <v>1441</v>
      </c>
      <c r="G312" s="151" t="s">
        <v>235</v>
      </c>
      <c r="H312" s="152">
        <v>15</v>
      </c>
      <c r="I312" s="153">
        <v>0</v>
      </c>
      <c r="J312" s="153">
        <f>ROUND(I312*H312,2)</f>
        <v>0</v>
      </c>
      <c r="K312" s="150" t="s">
        <v>1</v>
      </c>
      <c r="L312" s="31"/>
      <c r="M312" s="154" t="s">
        <v>1</v>
      </c>
      <c r="N312" s="155" t="s">
        <v>38</v>
      </c>
      <c r="O312" s="156">
        <v>0</v>
      </c>
      <c r="P312" s="156">
        <f>O312*H312</f>
        <v>0</v>
      </c>
      <c r="Q312" s="156">
        <v>0</v>
      </c>
      <c r="R312" s="156">
        <f>Q312*H312</f>
        <v>0</v>
      </c>
      <c r="S312" s="156">
        <v>0</v>
      </c>
      <c r="T312" s="157">
        <f>S312*H312</f>
        <v>0</v>
      </c>
      <c r="U312" s="214"/>
      <c r="V312" s="214"/>
      <c r="W312" s="214"/>
      <c r="X312" s="214"/>
      <c r="Y312" s="214"/>
      <c r="Z312" s="214"/>
      <c r="AA312" s="214"/>
      <c r="AB312" s="214"/>
      <c r="AC312" s="214"/>
      <c r="AD312" s="214"/>
      <c r="AE312" s="214"/>
      <c r="AR312" s="158" t="s">
        <v>155</v>
      </c>
      <c r="AT312" s="158" t="s">
        <v>150</v>
      </c>
      <c r="AU312" s="158" t="s">
        <v>81</v>
      </c>
      <c r="AY312" s="18" t="s">
        <v>148</v>
      </c>
      <c r="BE312" s="159">
        <f>IF(N312="základní",J312,0)</f>
        <v>0</v>
      </c>
      <c r="BF312" s="159">
        <f>IF(N312="snížená",J312,0)</f>
        <v>0</v>
      </c>
      <c r="BG312" s="159">
        <f>IF(N312="zákl. přenesená",J312,0)</f>
        <v>0</v>
      </c>
      <c r="BH312" s="159">
        <f>IF(N312="sníž. přenesená",J312,0)</f>
        <v>0</v>
      </c>
      <c r="BI312" s="159">
        <f>IF(N312="nulová",J312,0)</f>
        <v>0</v>
      </c>
      <c r="BJ312" s="18" t="s">
        <v>18</v>
      </c>
      <c r="BK312" s="159">
        <f>ROUND(I312*H312,2)</f>
        <v>0</v>
      </c>
      <c r="BL312" s="18" t="s">
        <v>155</v>
      </c>
      <c r="BM312" s="158" t="s">
        <v>950</v>
      </c>
    </row>
    <row r="313" spans="1:65" s="2" customFormat="1">
      <c r="A313" s="214"/>
      <c r="B313" s="31"/>
      <c r="C313" s="214"/>
      <c r="D313" s="160" t="s">
        <v>157</v>
      </c>
      <c r="E313" s="214"/>
      <c r="F313" s="161" t="s">
        <v>1441</v>
      </c>
      <c r="G313" s="214"/>
      <c r="H313" s="214"/>
      <c r="I313" s="214"/>
      <c r="J313" s="214"/>
      <c r="K313" s="214"/>
      <c r="L313" s="31"/>
      <c r="M313" s="162"/>
      <c r="N313" s="163"/>
      <c r="O313" s="56"/>
      <c r="P313" s="56"/>
      <c r="Q313" s="56"/>
      <c r="R313" s="56"/>
      <c r="S313" s="56"/>
      <c r="T313" s="57"/>
      <c r="U313" s="214"/>
      <c r="V313" s="214"/>
      <c r="W313" s="214"/>
      <c r="X313" s="214"/>
      <c r="Y313" s="214"/>
      <c r="Z313" s="214"/>
      <c r="AA313" s="214"/>
      <c r="AB313" s="214"/>
      <c r="AC313" s="214"/>
      <c r="AD313" s="214"/>
      <c r="AE313" s="214"/>
      <c r="AT313" s="18" t="s">
        <v>157</v>
      </c>
      <c r="AU313" s="18" t="s">
        <v>81</v>
      </c>
    </row>
    <row r="314" spans="1:65" s="13" customFormat="1" ht="22.5">
      <c r="B314" s="164"/>
      <c r="D314" s="160" t="s">
        <v>159</v>
      </c>
      <c r="E314" s="165" t="s">
        <v>1</v>
      </c>
      <c r="F314" s="166" t="s">
        <v>1440</v>
      </c>
      <c r="H314" s="165" t="s">
        <v>1</v>
      </c>
      <c r="L314" s="164"/>
      <c r="M314" s="167"/>
      <c r="N314" s="168"/>
      <c r="O314" s="168"/>
      <c r="P314" s="168"/>
      <c r="Q314" s="168"/>
      <c r="R314" s="168"/>
      <c r="S314" s="168"/>
      <c r="T314" s="169"/>
      <c r="AT314" s="165" t="s">
        <v>159</v>
      </c>
      <c r="AU314" s="165" t="s">
        <v>81</v>
      </c>
      <c r="AV314" s="13" t="s">
        <v>18</v>
      </c>
      <c r="AW314" s="13" t="s">
        <v>30</v>
      </c>
      <c r="AX314" s="13" t="s">
        <v>73</v>
      </c>
      <c r="AY314" s="165" t="s">
        <v>148</v>
      </c>
    </row>
    <row r="315" spans="1:65" s="14" customFormat="1">
      <c r="B315" s="170"/>
      <c r="D315" s="160" t="s">
        <v>159</v>
      </c>
      <c r="E315" s="171" t="s">
        <v>1</v>
      </c>
      <c r="F315" s="172" t="s">
        <v>1439</v>
      </c>
      <c r="H315" s="173">
        <v>15</v>
      </c>
      <c r="L315" s="170"/>
      <c r="M315" s="174"/>
      <c r="N315" s="175"/>
      <c r="O315" s="175"/>
      <c r="P315" s="175"/>
      <c r="Q315" s="175"/>
      <c r="R315" s="175"/>
      <c r="S315" s="175"/>
      <c r="T315" s="176"/>
      <c r="AT315" s="171" t="s">
        <v>159</v>
      </c>
      <c r="AU315" s="171" t="s">
        <v>81</v>
      </c>
      <c r="AV315" s="14" t="s">
        <v>81</v>
      </c>
      <c r="AW315" s="14" t="s">
        <v>30</v>
      </c>
      <c r="AX315" s="14" t="s">
        <v>73</v>
      </c>
      <c r="AY315" s="171" t="s">
        <v>148</v>
      </c>
    </row>
    <row r="316" spans="1:65" s="15" customFormat="1">
      <c r="B316" s="177"/>
      <c r="D316" s="160" t="s">
        <v>159</v>
      </c>
      <c r="E316" s="178" t="s">
        <v>1</v>
      </c>
      <c r="F316" s="179" t="s">
        <v>164</v>
      </c>
      <c r="H316" s="180">
        <v>15</v>
      </c>
      <c r="L316" s="177"/>
      <c r="M316" s="181"/>
      <c r="N316" s="182"/>
      <c r="O316" s="182"/>
      <c r="P316" s="182"/>
      <c r="Q316" s="182"/>
      <c r="R316" s="182"/>
      <c r="S316" s="182"/>
      <c r="T316" s="183"/>
      <c r="AT316" s="178" t="s">
        <v>159</v>
      </c>
      <c r="AU316" s="178" t="s">
        <v>81</v>
      </c>
      <c r="AV316" s="15" t="s">
        <v>155</v>
      </c>
      <c r="AW316" s="15" t="s">
        <v>30</v>
      </c>
      <c r="AX316" s="15" t="s">
        <v>18</v>
      </c>
      <c r="AY316" s="178" t="s">
        <v>148</v>
      </c>
    </row>
    <row r="317" spans="1:65" s="12" customFormat="1" ht="22.9" customHeight="1">
      <c r="B317" s="135"/>
      <c r="D317" s="136" t="s">
        <v>72</v>
      </c>
      <c r="E317" s="145" t="s">
        <v>214</v>
      </c>
      <c r="F317" s="145" t="s">
        <v>1438</v>
      </c>
      <c r="J317" s="146">
        <f>BK317</f>
        <v>0</v>
      </c>
      <c r="L317" s="135"/>
      <c r="M317" s="139"/>
      <c r="N317" s="140"/>
      <c r="O317" s="140"/>
      <c r="P317" s="141">
        <f>SUM(P318:P327)</f>
        <v>79.129064</v>
      </c>
      <c r="Q317" s="140"/>
      <c r="R317" s="141">
        <f>SUM(R318:R327)</f>
        <v>3.1461650000000003</v>
      </c>
      <c r="S317" s="140"/>
      <c r="T317" s="142">
        <f>SUM(T318:T327)</f>
        <v>65.148360000000011</v>
      </c>
      <c r="AR317" s="136" t="s">
        <v>18</v>
      </c>
      <c r="AT317" s="143" t="s">
        <v>72</v>
      </c>
      <c r="AU317" s="143" t="s">
        <v>18</v>
      </c>
      <c r="AY317" s="136" t="s">
        <v>148</v>
      </c>
      <c r="BK317" s="144">
        <f>SUM(BK318:BK327)</f>
        <v>0</v>
      </c>
    </row>
    <row r="318" spans="1:65" s="2" customFormat="1" ht="21.75" customHeight="1">
      <c r="A318" s="214"/>
      <c r="B318" s="147"/>
      <c r="C318" s="148" t="s">
        <v>423</v>
      </c>
      <c r="D318" s="148" t="s">
        <v>150</v>
      </c>
      <c r="E318" s="149" t="s">
        <v>383</v>
      </c>
      <c r="F318" s="150" t="s">
        <v>384</v>
      </c>
      <c r="G318" s="151" t="s">
        <v>1407</v>
      </c>
      <c r="H318" s="152">
        <v>1</v>
      </c>
      <c r="I318" s="153">
        <v>0</v>
      </c>
      <c r="J318" s="153">
        <f>ROUND(I318*H318,2)</f>
        <v>0</v>
      </c>
      <c r="K318" s="150" t="s">
        <v>154</v>
      </c>
      <c r="L318" s="31"/>
      <c r="M318" s="154" t="s">
        <v>1</v>
      </c>
      <c r="N318" s="155" t="s">
        <v>38</v>
      </c>
      <c r="O318" s="156">
        <v>1.2649999999999999</v>
      </c>
      <c r="P318" s="156">
        <f>O318*H318</f>
        <v>1.2649999999999999</v>
      </c>
      <c r="Q318" s="156">
        <v>6.4850000000000003E-3</v>
      </c>
      <c r="R318" s="156">
        <f>Q318*H318</f>
        <v>6.4850000000000003E-3</v>
      </c>
      <c r="S318" s="156">
        <v>0</v>
      </c>
      <c r="T318" s="157">
        <f>S318*H318</f>
        <v>0</v>
      </c>
      <c r="U318" s="214"/>
      <c r="V318" s="214"/>
      <c r="W318" s="214"/>
      <c r="X318" s="214"/>
      <c r="Y318" s="214"/>
      <c r="Z318" s="214"/>
      <c r="AA318" s="214"/>
      <c r="AB318" s="214"/>
      <c r="AC318" s="214"/>
      <c r="AD318" s="214"/>
      <c r="AE318" s="214"/>
      <c r="AR318" s="158" t="s">
        <v>155</v>
      </c>
      <c r="AT318" s="158" t="s">
        <v>150</v>
      </c>
      <c r="AU318" s="158" t="s">
        <v>81</v>
      </c>
      <c r="AY318" s="18" t="s">
        <v>148</v>
      </c>
      <c r="BE318" s="159">
        <f>IF(N318="základní",J318,0)</f>
        <v>0</v>
      </c>
      <c r="BF318" s="159">
        <f>IF(N318="snížená",J318,0)</f>
        <v>0</v>
      </c>
      <c r="BG318" s="159">
        <f>IF(N318="zákl. přenesená",J318,0)</f>
        <v>0</v>
      </c>
      <c r="BH318" s="159">
        <f>IF(N318="sníž. přenesená",J318,0)</f>
        <v>0</v>
      </c>
      <c r="BI318" s="159">
        <f>IF(N318="nulová",J318,0)</f>
        <v>0</v>
      </c>
      <c r="BJ318" s="18" t="s">
        <v>18</v>
      </c>
      <c r="BK318" s="159">
        <f>ROUND(I318*H318,2)</f>
        <v>0</v>
      </c>
      <c r="BL318" s="18" t="s">
        <v>155</v>
      </c>
      <c r="BM318" s="158" t="s">
        <v>958</v>
      </c>
    </row>
    <row r="319" spans="1:65" s="2" customFormat="1" ht="19.5">
      <c r="A319" s="214"/>
      <c r="B319" s="31"/>
      <c r="C319" s="214"/>
      <c r="D319" s="160" t="s">
        <v>157</v>
      </c>
      <c r="E319" s="214"/>
      <c r="F319" s="161" t="s">
        <v>387</v>
      </c>
      <c r="G319" s="214"/>
      <c r="H319" s="214"/>
      <c r="I319" s="214"/>
      <c r="J319" s="214"/>
      <c r="K319" s="214"/>
      <c r="L319" s="31"/>
      <c r="M319" s="162"/>
      <c r="N319" s="163"/>
      <c r="O319" s="56"/>
      <c r="P319" s="56"/>
      <c r="Q319" s="56"/>
      <c r="R319" s="56"/>
      <c r="S319" s="56"/>
      <c r="T319" s="57"/>
      <c r="U319" s="214"/>
      <c r="V319" s="214"/>
      <c r="W319" s="214"/>
      <c r="X319" s="214"/>
      <c r="Y319" s="214"/>
      <c r="Z319" s="214"/>
      <c r="AA319" s="214"/>
      <c r="AB319" s="214"/>
      <c r="AC319" s="214"/>
      <c r="AD319" s="214"/>
      <c r="AE319" s="214"/>
      <c r="AT319" s="18" t="s">
        <v>157</v>
      </c>
      <c r="AU319" s="18" t="s">
        <v>81</v>
      </c>
    </row>
    <row r="320" spans="1:65" s="14" customFormat="1">
      <c r="B320" s="170"/>
      <c r="D320" s="160" t="s">
        <v>159</v>
      </c>
      <c r="E320" s="171" t="s">
        <v>1</v>
      </c>
      <c r="F320" s="172" t="s">
        <v>18</v>
      </c>
      <c r="H320" s="173">
        <v>1</v>
      </c>
      <c r="L320" s="170"/>
      <c r="M320" s="174"/>
      <c r="N320" s="175"/>
      <c r="O320" s="175"/>
      <c r="P320" s="175"/>
      <c r="Q320" s="175"/>
      <c r="R320" s="175"/>
      <c r="S320" s="175"/>
      <c r="T320" s="176"/>
      <c r="AT320" s="171" t="s">
        <v>159</v>
      </c>
      <c r="AU320" s="171" t="s">
        <v>81</v>
      </c>
      <c r="AV320" s="14" t="s">
        <v>81</v>
      </c>
      <c r="AW320" s="14" t="s">
        <v>30</v>
      </c>
      <c r="AX320" s="14" t="s">
        <v>73</v>
      </c>
      <c r="AY320" s="171" t="s">
        <v>148</v>
      </c>
    </row>
    <row r="321" spans="1:65" s="15" customFormat="1">
      <c r="B321" s="177"/>
      <c r="D321" s="160" t="s">
        <v>159</v>
      </c>
      <c r="E321" s="178" t="s">
        <v>1</v>
      </c>
      <c r="F321" s="179" t="s">
        <v>164</v>
      </c>
      <c r="H321" s="180">
        <v>1</v>
      </c>
      <c r="L321" s="177"/>
      <c r="M321" s="181"/>
      <c r="N321" s="182"/>
      <c r="O321" s="182"/>
      <c r="P321" s="182"/>
      <c r="Q321" s="182"/>
      <c r="R321" s="182"/>
      <c r="S321" s="182"/>
      <c r="T321" s="183"/>
      <c r="AT321" s="178" t="s">
        <v>159</v>
      </c>
      <c r="AU321" s="178" t="s">
        <v>81</v>
      </c>
      <c r="AV321" s="15" t="s">
        <v>155</v>
      </c>
      <c r="AW321" s="15" t="s">
        <v>30</v>
      </c>
      <c r="AX321" s="15" t="s">
        <v>18</v>
      </c>
      <c r="AY321" s="178" t="s">
        <v>148</v>
      </c>
    </row>
    <row r="322" spans="1:65" s="2" customFormat="1" ht="16.5" customHeight="1">
      <c r="A322" s="214"/>
      <c r="B322" s="147"/>
      <c r="C322" s="148" t="s">
        <v>428</v>
      </c>
      <c r="D322" s="148" t="s">
        <v>150</v>
      </c>
      <c r="E322" s="149" t="s">
        <v>900</v>
      </c>
      <c r="F322" s="150" t="s">
        <v>901</v>
      </c>
      <c r="G322" s="151" t="s">
        <v>1437</v>
      </c>
      <c r="H322" s="152">
        <v>26.164000000000001</v>
      </c>
      <c r="I322" s="153">
        <v>0</v>
      </c>
      <c r="J322" s="153">
        <f>ROUND(I322*H322,2)</f>
        <v>0</v>
      </c>
      <c r="K322" s="150" t="s">
        <v>154</v>
      </c>
      <c r="L322" s="31"/>
      <c r="M322" s="154" t="s">
        <v>1</v>
      </c>
      <c r="N322" s="155" t="s">
        <v>38</v>
      </c>
      <c r="O322" s="156">
        <v>2.976</v>
      </c>
      <c r="P322" s="156">
        <f>O322*H322</f>
        <v>77.864063999999999</v>
      </c>
      <c r="Q322" s="156">
        <v>0.12</v>
      </c>
      <c r="R322" s="156">
        <f>Q322*H322</f>
        <v>3.1396800000000002</v>
      </c>
      <c r="S322" s="156">
        <v>2.4900000000000002</v>
      </c>
      <c r="T322" s="157">
        <f>S322*H322</f>
        <v>65.148360000000011</v>
      </c>
      <c r="U322" s="214"/>
      <c r="V322" s="214"/>
      <c r="W322" s="214"/>
      <c r="X322" s="214"/>
      <c r="Y322" s="214"/>
      <c r="Z322" s="214"/>
      <c r="AA322" s="214"/>
      <c r="AB322" s="214"/>
      <c r="AC322" s="214"/>
      <c r="AD322" s="214"/>
      <c r="AE322" s="214"/>
      <c r="AR322" s="158" t="s">
        <v>155</v>
      </c>
      <c r="AT322" s="158" t="s">
        <v>150</v>
      </c>
      <c r="AU322" s="158" t="s">
        <v>81</v>
      </c>
      <c r="AY322" s="18" t="s">
        <v>148</v>
      </c>
      <c r="BE322" s="159">
        <f>IF(N322="základní",J322,0)</f>
        <v>0</v>
      </c>
      <c r="BF322" s="159">
        <f>IF(N322="snížená",J322,0)</f>
        <v>0</v>
      </c>
      <c r="BG322" s="159">
        <f>IF(N322="zákl. přenesená",J322,0)</f>
        <v>0</v>
      </c>
      <c r="BH322" s="159">
        <f>IF(N322="sníž. přenesená",J322,0)</f>
        <v>0</v>
      </c>
      <c r="BI322" s="159">
        <f>IF(N322="nulová",J322,0)</f>
        <v>0</v>
      </c>
      <c r="BJ322" s="18" t="s">
        <v>18</v>
      </c>
      <c r="BK322" s="159">
        <f>ROUND(I322*H322,2)</f>
        <v>0</v>
      </c>
      <c r="BL322" s="18" t="s">
        <v>155</v>
      </c>
      <c r="BM322" s="158" t="s">
        <v>963</v>
      </c>
    </row>
    <row r="323" spans="1:65" s="2" customFormat="1">
      <c r="A323" s="214"/>
      <c r="B323" s="31"/>
      <c r="C323" s="214"/>
      <c r="D323" s="160" t="s">
        <v>157</v>
      </c>
      <c r="E323" s="214"/>
      <c r="F323" s="161" t="s">
        <v>903</v>
      </c>
      <c r="G323" s="214"/>
      <c r="H323" s="214"/>
      <c r="I323" s="214"/>
      <c r="J323" s="214"/>
      <c r="K323" s="214"/>
      <c r="L323" s="31"/>
      <c r="M323" s="162"/>
      <c r="N323" s="163"/>
      <c r="O323" s="56"/>
      <c r="P323" s="56"/>
      <c r="Q323" s="56"/>
      <c r="R323" s="56"/>
      <c r="S323" s="56"/>
      <c r="T323" s="57"/>
      <c r="U323" s="214"/>
      <c r="V323" s="214"/>
      <c r="W323" s="214"/>
      <c r="X323" s="214"/>
      <c r="Y323" s="214"/>
      <c r="Z323" s="214"/>
      <c r="AA323" s="214"/>
      <c r="AB323" s="214"/>
      <c r="AC323" s="214"/>
      <c r="AD323" s="214"/>
      <c r="AE323" s="214"/>
      <c r="AT323" s="18" t="s">
        <v>157</v>
      </c>
      <c r="AU323" s="18" t="s">
        <v>81</v>
      </c>
    </row>
    <row r="324" spans="1:65" s="14" customFormat="1">
      <c r="B324" s="170"/>
      <c r="D324" s="160" t="s">
        <v>159</v>
      </c>
      <c r="E324" s="171" t="s">
        <v>1</v>
      </c>
      <c r="F324" s="172" t="s">
        <v>1436</v>
      </c>
      <c r="H324" s="173">
        <v>0.9</v>
      </c>
      <c r="L324" s="170"/>
      <c r="M324" s="174"/>
      <c r="N324" s="175"/>
      <c r="O324" s="175"/>
      <c r="P324" s="175"/>
      <c r="Q324" s="175"/>
      <c r="R324" s="175"/>
      <c r="S324" s="175"/>
      <c r="T324" s="176"/>
      <c r="AT324" s="171" t="s">
        <v>159</v>
      </c>
      <c r="AU324" s="171" t="s">
        <v>81</v>
      </c>
      <c r="AV324" s="14" t="s">
        <v>81</v>
      </c>
      <c r="AW324" s="14" t="s">
        <v>30</v>
      </c>
      <c r="AX324" s="14" t="s">
        <v>73</v>
      </c>
      <c r="AY324" s="171" t="s">
        <v>148</v>
      </c>
    </row>
    <row r="325" spans="1:65" s="14" customFormat="1">
      <c r="B325" s="170"/>
      <c r="D325" s="160" t="s">
        <v>159</v>
      </c>
      <c r="E325" s="171" t="s">
        <v>1</v>
      </c>
      <c r="F325" s="172" t="s">
        <v>1435</v>
      </c>
      <c r="H325" s="173">
        <v>1.518</v>
      </c>
      <c r="L325" s="170"/>
      <c r="M325" s="174"/>
      <c r="N325" s="175"/>
      <c r="O325" s="175"/>
      <c r="P325" s="175"/>
      <c r="Q325" s="175"/>
      <c r="R325" s="175"/>
      <c r="S325" s="175"/>
      <c r="T325" s="176"/>
      <c r="AT325" s="171" t="s">
        <v>159</v>
      </c>
      <c r="AU325" s="171" t="s">
        <v>81</v>
      </c>
      <c r="AV325" s="14" t="s">
        <v>81</v>
      </c>
      <c r="AW325" s="14" t="s">
        <v>30</v>
      </c>
      <c r="AX325" s="14" t="s">
        <v>73</v>
      </c>
      <c r="AY325" s="171" t="s">
        <v>148</v>
      </c>
    </row>
    <row r="326" spans="1:65" s="14" customFormat="1">
      <c r="B326" s="170"/>
      <c r="D326" s="160" t="s">
        <v>159</v>
      </c>
      <c r="E326" s="171" t="s">
        <v>1</v>
      </c>
      <c r="F326" s="172" t="s">
        <v>1434</v>
      </c>
      <c r="H326" s="173">
        <v>23.745999999999999</v>
      </c>
      <c r="L326" s="170"/>
      <c r="M326" s="174"/>
      <c r="N326" s="175"/>
      <c r="O326" s="175"/>
      <c r="P326" s="175"/>
      <c r="Q326" s="175"/>
      <c r="R326" s="175"/>
      <c r="S326" s="175"/>
      <c r="T326" s="176"/>
      <c r="AT326" s="171" t="s">
        <v>159</v>
      </c>
      <c r="AU326" s="171" t="s">
        <v>81</v>
      </c>
      <c r="AV326" s="14" t="s">
        <v>81</v>
      </c>
      <c r="AW326" s="14" t="s">
        <v>30</v>
      </c>
      <c r="AX326" s="14" t="s">
        <v>73</v>
      </c>
      <c r="AY326" s="171" t="s">
        <v>148</v>
      </c>
    </row>
    <row r="327" spans="1:65" s="15" customFormat="1">
      <c r="B327" s="177"/>
      <c r="D327" s="160" t="s">
        <v>159</v>
      </c>
      <c r="E327" s="178" t="s">
        <v>1</v>
      </c>
      <c r="F327" s="179" t="s">
        <v>164</v>
      </c>
      <c r="H327" s="180">
        <v>26.163999999999998</v>
      </c>
      <c r="L327" s="177"/>
      <c r="M327" s="181"/>
      <c r="N327" s="182"/>
      <c r="O327" s="182"/>
      <c r="P327" s="182"/>
      <c r="Q327" s="182"/>
      <c r="R327" s="182"/>
      <c r="S327" s="182"/>
      <c r="T327" s="183"/>
      <c r="AT327" s="178" t="s">
        <v>159</v>
      </c>
      <c r="AU327" s="178" t="s">
        <v>81</v>
      </c>
      <c r="AV327" s="15" t="s">
        <v>155</v>
      </c>
      <c r="AW327" s="15" t="s">
        <v>30</v>
      </c>
      <c r="AX327" s="15" t="s">
        <v>18</v>
      </c>
      <c r="AY327" s="178" t="s">
        <v>148</v>
      </c>
    </row>
    <row r="328" spans="1:65" s="12" customFormat="1" ht="22.9" customHeight="1">
      <c r="B328" s="135"/>
      <c r="D328" s="136" t="s">
        <v>72</v>
      </c>
      <c r="E328" s="145" t="s">
        <v>554</v>
      </c>
      <c r="F328" s="145" t="s">
        <v>555</v>
      </c>
      <c r="J328" s="146">
        <f>BK328</f>
        <v>0</v>
      </c>
      <c r="L328" s="135"/>
      <c r="M328" s="139"/>
      <c r="N328" s="140"/>
      <c r="O328" s="140"/>
      <c r="P328" s="141">
        <f>SUM(P329:P344)</f>
        <v>28.779499999999999</v>
      </c>
      <c r="Q328" s="140"/>
      <c r="R328" s="141">
        <f>SUM(R329:R344)</f>
        <v>0</v>
      </c>
      <c r="S328" s="140"/>
      <c r="T328" s="142">
        <f>SUM(T329:T344)</f>
        <v>0</v>
      </c>
      <c r="AR328" s="136" t="s">
        <v>18</v>
      </c>
      <c r="AT328" s="143" t="s">
        <v>72</v>
      </c>
      <c r="AU328" s="143" t="s">
        <v>18</v>
      </c>
      <c r="AY328" s="136" t="s">
        <v>148</v>
      </c>
      <c r="BK328" s="144">
        <f>SUM(BK329:BK344)</f>
        <v>0</v>
      </c>
    </row>
    <row r="329" spans="1:65" s="2" customFormat="1" ht="33" customHeight="1">
      <c r="A329" s="214"/>
      <c r="B329" s="147"/>
      <c r="C329" s="148" t="s">
        <v>434</v>
      </c>
      <c r="D329" s="148" t="s">
        <v>150</v>
      </c>
      <c r="E329" s="149" t="s">
        <v>1433</v>
      </c>
      <c r="F329" s="150" t="s">
        <v>224</v>
      </c>
      <c r="G329" s="151" t="s">
        <v>1416</v>
      </c>
      <c r="H329" s="152">
        <v>57.558999999999997</v>
      </c>
      <c r="I329" s="153">
        <v>0</v>
      </c>
      <c r="J329" s="153">
        <f>ROUND(I329*H329,2)</f>
        <v>0</v>
      </c>
      <c r="K329" s="150" t="s">
        <v>154</v>
      </c>
      <c r="L329" s="31"/>
      <c r="M329" s="154" t="s">
        <v>1</v>
      </c>
      <c r="N329" s="155" t="s">
        <v>38</v>
      </c>
      <c r="O329" s="156">
        <v>0</v>
      </c>
      <c r="P329" s="156">
        <f>O329*H329</f>
        <v>0</v>
      </c>
      <c r="Q329" s="156">
        <v>0</v>
      </c>
      <c r="R329" s="156">
        <f>Q329*H329</f>
        <v>0</v>
      </c>
      <c r="S329" s="156">
        <v>0</v>
      </c>
      <c r="T329" s="157">
        <f>S329*H329</f>
        <v>0</v>
      </c>
      <c r="U329" s="214"/>
      <c r="V329" s="214"/>
      <c r="W329" s="214"/>
      <c r="X329" s="214"/>
      <c r="Y329" s="214"/>
      <c r="Z329" s="214"/>
      <c r="AA329" s="214"/>
      <c r="AB329" s="214"/>
      <c r="AC329" s="214"/>
      <c r="AD329" s="214"/>
      <c r="AE329" s="214"/>
      <c r="AR329" s="158" t="s">
        <v>155</v>
      </c>
      <c r="AT329" s="158" t="s">
        <v>150</v>
      </c>
      <c r="AU329" s="158" t="s">
        <v>81</v>
      </c>
      <c r="AY329" s="18" t="s">
        <v>148</v>
      </c>
      <c r="BE329" s="159">
        <f>IF(N329="základní",J329,0)</f>
        <v>0</v>
      </c>
      <c r="BF329" s="159">
        <f>IF(N329="snížená",J329,0)</f>
        <v>0</v>
      </c>
      <c r="BG329" s="159">
        <f>IF(N329="zákl. přenesená",J329,0)</f>
        <v>0</v>
      </c>
      <c r="BH329" s="159">
        <f>IF(N329="sníž. přenesená",J329,0)</f>
        <v>0</v>
      </c>
      <c r="BI329" s="159">
        <f>IF(N329="nulová",J329,0)</f>
        <v>0</v>
      </c>
      <c r="BJ329" s="18" t="s">
        <v>18</v>
      </c>
      <c r="BK329" s="159">
        <f>ROUND(I329*H329,2)</f>
        <v>0</v>
      </c>
      <c r="BL329" s="18" t="s">
        <v>155</v>
      </c>
      <c r="BM329" s="158" t="s">
        <v>977</v>
      </c>
    </row>
    <row r="330" spans="1:65" s="2" customFormat="1" ht="29.25">
      <c r="A330" s="214"/>
      <c r="B330" s="31"/>
      <c r="C330" s="214"/>
      <c r="D330" s="160" t="s">
        <v>157</v>
      </c>
      <c r="E330" s="214"/>
      <c r="F330" s="161" t="s">
        <v>224</v>
      </c>
      <c r="G330" s="214"/>
      <c r="H330" s="214"/>
      <c r="I330" s="214"/>
      <c r="J330" s="214"/>
      <c r="K330" s="214"/>
      <c r="L330" s="31"/>
      <c r="M330" s="162"/>
      <c r="N330" s="163"/>
      <c r="O330" s="56"/>
      <c r="P330" s="56"/>
      <c r="Q330" s="56"/>
      <c r="R330" s="56"/>
      <c r="S330" s="56"/>
      <c r="T330" s="57"/>
      <c r="U330" s="214"/>
      <c r="V330" s="214"/>
      <c r="W330" s="214"/>
      <c r="X330" s="214"/>
      <c r="Y330" s="214"/>
      <c r="Z330" s="214"/>
      <c r="AA330" s="214"/>
      <c r="AB330" s="214"/>
      <c r="AC330" s="214"/>
      <c r="AD330" s="214"/>
      <c r="AE330" s="214"/>
      <c r="AT330" s="18" t="s">
        <v>157</v>
      </c>
      <c r="AU330" s="18" t="s">
        <v>81</v>
      </c>
    </row>
    <row r="331" spans="1:65" s="14" customFormat="1">
      <c r="B331" s="170"/>
      <c r="D331" s="160" t="s">
        <v>159</v>
      </c>
      <c r="E331" s="171" t="s">
        <v>1</v>
      </c>
      <c r="F331" s="172" t="s">
        <v>1432</v>
      </c>
      <c r="H331" s="173">
        <v>57.558999999999997</v>
      </c>
      <c r="L331" s="170"/>
      <c r="M331" s="174"/>
      <c r="N331" s="175"/>
      <c r="O331" s="175"/>
      <c r="P331" s="175"/>
      <c r="Q331" s="175"/>
      <c r="R331" s="175"/>
      <c r="S331" s="175"/>
      <c r="T331" s="176"/>
      <c r="AT331" s="171" t="s">
        <v>159</v>
      </c>
      <c r="AU331" s="171" t="s">
        <v>81</v>
      </c>
      <c r="AV331" s="14" t="s">
        <v>81</v>
      </c>
      <c r="AW331" s="14" t="s">
        <v>30</v>
      </c>
      <c r="AX331" s="14" t="s">
        <v>73</v>
      </c>
      <c r="AY331" s="171" t="s">
        <v>148</v>
      </c>
    </row>
    <row r="332" spans="1:65" s="15" customFormat="1">
      <c r="B332" s="177"/>
      <c r="D332" s="160" t="s">
        <v>159</v>
      </c>
      <c r="E332" s="178" t="s">
        <v>1</v>
      </c>
      <c r="F332" s="179" t="s">
        <v>164</v>
      </c>
      <c r="H332" s="180">
        <v>57.558999999999997</v>
      </c>
      <c r="L332" s="177"/>
      <c r="M332" s="181"/>
      <c r="N332" s="182"/>
      <c r="O332" s="182"/>
      <c r="P332" s="182"/>
      <c r="Q332" s="182"/>
      <c r="R332" s="182"/>
      <c r="S332" s="182"/>
      <c r="T332" s="183"/>
      <c r="AT332" s="178" t="s">
        <v>159</v>
      </c>
      <c r="AU332" s="178" t="s">
        <v>81</v>
      </c>
      <c r="AV332" s="15" t="s">
        <v>155</v>
      </c>
      <c r="AW332" s="15" t="s">
        <v>30</v>
      </c>
      <c r="AX332" s="15" t="s">
        <v>18</v>
      </c>
      <c r="AY332" s="178" t="s">
        <v>148</v>
      </c>
    </row>
    <row r="333" spans="1:65" s="2" customFormat="1" ht="21.75" customHeight="1">
      <c r="A333" s="214"/>
      <c r="B333" s="147"/>
      <c r="C333" s="148" t="s">
        <v>441</v>
      </c>
      <c r="D333" s="148" t="s">
        <v>150</v>
      </c>
      <c r="E333" s="149" t="s">
        <v>557</v>
      </c>
      <c r="F333" s="150" t="s">
        <v>558</v>
      </c>
      <c r="G333" s="151" t="s">
        <v>1416</v>
      </c>
      <c r="H333" s="152">
        <v>57.558999999999997</v>
      </c>
      <c r="I333" s="153">
        <v>0</v>
      </c>
      <c r="J333" s="153">
        <f>ROUND(I333*H333,2)</f>
        <v>0</v>
      </c>
      <c r="K333" s="150" t="s">
        <v>154</v>
      </c>
      <c r="L333" s="31"/>
      <c r="M333" s="154" t="s">
        <v>1</v>
      </c>
      <c r="N333" s="155" t="s">
        <v>38</v>
      </c>
      <c r="O333" s="156">
        <v>0.24</v>
      </c>
      <c r="P333" s="156">
        <f>O333*H333</f>
        <v>13.814159999999999</v>
      </c>
      <c r="Q333" s="156">
        <v>0</v>
      </c>
      <c r="R333" s="156">
        <f>Q333*H333</f>
        <v>0</v>
      </c>
      <c r="S333" s="156">
        <v>0</v>
      </c>
      <c r="T333" s="157">
        <f>S333*H333</f>
        <v>0</v>
      </c>
      <c r="U333" s="214"/>
      <c r="V333" s="214"/>
      <c r="W333" s="214"/>
      <c r="X333" s="214"/>
      <c r="Y333" s="214"/>
      <c r="Z333" s="214"/>
      <c r="AA333" s="214"/>
      <c r="AB333" s="214"/>
      <c r="AC333" s="214"/>
      <c r="AD333" s="214"/>
      <c r="AE333" s="214"/>
      <c r="AR333" s="158" t="s">
        <v>155</v>
      </c>
      <c r="AT333" s="158" t="s">
        <v>150</v>
      </c>
      <c r="AU333" s="158" t="s">
        <v>81</v>
      </c>
      <c r="AY333" s="18" t="s">
        <v>148</v>
      </c>
      <c r="BE333" s="159">
        <f>IF(N333="základní",J333,0)</f>
        <v>0</v>
      </c>
      <c r="BF333" s="159">
        <f>IF(N333="snížená",J333,0)</f>
        <v>0</v>
      </c>
      <c r="BG333" s="159">
        <f>IF(N333="zákl. přenesená",J333,0)</f>
        <v>0</v>
      </c>
      <c r="BH333" s="159">
        <f>IF(N333="sníž. přenesená",J333,0)</f>
        <v>0</v>
      </c>
      <c r="BI333" s="159">
        <f>IF(N333="nulová",J333,0)</f>
        <v>0</v>
      </c>
      <c r="BJ333" s="18" t="s">
        <v>18</v>
      </c>
      <c r="BK333" s="159">
        <f>ROUND(I333*H333,2)</f>
        <v>0</v>
      </c>
      <c r="BL333" s="18" t="s">
        <v>155</v>
      </c>
      <c r="BM333" s="158" t="s">
        <v>983</v>
      </c>
    </row>
    <row r="334" spans="1:65" s="2" customFormat="1" ht="19.5">
      <c r="A334" s="214"/>
      <c r="B334" s="31"/>
      <c r="C334" s="214"/>
      <c r="D334" s="160" t="s">
        <v>157</v>
      </c>
      <c r="E334" s="214"/>
      <c r="F334" s="161" t="s">
        <v>560</v>
      </c>
      <c r="G334" s="214"/>
      <c r="H334" s="214"/>
      <c r="I334" s="214"/>
      <c r="J334" s="214"/>
      <c r="K334" s="214"/>
      <c r="L334" s="31"/>
      <c r="M334" s="162"/>
      <c r="N334" s="163"/>
      <c r="O334" s="56"/>
      <c r="P334" s="56"/>
      <c r="Q334" s="56"/>
      <c r="R334" s="56"/>
      <c r="S334" s="56"/>
      <c r="T334" s="57"/>
      <c r="U334" s="214"/>
      <c r="V334" s="214"/>
      <c r="W334" s="214"/>
      <c r="X334" s="214"/>
      <c r="Y334" s="214"/>
      <c r="Z334" s="214"/>
      <c r="AA334" s="214"/>
      <c r="AB334" s="214"/>
      <c r="AC334" s="214"/>
      <c r="AD334" s="214"/>
      <c r="AE334" s="214"/>
      <c r="AT334" s="18" t="s">
        <v>157</v>
      </c>
      <c r="AU334" s="18" t="s">
        <v>81</v>
      </c>
    </row>
    <row r="335" spans="1:65" s="14" customFormat="1">
      <c r="B335" s="170"/>
      <c r="D335" s="160" t="s">
        <v>159</v>
      </c>
      <c r="E335" s="171" t="s">
        <v>1</v>
      </c>
      <c r="F335" s="172" t="s">
        <v>1430</v>
      </c>
      <c r="H335" s="173">
        <v>57.558999999999997</v>
      </c>
      <c r="L335" s="170"/>
      <c r="M335" s="174"/>
      <c r="N335" s="175"/>
      <c r="O335" s="175"/>
      <c r="P335" s="175"/>
      <c r="Q335" s="175"/>
      <c r="R335" s="175"/>
      <c r="S335" s="175"/>
      <c r="T335" s="176"/>
      <c r="AT335" s="171" t="s">
        <v>159</v>
      </c>
      <c r="AU335" s="171" t="s">
        <v>81</v>
      </c>
      <c r="AV335" s="14" t="s">
        <v>81</v>
      </c>
      <c r="AW335" s="14" t="s">
        <v>30</v>
      </c>
      <c r="AX335" s="14" t="s">
        <v>73</v>
      </c>
      <c r="AY335" s="171" t="s">
        <v>148</v>
      </c>
    </row>
    <row r="336" spans="1:65" s="15" customFormat="1">
      <c r="B336" s="177"/>
      <c r="D336" s="160" t="s">
        <v>159</v>
      </c>
      <c r="E336" s="178" t="s">
        <v>1</v>
      </c>
      <c r="F336" s="179" t="s">
        <v>164</v>
      </c>
      <c r="H336" s="180">
        <v>57.558999999999997</v>
      </c>
      <c r="L336" s="177"/>
      <c r="M336" s="181"/>
      <c r="N336" s="182"/>
      <c r="O336" s="182"/>
      <c r="P336" s="182"/>
      <c r="Q336" s="182"/>
      <c r="R336" s="182"/>
      <c r="S336" s="182"/>
      <c r="T336" s="183"/>
      <c r="AT336" s="178" t="s">
        <v>159</v>
      </c>
      <c r="AU336" s="178" t="s">
        <v>81</v>
      </c>
      <c r="AV336" s="15" t="s">
        <v>155</v>
      </c>
      <c r="AW336" s="15" t="s">
        <v>30</v>
      </c>
      <c r="AX336" s="15" t="s">
        <v>18</v>
      </c>
      <c r="AY336" s="178" t="s">
        <v>148</v>
      </c>
    </row>
    <row r="337" spans="1:65" s="2" customFormat="1" ht="16.5" customHeight="1">
      <c r="A337" s="214"/>
      <c r="B337" s="147"/>
      <c r="C337" s="148" t="s">
        <v>459</v>
      </c>
      <c r="D337" s="148" t="s">
        <v>150</v>
      </c>
      <c r="E337" s="149" t="s">
        <v>562</v>
      </c>
      <c r="F337" s="150" t="s">
        <v>563</v>
      </c>
      <c r="G337" s="151" t="s">
        <v>1416</v>
      </c>
      <c r="H337" s="152">
        <v>1381.4159999999999</v>
      </c>
      <c r="I337" s="153">
        <v>0</v>
      </c>
      <c r="J337" s="153">
        <f>ROUND(I337*H337,2)</f>
        <v>0</v>
      </c>
      <c r="K337" s="150" t="s">
        <v>154</v>
      </c>
      <c r="L337" s="31"/>
      <c r="M337" s="154" t="s">
        <v>1</v>
      </c>
      <c r="N337" s="155" t="s">
        <v>38</v>
      </c>
      <c r="O337" s="156">
        <v>4.0000000000000001E-3</v>
      </c>
      <c r="P337" s="156">
        <f>O337*H337</f>
        <v>5.5256639999999999</v>
      </c>
      <c r="Q337" s="156">
        <v>0</v>
      </c>
      <c r="R337" s="156">
        <f>Q337*H337</f>
        <v>0</v>
      </c>
      <c r="S337" s="156">
        <v>0</v>
      </c>
      <c r="T337" s="157">
        <f>S337*H337</f>
        <v>0</v>
      </c>
      <c r="U337" s="214"/>
      <c r="V337" s="214"/>
      <c r="W337" s="214"/>
      <c r="X337" s="214"/>
      <c r="Y337" s="214"/>
      <c r="Z337" s="214"/>
      <c r="AA337" s="214"/>
      <c r="AB337" s="214"/>
      <c r="AC337" s="214"/>
      <c r="AD337" s="214"/>
      <c r="AE337" s="214"/>
      <c r="AR337" s="158" t="s">
        <v>155</v>
      </c>
      <c r="AT337" s="158" t="s">
        <v>150</v>
      </c>
      <c r="AU337" s="158" t="s">
        <v>81</v>
      </c>
      <c r="AY337" s="18" t="s">
        <v>148</v>
      </c>
      <c r="BE337" s="159">
        <f>IF(N337="základní",J337,0)</f>
        <v>0</v>
      </c>
      <c r="BF337" s="159">
        <f>IF(N337="snížená",J337,0)</f>
        <v>0</v>
      </c>
      <c r="BG337" s="159">
        <f>IF(N337="zákl. přenesená",J337,0)</f>
        <v>0</v>
      </c>
      <c r="BH337" s="159">
        <f>IF(N337="sníž. přenesená",J337,0)</f>
        <v>0</v>
      </c>
      <c r="BI337" s="159">
        <f>IF(N337="nulová",J337,0)</f>
        <v>0</v>
      </c>
      <c r="BJ337" s="18" t="s">
        <v>18</v>
      </c>
      <c r="BK337" s="159">
        <f>ROUND(I337*H337,2)</f>
        <v>0</v>
      </c>
      <c r="BL337" s="18" t="s">
        <v>155</v>
      </c>
      <c r="BM337" s="158" t="s">
        <v>987</v>
      </c>
    </row>
    <row r="338" spans="1:65" s="2" customFormat="1" ht="29.25">
      <c r="A338" s="214"/>
      <c r="B338" s="31"/>
      <c r="C338" s="214"/>
      <c r="D338" s="160" t="s">
        <v>157</v>
      </c>
      <c r="E338" s="214"/>
      <c r="F338" s="161" t="s">
        <v>565</v>
      </c>
      <c r="G338" s="214"/>
      <c r="H338" s="214"/>
      <c r="I338" s="214"/>
      <c r="J338" s="214"/>
      <c r="K338" s="214"/>
      <c r="L338" s="31"/>
      <c r="M338" s="162"/>
      <c r="N338" s="163"/>
      <c r="O338" s="56"/>
      <c r="P338" s="56"/>
      <c r="Q338" s="56"/>
      <c r="R338" s="56"/>
      <c r="S338" s="56"/>
      <c r="T338" s="57"/>
      <c r="U338" s="214"/>
      <c r="V338" s="214"/>
      <c r="W338" s="214"/>
      <c r="X338" s="214"/>
      <c r="Y338" s="214"/>
      <c r="Z338" s="214"/>
      <c r="AA338" s="214"/>
      <c r="AB338" s="214"/>
      <c r="AC338" s="214"/>
      <c r="AD338" s="214"/>
      <c r="AE338" s="214"/>
      <c r="AT338" s="18" t="s">
        <v>157</v>
      </c>
      <c r="AU338" s="18" t="s">
        <v>81</v>
      </c>
    </row>
    <row r="339" spans="1:65" s="14" customFormat="1">
      <c r="B339" s="170"/>
      <c r="D339" s="160" t="s">
        <v>159</v>
      </c>
      <c r="E339" s="171" t="s">
        <v>1</v>
      </c>
      <c r="F339" s="172" t="s">
        <v>1431</v>
      </c>
      <c r="H339" s="173">
        <v>1381.4159999999999</v>
      </c>
      <c r="L339" s="170"/>
      <c r="M339" s="174"/>
      <c r="N339" s="175"/>
      <c r="O339" s="175"/>
      <c r="P339" s="175"/>
      <c r="Q339" s="175"/>
      <c r="R339" s="175"/>
      <c r="S339" s="175"/>
      <c r="T339" s="176"/>
      <c r="AT339" s="171" t="s">
        <v>159</v>
      </c>
      <c r="AU339" s="171" t="s">
        <v>81</v>
      </c>
      <c r="AV339" s="14" t="s">
        <v>81</v>
      </c>
      <c r="AW339" s="14" t="s">
        <v>30</v>
      </c>
      <c r="AX339" s="14" t="s">
        <v>73</v>
      </c>
      <c r="AY339" s="171" t="s">
        <v>148</v>
      </c>
    </row>
    <row r="340" spans="1:65" s="15" customFormat="1">
      <c r="B340" s="177"/>
      <c r="D340" s="160" t="s">
        <v>159</v>
      </c>
      <c r="E340" s="178" t="s">
        <v>1</v>
      </c>
      <c r="F340" s="179" t="s">
        <v>164</v>
      </c>
      <c r="H340" s="180">
        <v>1381.4159999999999</v>
      </c>
      <c r="L340" s="177"/>
      <c r="M340" s="181"/>
      <c r="N340" s="182"/>
      <c r="O340" s="182"/>
      <c r="P340" s="182"/>
      <c r="Q340" s="182"/>
      <c r="R340" s="182"/>
      <c r="S340" s="182"/>
      <c r="T340" s="183"/>
      <c r="AT340" s="178" t="s">
        <v>159</v>
      </c>
      <c r="AU340" s="178" t="s">
        <v>81</v>
      </c>
      <c r="AV340" s="15" t="s">
        <v>155</v>
      </c>
      <c r="AW340" s="15" t="s">
        <v>30</v>
      </c>
      <c r="AX340" s="15" t="s">
        <v>18</v>
      </c>
      <c r="AY340" s="178" t="s">
        <v>148</v>
      </c>
    </row>
    <row r="341" spans="1:65" s="2" customFormat="1" ht="21.75" customHeight="1">
      <c r="A341" s="214"/>
      <c r="B341" s="147"/>
      <c r="C341" s="148" t="s">
        <v>464</v>
      </c>
      <c r="D341" s="148" t="s">
        <v>150</v>
      </c>
      <c r="E341" s="149" t="s">
        <v>568</v>
      </c>
      <c r="F341" s="150" t="s">
        <v>569</v>
      </c>
      <c r="G341" s="151" t="s">
        <v>1416</v>
      </c>
      <c r="H341" s="152">
        <v>57.558999999999997</v>
      </c>
      <c r="I341" s="153">
        <v>0</v>
      </c>
      <c r="J341" s="153">
        <f>ROUND(I341*H341,2)</f>
        <v>0</v>
      </c>
      <c r="K341" s="150" t="s">
        <v>154</v>
      </c>
      <c r="L341" s="31"/>
      <c r="M341" s="154" t="s">
        <v>1</v>
      </c>
      <c r="N341" s="155" t="s">
        <v>38</v>
      </c>
      <c r="O341" s="156">
        <v>0.16400000000000001</v>
      </c>
      <c r="P341" s="156">
        <f>O341*H341</f>
        <v>9.4396760000000004</v>
      </c>
      <c r="Q341" s="156">
        <v>0</v>
      </c>
      <c r="R341" s="156">
        <f>Q341*H341</f>
        <v>0</v>
      </c>
      <c r="S341" s="156">
        <v>0</v>
      </c>
      <c r="T341" s="157">
        <f>S341*H341</f>
        <v>0</v>
      </c>
      <c r="U341" s="214"/>
      <c r="V341" s="214"/>
      <c r="W341" s="214"/>
      <c r="X341" s="214"/>
      <c r="Y341" s="214"/>
      <c r="Z341" s="214"/>
      <c r="AA341" s="214"/>
      <c r="AB341" s="214"/>
      <c r="AC341" s="214"/>
      <c r="AD341" s="214"/>
      <c r="AE341" s="214"/>
      <c r="AR341" s="158" t="s">
        <v>155</v>
      </c>
      <c r="AT341" s="158" t="s">
        <v>150</v>
      </c>
      <c r="AU341" s="158" t="s">
        <v>81</v>
      </c>
      <c r="AY341" s="18" t="s">
        <v>148</v>
      </c>
      <c r="BE341" s="159">
        <f>IF(N341="základní",J341,0)</f>
        <v>0</v>
      </c>
      <c r="BF341" s="159">
        <f>IF(N341="snížená",J341,0)</f>
        <v>0</v>
      </c>
      <c r="BG341" s="159">
        <f>IF(N341="zákl. přenesená",J341,0)</f>
        <v>0</v>
      </c>
      <c r="BH341" s="159">
        <f>IF(N341="sníž. přenesená",J341,0)</f>
        <v>0</v>
      </c>
      <c r="BI341" s="159">
        <f>IF(N341="nulová",J341,0)</f>
        <v>0</v>
      </c>
      <c r="BJ341" s="18" t="s">
        <v>18</v>
      </c>
      <c r="BK341" s="159">
        <f>ROUND(I341*H341,2)</f>
        <v>0</v>
      </c>
      <c r="BL341" s="18" t="s">
        <v>155</v>
      </c>
      <c r="BM341" s="158" t="s">
        <v>991</v>
      </c>
    </row>
    <row r="342" spans="1:65" s="2" customFormat="1" ht="19.5">
      <c r="A342" s="214"/>
      <c r="B342" s="31"/>
      <c r="C342" s="214"/>
      <c r="D342" s="160" t="s">
        <v>157</v>
      </c>
      <c r="E342" s="214"/>
      <c r="F342" s="161" t="s">
        <v>571</v>
      </c>
      <c r="G342" s="214"/>
      <c r="H342" s="214"/>
      <c r="I342" s="214"/>
      <c r="J342" s="214"/>
      <c r="K342" s="214"/>
      <c r="L342" s="31"/>
      <c r="M342" s="162"/>
      <c r="N342" s="163"/>
      <c r="O342" s="56"/>
      <c r="P342" s="56"/>
      <c r="Q342" s="56"/>
      <c r="R342" s="56"/>
      <c r="S342" s="56"/>
      <c r="T342" s="57"/>
      <c r="U342" s="214"/>
      <c r="V342" s="214"/>
      <c r="W342" s="214"/>
      <c r="X342" s="214"/>
      <c r="Y342" s="214"/>
      <c r="Z342" s="214"/>
      <c r="AA342" s="214"/>
      <c r="AB342" s="214"/>
      <c r="AC342" s="214"/>
      <c r="AD342" s="214"/>
      <c r="AE342" s="214"/>
      <c r="AT342" s="18" t="s">
        <v>157</v>
      </c>
      <c r="AU342" s="18" t="s">
        <v>81</v>
      </c>
    </row>
    <row r="343" spans="1:65" s="14" customFormat="1">
      <c r="B343" s="170"/>
      <c r="D343" s="160" t="s">
        <v>159</v>
      </c>
      <c r="E343" s="171" t="s">
        <v>1</v>
      </c>
      <c r="F343" s="172" t="s">
        <v>1430</v>
      </c>
      <c r="H343" s="173">
        <v>57.558999999999997</v>
      </c>
      <c r="L343" s="170"/>
      <c r="M343" s="174"/>
      <c r="N343" s="175"/>
      <c r="O343" s="175"/>
      <c r="P343" s="175"/>
      <c r="Q343" s="175"/>
      <c r="R343" s="175"/>
      <c r="S343" s="175"/>
      <c r="T343" s="176"/>
      <c r="AT343" s="171" t="s">
        <v>159</v>
      </c>
      <c r="AU343" s="171" t="s">
        <v>81</v>
      </c>
      <c r="AV343" s="14" t="s">
        <v>81</v>
      </c>
      <c r="AW343" s="14" t="s">
        <v>30</v>
      </c>
      <c r="AX343" s="14" t="s">
        <v>73</v>
      </c>
      <c r="AY343" s="171" t="s">
        <v>148</v>
      </c>
    </row>
    <row r="344" spans="1:65" s="15" customFormat="1">
      <c r="B344" s="177"/>
      <c r="D344" s="160" t="s">
        <v>159</v>
      </c>
      <c r="E344" s="178" t="s">
        <v>1</v>
      </c>
      <c r="F344" s="179" t="s">
        <v>164</v>
      </c>
      <c r="H344" s="180">
        <v>57.558999999999997</v>
      </c>
      <c r="L344" s="177"/>
      <c r="M344" s="181"/>
      <c r="N344" s="182"/>
      <c r="O344" s="182"/>
      <c r="P344" s="182"/>
      <c r="Q344" s="182"/>
      <c r="R344" s="182"/>
      <c r="S344" s="182"/>
      <c r="T344" s="183"/>
      <c r="AT344" s="178" t="s">
        <v>159</v>
      </c>
      <c r="AU344" s="178" t="s">
        <v>81</v>
      </c>
      <c r="AV344" s="15" t="s">
        <v>155</v>
      </c>
      <c r="AW344" s="15" t="s">
        <v>30</v>
      </c>
      <c r="AX344" s="15" t="s">
        <v>18</v>
      </c>
      <c r="AY344" s="178" t="s">
        <v>148</v>
      </c>
    </row>
    <row r="345" spans="1:65" s="12" customFormat="1" ht="22.9" customHeight="1">
      <c r="B345" s="135"/>
      <c r="D345" s="136" t="s">
        <v>72</v>
      </c>
      <c r="E345" s="145" t="s">
        <v>581</v>
      </c>
      <c r="F345" s="145" t="s">
        <v>582</v>
      </c>
      <c r="J345" s="146">
        <f>BK345</f>
        <v>0</v>
      </c>
      <c r="L345" s="135"/>
      <c r="M345" s="139"/>
      <c r="N345" s="140"/>
      <c r="O345" s="140"/>
      <c r="P345" s="141">
        <f>SUM(P346:P353)</f>
        <v>77.425000000000011</v>
      </c>
      <c r="Q345" s="140"/>
      <c r="R345" s="141">
        <f>SUM(R346:R353)</f>
        <v>0</v>
      </c>
      <c r="S345" s="140"/>
      <c r="T345" s="142">
        <f>SUM(T346:T353)</f>
        <v>0</v>
      </c>
      <c r="AR345" s="136" t="s">
        <v>18</v>
      </c>
      <c r="AT345" s="143" t="s">
        <v>72</v>
      </c>
      <c r="AU345" s="143" t="s">
        <v>18</v>
      </c>
      <c r="AY345" s="136" t="s">
        <v>148</v>
      </c>
      <c r="BK345" s="144">
        <f>SUM(BK346:BK353)</f>
        <v>0</v>
      </c>
    </row>
    <row r="346" spans="1:65" s="2" customFormat="1" ht="21.75" customHeight="1">
      <c r="A346" s="214"/>
      <c r="B346" s="147"/>
      <c r="C346" s="148" t="s">
        <v>472</v>
      </c>
      <c r="D346" s="148" t="s">
        <v>150</v>
      </c>
      <c r="E346" s="149" t="s">
        <v>584</v>
      </c>
      <c r="F346" s="150" t="s">
        <v>585</v>
      </c>
      <c r="G346" s="151" t="s">
        <v>1416</v>
      </c>
      <c r="H346" s="152">
        <v>95</v>
      </c>
      <c r="I346" s="153">
        <v>0</v>
      </c>
      <c r="J346" s="153">
        <f>ROUND(I346*H346,2)</f>
        <v>0</v>
      </c>
      <c r="K346" s="150" t="s">
        <v>154</v>
      </c>
      <c r="L346" s="31"/>
      <c r="M346" s="154" t="s">
        <v>1</v>
      </c>
      <c r="N346" s="155" t="s">
        <v>38</v>
      </c>
      <c r="O346" s="156">
        <v>0.45400000000000001</v>
      </c>
      <c r="P346" s="156">
        <f>O346*H346</f>
        <v>43.13</v>
      </c>
      <c r="Q346" s="156">
        <v>0</v>
      </c>
      <c r="R346" s="156">
        <f>Q346*H346</f>
        <v>0</v>
      </c>
      <c r="S346" s="156">
        <v>0</v>
      </c>
      <c r="T346" s="157">
        <f>S346*H346</f>
        <v>0</v>
      </c>
      <c r="U346" s="214"/>
      <c r="V346" s="214"/>
      <c r="W346" s="214"/>
      <c r="X346" s="214"/>
      <c r="Y346" s="214"/>
      <c r="Z346" s="214"/>
      <c r="AA346" s="214"/>
      <c r="AB346" s="214"/>
      <c r="AC346" s="214"/>
      <c r="AD346" s="214"/>
      <c r="AE346" s="214"/>
      <c r="AR346" s="158" t="s">
        <v>155</v>
      </c>
      <c r="AT346" s="158" t="s">
        <v>150</v>
      </c>
      <c r="AU346" s="158" t="s">
        <v>81</v>
      </c>
      <c r="AY346" s="18" t="s">
        <v>148</v>
      </c>
      <c r="BE346" s="159">
        <f>IF(N346="základní",J346,0)</f>
        <v>0</v>
      </c>
      <c r="BF346" s="159">
        <f>IF(N346="snížená",J346,0)</f>
        <v>0</v>
      </c>
      <c r="BG346" s="159">
        <f>IF(N346="zákl. přenesená",J346,0)</f>
        <v>0</v>
      </c>
      <c r="BH346" s="159">
        <f>IF(N346="sníž. přenesená",J346,0)</f>
        <v>0</v>
      </c>
      <c r="BI346" s="159">
        <f>IF(N346="nulová",J346,0)</f>
        <v>0</v>
      </c>
      <c r="BJ346" s="18" t="s">
        <v>18</v>
      </c>
      <c r="BK346" s="159">
        <f>ROUND(I346*H346,2)</f>
        <v>0</v>
      </c>
      <c r="BL346" s="18" t="s">
        <v>155</v>
      </c>
      <c r="BM346" s="158" t="s">
        <v>1005</v>
      </c>
    </row>
    <row r="347" spans="1:65" s="2" customFormat="1" ht="29.25">
      <c r="A347" s="214"/>
      <c r="B347" s="31"/>
      <c r="C347" s="214"/>
      <c r="D347" s="160" t="s">
        <v>157</v>
      </c>
      <c r="E347" s="214"/>
      <c r="F347" s="161" t="s">
        <v>587</v>
      </c>
      <c r="G347" s="214"/>
      <c r="H347" s="214"/>
      <c r="I347" s="214"/>
      <c r="J347" s="214"/>
      <c r="K347" s="214"/>
      <c r="L347" s="31"/>
      <c r="M347" s="162"/>
      <c r="N347" s="163"/>
      <c r="O347" s="56"/>
      <c r="P347" s="56"/>
      <c r="Q347" s="56"/>
      <c r="R347" s="56"/>
      <c r="S347" s="56"/>
      <c r="T347" s="57"/>
      <c r="U347" s="214"/>
      <c r="V347" s="214"/>
      <c r="W347" s="214"/>
      <c r="X347" s="214"/>
      <c r="Y347" s="214"/>
      <c r="Z347" s="214"/>
      <c r="AA347" s="214"/>
      <c r="AB347" s="214"/>
      <c r="AC347" s="214"/>
      <c r="AD347" s="214"/>
      <c r="AE347" s="214"/>
      <c r="AT347" s="18" t="s">
        <v>157</v>
      </c>
      <c r="AU347" s="18" t="s">
        <v>81</v>
      </c>
    </row>
    <row r="348" spans="1:65" s="14" customFormat="1">
      <c r="B348" s="170"/>
      <c r="D348" s="160" t="s">
        <v>159</v>
      </c>
      <c r="E348" s="171" t="s">
        <v>1</v>
      </c>
      <c r="F348" s="172" t="s">
        <v>1426</v>
      </c>
      <c r="H348" s="173">
        <v>95</v>
      </c>
      <c r="L348" s="170"/>
      <c r="M348" s="174"/>
      <c r="N348" s="175"/>
      <c r="O348" s="175"/>
      <c r="P348" s="175"/>
      <c r="Q348" s="175"/>
      <c r="R348" s="175"/>
      <c r="S348" s="175"/>
      <c r="T348" s="176"/>
      <c r="AT348" s="171" t="s">
        <v>159</v>
      </c>
      <c r="AU348" s="171" t="s">
        <v>81</v>
      </c>
      <c r="AV348" s="14" t="s">
        <v>81</v>
      </c>
      <c r="AW348" s="14" t="s">
        <v>30</v>
      </c>
      <c r="AX348" s="14" t="s">
        <v>73</v>
      </c>
      <c r="AY348" s="171" t="s">
        <v>148</v>
      </c>
    </row>
    <row r="349" spans="1:65" s="15" customFormat="1">
      <c r="B349" s="177"/>
      <c r="D349" s="160" t="s">
        <v>159</v>
      </c>
      <c r="E349" s="178" t="s">
        <v>1</v>
      </c>
      <c r="F349" s="179" t="s">
        <v>164</v>
      </c>
      <c r="H349" s="180">
        <v>95</v>
      </c>
      <c r="L349" s="177"/>
      <c r="M349" s="181"/>
      <c r="N349" s="182"/>
      <c r="O349" s="182"/>
      <c r="P349" s="182"/>
      <c r="Q349" s="182"/>
      <c r="R349" s="182"/>
      <c r="S349" s="182"/>
      <c r="T349" s="183"/>
      <c r="AT349" s="178" t="s">
        <v>159</v>
      </c>
      <c r="AU349" s="178" t="s">
        <v>81</v>
      </c>
      <c r="AV349" s="15" t="s">
        <v>155</v>
      </c>
      <c r="AW349" s="15" t="s">
        <v>30</v>
      </c>
      <c r="AX349" s="15" t="s">
        <v>18</v>
      </c>
      <c r="AY349" s="178" t="s">
        <v>148</v>
      </c>
    </row>
    <row r="350" spans="1:65" s="2" customFormat="1" ht="21.75" customHeight="1">
      <c r="A350" s="214"/>
      <c r="B350" s="147"/>
      <c r="C350" s="148" t="s">
        <v>477</v>
      </c>
      <c r="D350" s="148" t="s">
        <v>150</v>
      </c>
      <c r="E350" s="149" t="s">
        <v>1429</v>
      </c>
      <c r="F350" s="150" t="s">
        <v>1428</v>
      </c>
      <c r="G350" s="151" t="s">
        <v>1416</v>
      </c>
      <c r="H350" s="152">
        <v>95</v>
      </c>
      <c r="I350" s="153">
        <v>0</v>
      </c>
      <c r="J350" s="153">
        <f>ROUND(I350*H350,2)</f>
        <v>0</v>
      </c>
      <c r="K350" s="150" t="s">
        <v>154</v>
      </c>
      <c r="L350" s="31"/>
      <c r="M350" s="154" t="s">
        <v>1</v>
      </c>
      <c r="N350" s="155" t="s">
        <v>38</v>
      </c>
      <c r="O350" s="156">
        <v>0.36099999999999999</v>
      </c>
      <c r="P350" s="156">
        <f>O350*H350</f>
        <v>34.295000000000002</v>
      </c>
      <c r="Q350" s="156">
        <v>0</v>
      </c>
      <c r="R350" s="156">
        <f>Q350*H350</f>
        <v>0</v>
      </c>
      <c r="S350" s="156">
        <v>0</v>
      </c>
      <c r="T350" s="157">
        <f>S350*H350</f>
        <v>0</v>
      </c>
      <c r="U350" s="214"/>
      <c r="V350" s="214"/>
      <c r="W350" s="214"/>
      <c r="X350" s="214"/>
      <c r="Y350" s="214"/>
      <c r="Z350" s="214"/>
      <c r="AA350" s="214"/>
      <c r="AB350" s="214"/>
      <c r="AC350" s="214"/>
      <c r="AD350" s="214"/>
      <c r="AE350" s="214"/>
      <c r="AR350" s="158" t="s">
        <v>155</v>
      </c>
      <c r="AT350" s="158" t="s">
        <v>150</v>
      </c>
      <c r="AU350" s="158" t="s">
        <v>81</v>
      </c>
      <c r="AY350" s="18" t="s">
        <v>148</v>
      </c>
      <c r="BE350" s="159">
        <f>IF(N350="základní",J350,0)</f>
        <v>0</v>
      </c>
      <c r="BF350" s="159">
        <f>IF(N350="snížená",J350,0)</f>
        <v>0</v>
      </c>
      <c r="BG350" s="159">
        <f>IF(N350="zákl. přenesená",J350,0)</f>
        <v>0</v>
      </c>
      <c r="BH350" s="159">
        <f>IF(N350="sníž. přenesená",J350,0)</f>
        <v>0</v>
      </c>
      <c r="BI350" s="159">
        <f>IF(N350="nulová",J350,0)</f>
        <v>0</v>
      </c>
      <c r="BJ350" s="18" t="s">
        <v>18</v>
      </c>
      <c r="BK350" s="159">
        <f>ROUND(I350*H350,2)</f>
        <v>0</v>
      </c>
      <c r="BL350" s="18" t="s">
        <v>155</v>
      </c>
      <c r="BM350" s="158" t="s">
        <v>1017</v>
      </c>
    </row>
    <row r="351" spans="1:65" s="2" customFormat="1" ht="29.25">
      <c r="A351" s="214"/>
      <c r="B351" s="31"/>
      <c r="C351" s="214"/>
      <c r="D351" s="160" t="s">
        <v>157</v>
      </c>
      <c r="E351" s="214"/>
      <c r="F351" s="161" t="s">
        <v>1427</v>
      </c>
      <c r="G351" s="214"/>
      <c r="H351" s="214"/>
      <c r="I351" s="214"/>
      <c r="J351" s="214"/>
      <c r="K351" s="214"/>
      <c r="L351" s="31"/>
      <c r="M351" s="162"/>
      <c r="N351" s="163"/>
      <c r="O351" s="56"/>
      <c r="P351" s="56"/>
      <c r="Q351" s="56"/>
      <c r="R351" s="56"/>
      <c r="S351" s="56"/>
      <c r="T351" s="57"/>
      <c r="U351" s="214"/>
      <c r="V351" s="214"/>
      <c r="W351" s="214"/>
      <c r="X351" s="214"/>
      <c r="Y351" s="214"/>
      <c r="Z351" s="214"/>
      <c r="AA351" s="214"/>
      <c r="AB351" s="214"/>
      <c r="AC351" s="214"/>
      <c r="AD351" s="214"/>
      <c r="AE351" s="214"/>
      <c r="AT351" s="18" t="s">
        <v>157</v>
      </c>
      <c r="AU351" s="18" t="s">
        <v>81</v>
      </c>
    </row>
    <row r="352" spans="1:65" s="14" customFormat="1">
      <c r="B352" s="170"/>
      <c r="D352" s="160" t="s">
        <v>159</v>
      </c>
      <c r="E352" s="171" t="s">
        <v>1</v>
      </c>
      <c r="F352" s="172" t="s">
        <v>1426</v>
      </c>
      <c r="H352" s="173">
        <v>95</v>
      </c>
      <c r="L352" s="170"/>
      <c r="M352" s="174"/>
      <c r="N352" s="175"/>
      <c r="O352" s="175"/>
      <c r="P352" s="175"/>
      <c r="Q352" s="175"/>
      <c r="R352" s="175"/>
      <c r="S352" s="175"/>
      <c r="T352" s="176"/>
      <c r="AT352" s="171" t="s">
        <v>159</v>
      </c>
      <c r="AU352" s="171" t="s">
        <v>81</v>
      </c>
      <c r="AV352" s="14" t="s">
        <v>81</v>
      </c>
      <c r="AW352" s="14" t="s">
        <v>30</v>
      </c>
      <c r="AX352" s="14" t="s">
        <v>73</v>
      </c>
      <c r="AY352" s="171" t="s">
        <v>148</v>
      </c>
    </row>
    <row r="353" spans="1:65" s="15" customFormat="1">
      <c r="B353" s="177"/>
      <c r="D353" s="160" t="s">
        <v>159</v>
      </c>
      <c r="E353" s="178" t="s">
        <v>1</v>
      </c>
      <c r="F353" s="179" t="s">
        <v>164</v>
      </c>
      <c r="H353" s="180">
        <v>95</v>
      </c>
      <c r="L353" s="177"/>
      <c r="M353" s="181"/>
      <c r="N353" s="182"/>
      <c r="O353" s="182"/>
      <c r="P353" s="182"/>
      <c r="Q353" s="182"/>
      <c r="R353" s="182"/>
      <c r="S353" s="182"/>
      <c r="T353" s="183"/>
      <c r="AT353" s="178" t="s">
        <v>159</v>
      </c>
      <c r="AU353" s="178" t="s">
        <v>81</v>
      </c>
      <c r="AV353" s="15" t="s">
        <v>155</v>
      </c>
      <c r="AW353" s="15" t="s">
        <v>30</v>
      </c>
      <c r="AX353" s="15" t="s">
        <v>18</v>
      </c>
      <c r="AY353" s="178" t="s">
        <v>148</v>
      </c>
    </row>
    <row r="354" spans="1:65" s="12" customFormat="1" ht="25.9" customHeight="1">
      <c r="B354" s="135"/>
      <c r="D354" s="136" t="s">
        <v>72</v>
      </c>
      <c r="E354" s="137" t="s">
        <v>593</v>
      </c>
      <c r="F354" s="137" t="s">
        <v>594</v>
      </c>
      <c r="J354" s="138">
        <f>BK354</f>
        <v>0</v>
      </c>
      <c r="L354" s="135"/>
      <c r="M354" s="139"/>
      <c r="N354" s="140"/>
      <c r="O354" s="140"/>
      <c r="P354" s="141">
        <f>P355</f>
        <v>13.3423</v>
      </c>
      <c r="Q354" s="140"/>
      <c r="R354" s="141">
        <f>R355</f>
        <v>0</v>
      </c>
      <c r="S354" s="140"/>
      <c r="T354" s="142">
        <f>T355</f>
        <v>0</v>
      </c>
      <c r="AR354" s="136" t="s">
        <v>81</v>
      </c>
      <c r="AT354" s="143" t="s">
        <v>72</v>
      </c>
      <c r="AU354" s="143" t="s">
        <v>73</v>
      </c>
      <c r="AY354" s="136" t="s">
        <v>148</v>
      </c>
      <c r="BK354" s="144">
        <f>BK355</f>
        <v>0</v>
      </c>
    </row>
    <row r="355" spans="1:65" s="12" customFormat="1" ht="22.9" customHeight="1">
      <c r="B355" s="135"/>
      <c r="D355" s="136" t="s">
        <v>72</v>
      </c>
      <c r="E355" s="145" t="s">
        <v>595</v>
      </c>
      <c r="F355" s="145" t="s">
        <v>596</v>
      </c>
      <c r="J355" s="146">
        <f>BK355</f>
        <v>0</v>
      </c>
      <c r="L355" s="135"/>
      <c r="M355" s="139"/>
      <c r="N355" s="140"/>
      <c r="O355" s="140"/>
      <c r="P355" s="141">
        <f>SUM(P356:P377)</f>
        <v>13.3423</v>
      </c>
      <c r="Q355" s="140"/>
      <c r="R355" s="141">
        <f>SUM(R356:R377)</f>
        <v>0</v>
      </c>
      <c r="S355" s="140"/>
      <c r="T355" s="142">
        <f>SUM(T356:T377)</f>
        <v>0</v>
      </c>
      <c r="AR355" s="136" t="s">
        <v>81</v>
      </c>
      <c r="AT355" s="143" t="s">
        <v>72</v>
      </c>
      <c r="AU355" s="143" t="s">
        <v>18</v>
      </c>
      <c r="AY355" s="136" t="s">
        <v>148</v>
      </c>
      <c r="BK355" s="144">
        <f>SUM(BK356:BK377)</f>
        <v>0</v>
      </c>
    </row>
    <row r="356" spans="1:65" s="2" customFormat="1" ht="21.75" customHeight="1">
      <c r="A356" s="214"/>
      <c r="B356" s="147"/>
      <c r="C356" s="148" t="s">
        <v>482</v>
      </c>
      <c r="D356" s="148" t="s">
        <v>150</v>
      </c>
      <c r="E356" s="149" t="s">
        <v>992</v>
      </c>
      <c r="F356" s="150" t="s">
        <v>993</v>
      </c>
      <c r="G356" s="151" t="s">
        <v>1421</v>
      </c>
      <c r="H356" s="152">
        <v>59.564</v>
      </c>
      <c r="I356" s="153">
        <v>0</v>
      </c>
      <c r="J356" s="153">
        <f>ROUND(I356*H356,2)</f>
        <v>0</v>
      </c>
      <c r="K356" s="150" t="s">
        <v>154</v>
      </c>
      <c r="L356" s="31"/>
      <c r="M356" s="154" t="s">
        <v>1</v>
      </c>
      <c r="N356" s="155" t="s">
        <v>38</v>
      </c>
      <c r="O356" s="156">
        <v>5.3999999999999999E-2</v>
      </c>
      <c r="P356" s="156">
        <f>O356*H356</f>
        <v>3.216456</v>
      </c>
      <c r="Q356" s="156">
        <v>0</v>
      </c>
      <c r="R356" s="156">
        <f>Q356*H356</f>
        <v>0</v>
      </c>
      <c r="S356" s="156">
        <v>0</v>
      </c>
      <c r="T356" s="157">
        <f>S356*H356</f>
        <v>0</v>
      </c>
      <c r="U356" s="214"/>
      <c r="V356" s="214"/>
      <c r="W356" s="214"/>
      <c r="X356" s="214"/>
      <c r="Y356" s="214"/>
      <c r="Z356" s="214"/>
      <c r="AA356" s="214"/>
      <c r="AB356" s="214"/>
      <c r="AC356" s="214"/>
      <c r="AD356" s="214"/>
      <c r="AE356" s="214"/>
      <c r="AR356" s="158" t="s">
        <v>256</v>
      </c>
      <c r="AT356" s="158" t="s">
        <v>150</v>
      </c>
      <c r="AU356" s="158" t="s">
        <v>81</v>
      </c>
      <c r="AY356" s="18" t="s">
        <v>148</v>
      </c>
      <c r="BE356" s="159">
        <f>IF(N356="základní",J356,0)</f>
        <v>0</v>
      </c>
      <c r="BF356" s="159">
        <f>IF(N356="snížená",J356,0)</f>
        <v>0</v>
      </c>
      <c r="BG356" s="159">
        <f>IF(N356="zákl. přenesená",J356,0)</f>
        <v>0</v>
      </c>
      <c r="BH356" s="159">
        <f>IF(N356="sníž. přenesená",J356,0)</f>
        <v>0</v>
      </c>
      <c r="BI356" s="159">
        <f>IF(N356="nulová",J356,0)</f>
        <v>0</v>
      </c>
      <c r="BJ356" s="18" t="s">
        <v>18</v>
      </c>
      <c r="BK356" s="159">
        <f>ROUND(I356*H356,2)</f>
        <v>0</v>
      </c>
      <c r="BL356" s="18" t="s">
        <v>256</v>
      </c>
      <c r="BM356" s="158" t="s">
        <v>24</v>
      </c>
    </row>
    <row r="357" spans="1:65" s="2" customFormat="1" ht="19.5">
      <c r="A357" s="214"/>
      <c r="B357" s="31"/>
      <c r="C357" s="214"/>
      <c r="D357" s="160" t="s">
        <v>157</v>
      </c>
      <c r="E357" s="214"/>
      <c r="F357" s="161" t="s">
        <v>995</v>
      </c>
      <c r="G357" s="214"/>
      <c r="H357" s="214"/>
      <c r="I357" s="214"/>
      <c r="J357" s="214"/>
      <c r="K357" s="214"/>
      <c r="L357" s="31"/>
      <c r="M357" s="162"/>
      <c r="N357" s="163"/>
      <c r="O357" s="56"/>
      <c r="P357" s="56"/>
      <c r="Q357" s="56"/>
      <c r="R357" s="56"/>
      <c r="S357" s="56"/>
      <c r="T357" s="57"/>
      <c r="U357" s="214"/>
      <c r="V357" s="214"/>
      <c r="W357" s="214"/>
      <c r="X357" s="214"/>
      <c r="Y357" s="214"/>
      <c r="Z357" s="214"/>
      <c r="AA357" s="214"/>
      <c r="AB357" s="214"/>
      <c r="AC357" s="214"/>
      <c r="AD357" s="214"/>
      <c r="AE357" s="214"/>
      <c r="AT357" s="18" t="s">
        <v>157</v>
      </c>
      <c r="AU357" s="18" t="s">
        <v>81</v>
      </c>
    </row>
    <row r="358" spans="1:65" s="14" customFormat="1">
      <c r="B358" s="170"/>
      <c r="D358" s="160" t="s">
        <v>159</v>
      </c>
      <c r="E358" s="171" t="s">
        <v>1</v>
      </c>
      <c r="F358" s="172" t="s">
        <v>1425</v>
      </c>
      <c r="H358" s="173">
        <v>7.1920000000000002</v>
      </c>
      <c r="L358" s="170"/>
      <c r="M358" s="174"/>
      <c r="N358" s="175"/>
      <c r="O358" s="175"/>
      <c r="P358" s="175"/>
      <c r="Q358" s="175"/>
      <c r="R358" s="175"/>
      <c r="S358" s="175"/>
      <c r="T358" s="176"/>
      <c r="AT358" s="171" t="s">
        <v>159</v>
      </c>
      <c r="AU358" s="171" t="s">
        <v>81</v>
      </c>
      <c r="AV358" s="14" t="s">
        <v>81</v>
      </c>
      <c r="AW358" s="14" t="s">
        <v>30</v>
      </c>
      <c r="AX358" s="14" t="s">
        <v>73</v>
      </c>
      <c r="AY358" s="171" t="s">
        <v>148</v>
      </c>
    </row>
    <row r="359" spans="1:65" s="14" customFormat="1">
      <c r="B359" s="170"/>
      <c r="D359" s="160" t="s">
        <v>159</v>
      </c>
      <c r="E359" s="171" t="s">
        <v>1</v>
      </c>
      <c r="F359" s="172" t="s">
        <v>1424</v>
      </c>
      <c r="H359" s="173">
        <v>30.192</v>
      </c>
      <c r="L359" s="170"/>
      <c r="M359" s="174"/>
      <c r="N359" s="175"/>
      <c r="O359" s="175"/>
      <c r="P359" s="175"/>
      <c r="Q359" s="175"/>
      <c r="R359" s="175"/>
      <c r="S359" s="175"/>
      <c r="T359" s="176"/>
      <c r="AT359" s="171" t="s">
        <v>159</v>
      </c>
      <c r="AU359" s="171" t="s">
        <v>81</v>
      </c>
      <c r="AV359" s="14" t="s">
        <v>81</v>
      </c>
      <c r="AW359" s="14" t="s">
        <v>30</v>
      </c>
      <c r="AX359" s="14" t="s">
        <v>73</v>
      </c>
      <c r="AY359" s="171" t="s">
        <v>148</v>
      </c>
    </row>
    <row r="360" spans="1:65" s="14" customFormat="1">
      <c r="B360" s="170"/>
      <c r="D360" s="160" t="s">
        <v>159</v>
      </c>
      <c r="E360" s="171" t="s">
        <v>1</v>
      </c>
      <c r="F360" s="172" t="s">
        <v>1423</v>
      </c>
      <c r="H360" s="173">
        <v>22.18</v>
      </c>
      <c r="L360" s="170"/>
      <c r="M360" s="174"/>
      <c r="N360" s="175"/>
      <c r="O360" s="175"/>
      <c r="P360" s="175"/>
      <c r="Q360" s="175"/>
      <c r="R360" s="175"/>
      <c r="S360" s="175"/>
      <c r="T360" s="176"/>
      <c r="AT360" s="171" t="s">
        <v>159</v>
      </c>
      <c r="AU360" s="171" t="s">
        <v>81</v>
      </c>
      <c r="AV360" s="14" t="s">
        <v>81</v>
      </c>
      <c r="AW360" s="14" t="s">
        <v>30</v>
      </c>
      <c r="AX360" s="14" t="s">
        <v>73</v>
      </c>
      <c r="AY360" s="171" t="s">
        <v>148</v>
      </c>
    </row>
    <row r="361" spans="1:65" s="15" customFormat="1">
      <c r="B361" s="177"/>
      <c r="D361" s="160" t="s">
        <v>159</v>
      </c>
      <c r="E361" s="178" t="s">
        <v>1</v>
      </c>
      <c r="F361" s="179" t="s">
        <v>164</v>
      </c>
      <c r="H361" s="180">
        <v>59.564</v>
      </c>
      <c r="L361" s="177"/>
      <c r="M361" s="181"/>
      <c r="N361" s="182"/>
      <c r="O361" s="182"/>
      <c r="P361" s="182"/>
      <c r="Q361" s="182"/>
      <c r="R361" s="182"/>
      <c r="S361" s="182"/>
      <c r="T361" s="183"/>
      <c r="AT361" s="178" t="s">
        <v>159</v>
      </c>
      <c r="AU361" s="178" t="s">
        <v>81</v>
      </c>
      <c r="AV361" s="15" t="s">
        <v>155</v>
      </c>
      <c r="AW361" s="15" t="s">
        <v>30</v>
      </c>
      <c r="AX361" s="15" t="s">
        <v>18</v>
      </c>
      <c r="AY361" s="178" t="s">
        <v>148</v>
      </c>
    </row>
    <row r="362" spans="1:65" s="2" customFormat="1" ht="16.5" customHeight="1">
      <c r="A362" s="214"/>
      <c r="B362" s="147"/>
      <c r="C362" s="148" t="s">
        <v>489</v>
      </c>
      <c r="D362" s="148" t="s">
        <v>150</v>
      </c>
      <c r="E362" s="149" t="s">
        <v>1000</v>
      </c>
      <c r="F362" s="150" t="s">
        <v>1001</v>
      </c>
      <c r="G362" s="151" t="s">
        <v>1416</v>
      </c>
      <c r="H362" s="152">
        <v>2.1000000000000001E-2</v>
      </c>
      <c r="I362" s="153">
        <v>0</v>
      </c>
      <c r="J362" s="153">
        <f>ROUND(I362*H362,2)</f>
        <v>0</v>
      </c>
      <c r="K362" s="150" t="s">
        <v>1</v>
      </c>
      <c r="L362" s="31"/>
      <c r="M362" s="154" t="s">
        <v>1</v>
      </c>
      <c r="N362" s="155" t="s">
        <v>38</v>
      </c>
      <c r="O362" s="156">
        <v>0</v>
      </c>
      <c r="P362" s="156">
        <f>O362*H362</f>
        <v>0</v>
      </c>
      <c r="Q362" s="156">
        <v>0</v>
      </c>
      <c r="R362" s="156">
        <f>Q362*H362</f>
        <v>0</v>
      </c>
      <c r="S362" s="156">
        <v>0</v>
      </c>
      <c r="T362" s="157">
        <f>S362*H362</f>
        <v>0</v>
      </c>
      <c r="U362" s="214"/>
      <c r="V362" s="214"/>
      <c r="W362" s="214"/>
      <c r="X362" s="214"/>
      <c r="Y362" s="214"/>
      <c r="Z362" s="214"/>
      <c r="AA362" s="214"/>
      <c r="AB362" s="214"/>
      <c r="AC362" s="214"/>
      <c r="AD362" s="214"/>
      <c r="AE362" s="214"/>
      <c r="AR362" s="158" t="s">
        <v>256</v>
      </c>
      <c r="AT362" s="158" t="s">
        <v>150</v>
      </c>
      <c r="AU362" s="158" t="s">
        <v>81</v>
      </c>
      <c r="AY362" s="18" t="s">
        <v>148</v>
      </c>
      <c r="BE362" s="159">
        <f>IF(N362="základní",J362,0)</f>
        <v>0</v>
      </c>
      <c r="BF362" s="159">
        <f>IF(N362="snížená",J362,0)</f>
        <v>0</v>
      </c>
      <c r="BG362" s="159">
        <f>IF(N362="zákl. přenesená",J362,0)</f>
        <v>0</v>
      </c>
      <c r="BH362" s="159">
        <f>IF(N362="sníž. přenesená",J362,0)</f>
        <v>0</v>
      </c>
      <c r="BI362" s="159">
        <f>IF(N362="nulová",J362,0)</f>
        <v>0</v>
      </c>
      <c r="BJ362" s="18" t="s">
        <v>18</v>
      </c>
      <c r="BK362" s="159">
        <f>ROUND(I362*H362,2)</f>
        <v>0</v>
      </c>
      <c r="BL362" s="18" t="s">
        <v>256</v>
      </c>
      <c r="BM362" s="158" t="s">
        <v>1025</v>
      </c>
    </row>
    <row r="363" spans="1:65" s="2" customFormat="1">
      <c r="A363" s="214"/>
      <c r="B363" s="31"/>
      <c r="C363" s="214"/>
      <c r="D363" s="160" t="s">
        <v>157</v>
      </c>
      <c r="E363" s="214"/>
      <c r="F363" s="161" t="s">
        <v>1001</v>
      </c>
      <c r="G363" s="214"/>
      <c r="H363" s="214"/>
      <c r="I363" s="214"/>
      <c r="J363" s="214"/>
      <c r="K363" s="214"/>
      <c r="L363" s="31"/>
      <c r="M363" s="162"/>
      <c r="N363" s="163"/>
      <c r="O363" s="56"/>
      <c r="P363" s="56"/>
      <c r="Q363" s="56"/>
      <c r="R363" s="56"/>
      <c r="S363" s="56"/>
      <c r="T363" s="57"/>
      <c r="U363" s="214"/>
      <c r="V363" s="214"/>
      <c r="W363" s="214"/>
      <c r="X363" s="214"/>
      <c r="Y363" s="214"/>
      <c r="Z363" s="214"/>
      <c r="AA363" s="214"/>
      <c r="AB363" s="214"/>
      <c r="AC363" s="214"/>
      <c r="AD363" s="214"/>
      <c r="AE363" s="214"/>
      <c r="AT363" s="18" t="s">
        <v>157</v>
      </c>
      <c r="AU363" s="18" t="s">
        <v>81</v>
      </c>
    </row>
    <row r="364" spans="1:65" s="14" customFormat="1">
      <c r="B364" s="170"/>
      <c r="D364" s="160" t="s">
        <v>159</v>
      </c>
      <c r="E364" s="171" t="s">
        <v>1</v>
      </c>
      <c r="F364" s="172" t="s">
        <v>1422</v>
      </c>
      <c r="H364" s="173">
        <v>2.1000000000000001E-2</v>
      </c>
      <c r="L364" s="170"/>
      <c r="M364" s="174"/>
      <c r="N364" s="175"/>
      <c r="O364" s="175"/>
      <c r="P364" s="175"/>
      <c r="Q364" s="175"/>
      <c r="R364" s="175"/>
      <c r="S364" s="175"/>
      <c r="T364" s="176"/>
      <c r="AT364" s="171" t="s">
        <v>159</v>
      </c>
      <c r="AU364" s="171" t="s">
        <v>81</v>
      </c>
      <c r="AV364" s="14" t="s">
        <v>81</v>
      </c>
      <c r="AW364" s="14" t="s">
        <v>30</v>
      </c>
      <c r="AX364" s="14" t="s">
        <v>73</v>
      </c>
      <c r="AY364" s="171" t="s">
        <v>148</v>
      </c>
    </row>
    <row r="365" spans="1:65" s="15" customFormat="1">
      <c r="B365" s="177"/>
      <c r="D365" s="160" t="s">
        <v>159</v>
      </c>
      <c r="E365" s="178" t="s">
        <v>1</v>
      </c>
      <c r="F365" s="179" t="s">
        <v>164</v>
      </c>
      <c r="H365" s="180">
        <v>2.1000000000000001E-2</v>
      </c>
      <c r="L365" s="177"/>
      <c r="M365" s="181"/>
      <c r="N365" s="182"/>
      <c r="O365" s="182"/>
      <c r="P365" s="182"/>
      <c r="Q365" s="182"/>
      <c r="R365" s="182"/>
      <c r="S365" s="182"/>
      <c r="T365" s="183"/>
      <c r="AT365" s="178" t="s">
        <v>159</v>
      </c>
      <c r="AU365" s="178" t="s">
        <v>81</v>
      </c>
      <c r="AV365" s="15" t="s">
        <v>155</v>
      </c>
      <c r="AW365" s="15" t="s">
        <v>30</v>
      </c>
      <c r="AX365" s="15" t="s">
        <v>18</v>
      </c>
      <c r="AY365" s="178" t="s">
        <v>148</v>
      </c>
    </row>
    <row r="366" spans="1:65" s="2" customFormat="1" ht="21.75" customHeight="1">
      <c r="A366" s="214"/>
      <c r="B366" s="147"/>
      <c r="C366" s="148" t="s">
        <v>495</v>
      </c>
      <c r="D366" s="148" t="s">
        <v>150</v>
      </c>
      <c r="E366" s="149" t="s">
        <v>1006</v>
      </c>
      <c r="F366" s="150" t="s">
        <v>1007</v>
      </c>
      <c r="G366" s="151" t="s">
        <v>1421</v>
      </c>
      <c r="H366" s="152">
        <v>119.128</v>
      </c>
      <c r="I366" s="153">
        <v>0</v>
      </c>
      <c r="J366" s="153">
        <f>ROUND(I366*H366,2)</f>
        <v>0</v>
      </c>
      <c r="K366" s="150" t="s">
        <v>154</v>
      </c>
      <c r="L366" s="31"/>
      <c r="M366" s="154" t="s">
        <v>1</v>
      </c>
      <c r="N366" s="155" t="s">
        <v>38</v>
      </c>
      <c r="O366" s="156">
        <v>8.4000000000000005E-2</v>
      </c>
      <c r="P366" s="156">
        <f>O366*H366</f>
        <v>10.006752000000001</v>
      </c>
      <c r="Q366" s="156">
        <v>0</v>
      </c>
      <c r="R366" s="156">
        <f>Q366*H366</f>
        <v>0</v>
      </c>
      <c r="S366" s="156">
        <v>0</v>
      </c>
      <c r="T366" s="157">
        <f>S366*H366</f>
        <v>0</v>
      </c>
      <c r="U366" s="214"/>
      <c r="V366" s="214"/>
      <c r="W366" s="214"/>
      <c r="X366" s="214"/>
      <c r="Y366" s="214"/>
      <c r="Z366" s="214"/>
      <c r="AA366" s="214"/>
      <c r="AB366" s="214"/>
      <c r="AC366" s="214"/>
      <c r="AD366" s="214"/>
      <c r="AE366" s="214"/>
      <c r="AR366" s="158" t="s">
        <v>256</v>
      </c>
      <c r="AT366" s="158" t="s">
        <v>150</v>
      </c>
      <c r="AU366" s="158" t="s">
        <v>81</v>
      </c>
      <c r="AY366" s="18" t="s">
        <v>148</v>
      </c>
      <c r="BE366" s="159">
        <f>IF(N366="základní",J366,0)</f>
        <v>0</v>
      </c>
      <c r="BF366" s="159">
        <f>IF(N366="snížená",J366,0)</f>
        <v>0</v>
      </c>
      <c r="BG366" s="159">
        <f>IF(N366="zákl. přenesená",J366,0)</f>
        <v>0</v>
      </c>
      <c r="BH366" s="159">
        <f>IF(N366="sníž. přenesená",J366,0)</f>
        <v>0</v>
      </c>
      <c r="BI366" s="159">
        <f>IF(N366="nulová",J366,0)</f>
        <v>0</v>
      </c>
      <c r="BJ366" s="18" t="s">
        <v>18</v>
      </c>
      <c r="BK366" s="159">
        <f>ROUND(I366*H366,2)</f>
        <v>0</v>
      </c>
      <c r="BL366" s="18" t="s">
        <v>256</v>
      </c>
      <c r="BM366" s="158" t="s">
        <v>1420</v>
      </c>
    </row>
    <row r="367" spans="1:65" s="2" customFormat="1" ht="19.5">
      <c r="A367" s="214"/>
      <c r="B367" s="31"/>
      <c r="C367" s="214"/>
      <c r="D367" s="160" t="s">
        <v>157</v>
      </c>
      <c r="E367" s="214"/>
      <c r="F367" s="161" t="s">
        <v>1009</v>
      </c>
      <c r="G367" s="214"/>
      <c r="H367" s="214"/>
      <c r="I367" s="214"/>
      <c r="J367" s="214"/>
      <c r="K367" s="214"/>
      <c r="L367" s="31"/>
      <c r="M367" s="162"/>
      <c r="N367" s="163"/>
      <c r="O367" s="56"/>
      <c r="P367" s="56"/>
      <c r="Q367" s="56"/>
      <c r="R367" s="56"/>
      <c r="S367" s="56"/>
      <c r="T367" s="57"/>
      <c r="U367" s="214"/>
      <c r="V367" s="214"/>
      <c r="W367" s="214"/>
      <c r="X367" s="214"/>
      <c r="Y367" s="214"/>
      <c r="Z367" s="214"/>
      <c r="AA367" s="214"/>
      <c r="AB367" s="214"/>
      <c r="AC367" s="214"/>
      <c r="AD367" s="214"/>
      <c r="AE367" s="214"/>
      <c r="AT367" s="18" t="s">
        <v>157</v>
      </c>
      <c r="AU367" s="18" t="s">
        <v>81</v>
      </c>
    </row>
    <row r="368" spans="1:65" s="14" customFormat="1">
      <c r="B368" s="170"/>
      <c r="D368" s="160" t="s">
        <v>159</v>
      </c>
      <c r="E368" s="171" t="s">
        <v>1</v>
      </c>
      <c r="F368" s="172" t="s">
        <v>1419</v>
      </c>
      <c r="H368" s="173">
        <v>119.128</v>
      </c>
      <c r="L368" s="170"/>
      <c r="M368" s="174"/>
      <c r="N368" s="175"/>
      <c r="O368" s="175"/>
      <c r="P368" s="175"/>
      <c r="Q368" s="175"/>
      <c r="R368" s="175"/>
      <c r="S368" s="175"/>
      <c r="T368" s="176"/>
      <c r="AT368" s="171" t="s">
        <v>159</v>
      </c>
      <c r="AU368" s="171" t="s">
        <v>81</v>
      </c>
      <c r="AV368" s="14" t="s">
        <v>81</v>
      </c>
      <c r="AW368" s="14" t="s">
        <v>30</v>
      </c>
      <c r="AX368" s="14" t="s">
        <v>73</v>
      </c>
      <c r="AY368" s="171" t="s">
        <v>148</v>
      </c>
    </row>
    <row r="369" spans="1:65" s="15" customFormat="1">
      <c r="B369" s="177"/>
      <c r="D369" s="160" t="s">
        <v>159</v>
      </c>
      <c r="E369" s="178" t="s">
        <v>1</v>
      </c>
      <c r="F369" s="179" t="s">
        <v>164</v>
      </c>
      <c r="H369" s="180">
        <v>119.128</v>
      </c>
      <c r="L369" s="177"/>
      <c r="M369" s="181"/>
      <c r="N369" s="182"/>
      <c r="O369" s="182"/>
      <c r="P369" s="182"/>
      <c r="Q369" s="182"/>
      <c r="R369" s="182"/>
      <c r="S369" s="182"/>
      <c r="T369" s="183"/>
      <c r="AT369" s="178" t="s">
        <v>159</v>
      </c>
      <c r="AU369" s="178" t="s">
        <v>81</v>
      </c>
      <c r="AV369" s="15" t="s">
        <v>155</v>
      </c>
      <c r="AW369" s="15" t="s">
        <v>30</v>
      </c>
      <c r="AX369" s="15" t="s">
        <v>18</v>
      </c>
      <c r="AY369" s="178" t="s">
        <v>148</v>
      </c>
    </row>
    <row r="370" spans="1:65" s="2" customFormat="1" ht="16.5" customHeight="1">
      <c r="A370" s="214"/>
      <c r="B370" s="147"/>
      <c r="C370" s="148" t="s">
        <v>500</v>
      </c>
      <c r="D370" s="148" t="s">
        <v>150</v>
      </c>
      <c r="E370" s="149" t="s">
        <v>1012</v>
      </c>
      <c r="F370" s="150" t="s">
        <v>1013</v>
      </c>
      <c r="G370" s="151" t="s">
        <v>1416</v>
      </c>
      <c r="H370" s="152">
        <v>4.8000000000000001E-2</v>
      </c>
      <c r="I370" s="153">
        <v>0</v>
      </c>
      <c r="J370" s="153">
        <f>ROUND(I370*H370,2)</f>
        <v>0</v>
      </c>
      <c r="K370" s="150" t="s">
        <v>1</v>
      </c>
      <c r="L370" s="31"/>
      <c r="M370" s="154" t="s">
        <v>1</v>
      </c>
      <c r="N370" s="155" t="s">
        <v>38</v>
      </c>
      <c r="O370" s="156">
        <v>0</v>
      </c>
      <c r="P370" s="156">
        <f>O370*H370</f>
        <v>0</v>
      </c>
      <c r="Q370" s="156">
        <v>0</v>
      </c>
      <c r="R370" s="156">
        <f>Q370*H370</f>
        <v>0</v>
      </c>
      <c r="S370" s="156">
        <v>0</v>
      </c>
      <c r="T370" s="157">
        <f>S370*H370</f>
        <v>0</v>
      </c>
      <c r="U370" s="214"/>
      <c r="V370" s="214"/>
      <c r="W370" s="214"/>
      <c r="X370" s="214"/>
      <c r="Y370" s="214"/>
      <c r="Z370" s="214"/>
      <c r="AA370" s="214"/>
      <c r="AB370" s="214"/>
      <c r="AC370" s="214"/>
      <c r="AD370" s="214"/>
      <c r="AE370" s="214"/>
      <c r="AR370" s="158" t="s">
        <v>256</v>
      </c>
      <c r="AT370" s="158" t="s">
        <v>150</v>
      </c>
      <c r="AU370" s="158" t="s">
        <v>81</v>
      </c>
      <c r="AY370" s="18" t="s">
        <v>148</v>
      </c>
      <c r="BE370" s="159">
        <f>IF(N370="základní",J370,0)</f>
        <v>0</v>
      </c>
      <c r="BF370" s="159">
        <f>IF(N370="snížená",J370,0)</f>
        <v>0</v>
      </c>
      <c r="BG370" s="159">
        <f>IF(N370="zákl. přenesená",J370,0)</f>
        <v>0</v>
      </c>
      <c r="BH370" s="159">
        <f>IF(N370="sníž. přenesená",J370,0)</f>
        <v>0</v>
      </c>
      <c r="BI370" s="159">
        <f>IF(N370="nulová",J370,0)</f>
        <v>0</v>
      </c>
      <c r="BJ370" s="18" t="s">
        <v>18</v>
      </c>
      <c r="BK370" s="159">
        <f>ROUND(I370*H370,2)</f>
        <v>0</v>
      </c>
      <c r="BL370" s="18" t="s">
        <v>256</v>
      </c>
      <c r="BM370" s="158" t="s">
        <v>1418</v>
      </c>
    </row>
    <row r="371" spans="1:65" s="2" customFormat="1">
      <c r="A371" s="214"/>
      <c r="B371" s="31"/>
      <c r="C371" s="214"/>
      <c r="D371" s="160" t="s">
        <v>157</v>
      </c>
      <c r="E371" s="214"/>
      <c r="F371" s="161" t="s">
        <v>1013</v>
      </c>
      <c r="G371" s="214"/>
      <c r="H371" s="214"/>
      <c r="I371" s="214"/>
      <c r="J371" s="214"/>
      <c r="K371" s="214"/>
      <c r="L371" s="31"/>
      <c r="M371" s="162"/>
      <c r="N371" s="163"/>
      <c r="O371" s="56"/>
      <c r="P371" s="56"/>
      <c r="Q371" s="56"/>
      <c r="R371" s="56"/>
      <c r="S371" s="56"/>
      <c r="T371" s="57"/>
      <c r="U371" s="214"/>
      <c r="V371" s="214"/>
      <c r="W371" s="214"/>
      <c r="X371" s="214"/>
      <c r="Y371" s="214"/>
      <c r="Z371" s="214"/>
      <c r="AA371" s="214"/>
      <c r="AB371" s="214"/>
      <c r="AC371" s="214"/>
      <c r="AD371" s="214"/>
      <c r="AE371" s="214"/>
      <c r="AT371" s="18" t="s">
        <v>157</v>
      </c>
      <c r="AU371" s="18" t="s">
        <v>81</v>
      </c>
    </row>
    <row r="372" spans="1:65" s="14" customFormat="1">
      <c r="B372" s="170"/>
      <c r="D372" s="160" t="s">
        <v>159</v>
      </c>
      <c r="E372" s="171" t="s">
        <v>1</v>
      </c>
      <c r="F372" s="172" t="s">
        <v>1417</v>
      </c>
      <c r="H372" s="173">
        <v>4.8000000000000001E-2</v>
      </c>
      <c r="L372" s="170"/>
      <c r="M372" s="174"/>
      <c r="N372" s="175"/>
      <c r="O372" s="175"/>
      <c r="P372" s="175"/>
      <c r="Q372" s="175"/>
      <c r="R372" s="175"/>
      <c r="S372" s="175"/>
      <c r="T372" s="176"/>
      <c r="AT372" s="171" t="s">
        <v>159</v>
      </c>
      <c r="AU372" s="171" t="s">
        <v>81</v>
      </c>
      <c r="AV372" s="14" t="s">
        <v>81</v>
      </c>
      <c r="AW372" s="14" t="s">
        <v>30</v>
      </c>
      <c r="AX372" s="14" t="s">
        <v>73</v>
      </c>
      <c r="AY372" s="171" t="s">
        <v>148</v>
      </c>
    </row>
    <row r="373" spans="1:65" s="15" customFormat="1">
      <c r="B373" s="177"/>
      <c r="D373" s="160" t="s">
        <v>159</v>
      </c>
      <c r="E373" s="178" t="s">
        <v>1</v>
      </c>
      <c r="F373" s="179" t="s">
        <v>164</v>
      </c>
      <c r="H373" s="180">
        <v>4.8000000000000001E-2</v>
      </c>
      <c r="L373" s="177"/>
      <c r="M373" s="181"/>
      <c r="N373" s="182"/>
      <c r="O373" s="182"/>
      <c r="P373" s="182"/>
      <c r="Q373" s="182"/>
      <c r="R373" s="182"/>
      <c r="S373" s="182"/>
      <c r="T373" s="183"/>
      <c r="AT373" s="178" t="s">
        <v>159</v>
      </c>
      <c r="AU373" s="178" t="s">
        <v>81</v>
      </c>
      <c r="AV373" s="15" t="s">
        <v>155</v>
      </c>
      <c r="AW373" s="15" t="s">
        <v>30</v>
      </c>
      <c r="AX373" s="15" t="s">
        <v>18</v>
      </c>
      <c r="AY373" s="178" t="s">
        <v>148</v>
      </c>
    </row>
    <row r="374" spans="1:65" s="2" customFormat="1" ht="21.75" customHeight="1">
      <c r="A374" s="214"/>
      <c r="B374" s="147"/>
      <c r="C374" s="148" t="s">
        <v>505</v>
      </c>
      <c r="D374" s="148" t="s">
        <v>150</v>
      </c>
      <c r="E374" s="149" t="s">
        <v>1399</v>
      </c>
      <c r="F374" s="150" t="s">
        <v>1400</v>
      </c>
      <c r="G374" s="151" t="s">
        <v>1416</v>
      </c>
      <c r="H374" s="152">
        <v>7.5999999999999998E-2</v>
      </c>
      <c r="I374" s="153">
        <v>0</v>
      </c>
      <c r="J374" s="153">
        <f>ROUND(I374*H374,2)</f>
        <v>0</v>
      </c>
      <c r="K374" s="150" t="s">
        <v>154</v>
      </c>
      <c r="L374" s="31"/>
      <c r="M374" s="154" t="s">
        <v>1</v>
      </c>
      <c r="N374" s="155" t="s">
        <v>38</v>
      </c>
      <c r="O374" s="156">
        <v>1.5669999999999999</v>
      </c>
      <c r="P374" s="156">
        <f>O374*H374</f>
        <v>0.11909199999999999</v>
      </c>
      <c r="Q374" s="156">
        <v>0</v>
      </c>
      <c r="R374" s="156">
        <f>Q374*H374</f>
        <v>0</v>
      </c>
      <c r="S374" s="156">
        <v>0</v>
      </c>
      <c r="T374" s="157">
        <f>S374*H374</f>
        <v>0</v>
      </c>
      <c r="U374" s="214"/>
      <c r="V374" s="214"/>
      <c r="W374" s="214"/>
      <c r="X374" s="214"/>
      <c r="Y374" s="214"/>
      <c r="Z374" s="214"/>
      <c r="AA374" s="214"/>
      <c r="AB374" s="214"/>
      <c r="AC374" s="214"/>
      <c r="AD374" s="214"/>
      <c r="AE374" s="214"/>
      <c r="AR374" s="158" t="s">
        <v>256</v>
      </c>
      <c r="AT374" s="158" t="s">
        <v>150</v>
      </c>
      <c r="AU374" s="158" t="s">
        <v>81</v>
      </c>
      <c r="AY374" s="18" t="s">
        <v>148</v>
      </c>
      <c r="BE374" s="159">
        <f>IF(N374="základní",J374,0)</f>
        <v>0</v>
      </c>
      <c r="BF374" s="159">
        <f>IF(N374="snížená",J374,0)</f>
        <v>0</v>
      </c>
      <c r="BG374" s="159">
        <f>IF(N374="zákl. přenesená",J374,0)</f>
        <v>0</v>
      </c>
      <c r="BH374" s="159">
        <f>IF(N374="sníž. přenesená",J374,0)</f>
        <v>0</v>
      </c>
      <c r="BI374" s="159">
        <f>IF(N374="nulová",J374,0)</f>
        <v>0</v>
      </c>
      <c r="BJ374" s="18" t="s">
        <v>18</v>
      </c>
      <c r="BK374" s="159">
        <f>ROUND(I374*H374,2)</f>
        <v>0</v>
      </c>
      <c r="BL374" s="18" t="s">
        <v>256</v>
      </c>
      <c r="BM374" s="158" t="s">
        <v>1415</v>
      </c>
    </row>
    <row r="375" spans="1:65" s="2" customFormat="1" ht="29.25">
      <c r="A375" s="214"/>
      <c r="B375" s="31"/>
      <c r="C375" s="214"/>
      <c r="D375" s="160" t="s">
        <v>157</v>
      </c>
      <c r="E375" s="214"/>
      <c r="F375" s="161" t="s">
        <v>1402</v>
      </c>
      <c r="G375" s="214"/>
      <c r="H375" s="214"/>
      <c r="I375" s="214"/>
      <c r="J375" s="214"/>
      <c r="K375" s="214"/>
      <c r="L375" s="31"/>
      <c r="M375" s="162"/>
      <c r="N375" s="163"/>
      <c r="O375" s="56"/>
      <c r="P375" s="56"/>
      <c r="Q375" s="56"/>
      <c r="R375" s="56"/>
      <c r="S375" s="56"/>
      <c r="T375" s="57"/>
      <c r="U375" s="214"/>
      <c r="V375" s="214"/>
      <c r="W375" s="214"/>
      <c r="X375" s="214"/>
      <c r="Y375" s="214"/>
      <c r="Z375" s="214"/>
      <c r="AA375" s="214"/>
      <c r="AB375" s="214"/>
      <c r="AC375" s="214"/>
      <c r="AD375" s="214"/>
      <c r="AE375" s="214"/>
      <c r="AT375" s="18" t="s">
        <v>157</v>
      </c>
      <c r="AU375" s="18" t="s">
        <v>81</v>
      </c>
    </row>
    <row r="376" spans="1:65" s="14" customFormat="1">
      <c r="B376" s="170"/>
      <c r="D376" s="160" t="s">
        <v>159</v>
      </c>
      <c r="E376" s="171" t="s">
        <v>1</v>
      </c>
      <c r="F376" s="172" t="s">
        <v>1414</v>
      </c>
      <c r="H376" s="173">
        <v>7.5999999999999998E-2</v>
      </c>
      <c r="L376" s="170"/>
      <c r="M376" s="174"/>
      <c r="N376" s="175"/>
      <c r="O376" s="175"/>
      <c r="P376" s="175"/>
      <c r="Q376" s="175"/>
      <c r="R376" s="175"/>
      <c r="S376" s="175"/>
      <c r="T376" s="176"/>
      <c r="AT376" s="171" t="s">
        <v>159</v>
      </c>
      <c r="AU376" s="171" t="s">
        <v>81</v>
      </c>
      <c r="AV376" s="14" t="s">
        <v>81</v>
      </c>
      <c r="AW376" s="14" t="s">
        <v>30</v>
      </c>
      <c r="AX376" s="14" t="s">
        <v>73</v>
      </c>
      <c r="AY376" s="171" t="s">
        <v>148</v>
      </c>
    </row>
    <row r="377" spans="1:65" s="15" customFormat="1">
      <c r="B377" s="177"/>
      <c r="D377" s="160" t="s">
        <v>159</v>
      </c>
      <c r="E377" s="178" t="s">
        <v>1</v>
      </c>
      <c r="F377" s="179" t="s">
        <v>164</v>
      </c>
      <c r="H377" s="180">
        <v>7.5999999999999998E-2</v>
      </c>
      <c r="L377" s="177"/>
      <c r="M377" s="181"/>
      <c r="N377" s="182"/>
      <c r="O377" s="182"/>
      <c r="P377" s="182"/>
      <c r="Q377" s="182"/>
      <c r="R377" s="182"/>
      <c r="S377" s="182"/>
      <c r="T377" s="183"/>
      <c r="AT377" s="178" t="s">
        <v>159</v>
      </c>
      <c r="AU377" s="178" t="s">
        <v>81</v>
      </c>
      <c r="AV377" s="15" t="s">
        <v>155</v>
      </c>
      <c r="AW377" s="15" t="s">
        <v>30</v>
      </c>
      <c r="AX377" s="15" t="s">
        <v>18</v>
      </c>
      <c r="AY377" s="178" t="s">
        <v>148</v>
      </c>
    </row>
    <row r="378" spans="1:65" s="12" customFormat="1" ht="25.9" customHeight="1">
      <c r="B378" s="135"/>
      <c r="D378" s="136" t="s">
        <v>72</v>
      </c>
      <c r="E378" s="137" t="s">
        <v>86</v>
      </c>
      <c r="F378" s="137" t="s">
        <v>622</v>
      </c>
      <c r="J378" s="138">
        <f>BK378</f>
        <v>0</v>
      </c>
      <c r="L378" s="135"/>
      <c r="M378" s="139"/>
      <c r="N378" s="140"/>
      <c r="O378" s="140"/>
      <c r="P378" s="141">
        <f>SUM(P379:P386)</f>
        <v>0</v>
      </c>
      <c r="Q378" s="140"/>
      <c r="R378" s="141">
        <f>SUM(R379:R386)</f>
        <v>0</v>
      </c>
      <c r="S378" s="140"/>
      <c r="T378" s="142">
        <f>SUM(T379:T386)</f>
        <v>0</v>
      </c>
      <c r="AR378" s="136" t="s">
        <v>186</v>
      </c>
      <c r="AT378" s="143" t="s">
        <v>72</v>
      </c>
      <c r="AU378" s="143" t="s">
        <v>73</v>
      </c>
      <c r="AY378" s="136" t="s">
        <v>148</v>
      </c>
      <c r="BK378" s="144">
        <f>SUM(BK379:BK386)</f>
        <v>0</v>
      </c>
    </row>
    <row r="379" spans="1:65" s="2" customFormat="1" ht="16.5" customHeight="1">
      <c r="A379" s="214"/>
      <c r="B379" s="147"/>
      <c r="C379" s="148" t="s">
        <v>511</v>
      </c>
      <c r="D379" s="148" t="s">
        <v>150</v>
      </c>
      <c r="E379" s="149" t="s">
        <v>1413</v>
      </c>
      <c r="F379" s="150" t="s">
        <v>1411</v>
      </c>
      <c r="G379" s="151" t="s">
        <v>1407</v>
      </c>
      <c r="H379" s="152">
        <v>1</v>
      </c>
      <c r="I379" s="153">
        <v>0</v>
      </c>
      <c r="J379" s="153">
        <f>ROUND(I379*H379,2)</f>
        <v>0</v>
      </c>
      <c r="K379" s="150" t="s">
        <v>154</v>
      </c>
      <c r="L379" s="31"/>
      <c r="M379" s="154" t="s">
        <v>1</v>
      </c>
      <c r="N379" s="155" t="s">
        <v>38</v>
      </c>
      <c r="O379" s="156">
        <v>0</v>
      </c>
      <c r="P379" s="156">
        <f>O379*H379</f>
        <v>0</v>
      </c>
      <c r="Q379" s="156">
        <v>0</v>
      </c>
      <c r="R379" s="156">
        <f>Q379*H379</f>
        <v>0</v>
      </c>
      <c r="S379" s="156">
        <v>0</v>
      </c>
      <c r="T379" s="157">
        <f>S379*H379</f>
        <v>0</v>
      </c>
      <c r="U379" s="214"/>
      <c r="V379" s="214"/>
      <c r="W379" s="214"/>
      <c r="X379" s="214"/>
      <c r="Y379" s="214"/>
      <c r="Z379" s="214"/>
      <c r="AA379" s="214"/>
      <c r="AB379" s="214"/>
      <c r="AC379" s="214"/>
      <c r="AD379" s="214"/>
      <c r="AE379" s="214"/>
      <c r="AR379" s="158" t="s">
        <v>155</v>
      </c>
      <c r="AT379" s="158" t="s">
        <v>150</v>
      </c>
      <c r="AU379" s="158" t="s">
        <v>18</v>
      </c>
      <c r="AY379" s="18" t="s">
        <v>148</v>
      </c>
      <c r="BE379" s="159">
        <f>IF(N379="základní",J379,0)</f>
        <v>0</v>
      </c>
      <c r="BF379" s="159">
        <f>IF(N379="snížená",J379,0)</f>
        <v>0</v>
      </c>
      <c r="BG379" s="159">
        <f>IF(N379="zákl. přenesená",J379,0)</f>
        <v>0</v>
      </c>
      <c r="BH379" s="159">
        <f>IF(N379="sníž. přenesená",J379,0)</f>
        <v>0</v>
      </c>
      <c r="BI379" s="159">
        <f>IF(N379="nulová",J379,0)</f>
        <v>0</v>
      </c>
      <c r="BJ379" s="18" t="s">
        <v>18</v>
      </c>
      <c r="BK379" s="159">
        <f>ROUND(I379*H379,2)</f>
        <v>0</v>
      </c>
      <c r="BL379" s="18" t="s">
        <v>155</v>
      </c>
      <c r="BM379" s="158" t="s">
        <v>1412</v>
      </c>
    </row>
    <row r="380" spans="1:65" s="2" customFormat="1">
      <c r="A380" s="214"/>
      <c r="B380" s="31"/>
      <c r="C380" s="214"/>
      <c r="D380" s="160" t="s">
        <v>157</v>
      </c>
      <c r="E380" s="214"/>
      <c r="F380" s="161" t="s">
        <v>1411</v>
      </c>
      <c r="G380" s="214"/>
      <c r="H380" s="214"/>
      <c r="I380" s="214"/>
      <c r="J380" s="214"/>
      <c r="K380" s="214"/>
      <c r="L380" s="31"/>
      <c r="M380" s="162"/>
      <c r="N380" s="163"/>
      <c r="O380" s="56"/>
      <c r="P380" s="56"/>
      <c r="Q380" s="56"/>
      <c r="R380" s="56"/>
      <c r="S380" s="56"/>
      <c r="T380" s="57"/>
      <c r="U380" s="214"/>
      <c r="V380" s="214"/>
      <c r="W380" s="214"/>
      <c r="X380" s="214"/>
      <c r="Y380" s="214"/>
      <c r="Z380" s="214"/>
      <c r="AA380" s="214"/>
      <c r="AB380" s="214"/>
      <c r="AC380" s="214"/>
      <c r="AD380" s="214"/>
      <c r="AE380" s="214"/>
      <c r="AT380" s="18" t="s">
        <v>157</v>
      </c>
      <c r="AU380" s="18" t="s">
        <v>18</v>
      </c>
    </row>
    <row r="381" spans="1:65" s="2" customFormat="1" ht="16.5" customHeight="1">
      <c r="A381" s="214"/>
      <c r="B381" s="147"/>
      <c r="C381" s="148" t="s">
        <v>519</v>
      </c>
      <c r="D381" s="148" t="s">
        <v>150</v>
      </c>
      <c r="E381" s="149" t="s">
        <v>630</v>
      </c>
      <c r="F381" s="150" t="s">
        <v>631</v>
      </c>
      <c r="G381" s="151" t="s">
        <v>1407</v>
      </c>
      <c r="H381" s="152">
        <v>1</v>
      </c>
      <c r="I381" s="153">
        <v>0</v>
      </c>
      <c r="J381" s="153">
        <f>ROUND(I381*H381,2)</f>
        <v>0</v>
      </c>
      <c r="K381" s="150" t="s">
        <v>154</v>
      </c>
      <c r="L381" s="31"/>
      <c r="M381" s="154" t="s">
        <v>1</v>
      </c>
      <c r="N381" s="155" t="s">
        <v>38</v>
      </c>
      <c r="O381" s="156">
        <v>0</v>
      </c>
      <c r="P381" s="156">
        <f>O381*H381</f>
        <v>0</v>
      </c>
      <c r="Q381" s="156">
        <v>0</v>
      </c>
      <c r="R381" s="156">
        <f>Q381*H381</f>
        <v>0</v>
      </c>
      <c r="S381" s="156">
        <v>0</v>
      </c>
      <c r="T381" s="157">
        <f>S381*H381</f>
        <v>0</v>
      </c>
      <c r="U381" s="214"/>
      <c r="V381" s="214"/>
      <c r="W381" s="214"/>
      <c r="X381" s="214"/>
      <c r="Y381" s="214"/>
      <c r="Z381" s="214"/>
      <c r="AA381" s="214"/>
      <c r="AB381" s="214"/>
      <c r="AC381" s="214"/>
      <c r="AD381" s="214"/>
      <c r="AE381" s="214"/>
      <c r="AR381" s="158" t="s">
        <v>155</v>
      </c>
      <c r="AT381" s="158" t="s">
        <v>150</v>
      </c>
      <c r="AU381" s="158" t="s">
        <v>18</v>
      </c>
      <c r="AY381" s="18" t="s">
        <v>148</v>
      </c>
      <c r="BE381" s="159">
        <f>IF(N381="základní",J381,0)</f>
        <v>0</v>
      </c>
      <c r="BF381" s="159">
        <f>IF(N381="snížená",J381,0)</f>
        <v>0</v>
      </c>
      <c r="BG381" s="159">
        <f>IF(N381="zákl. přenesená",J381,0)</f>
        <v>0</v>
      </c>
      <c r="BH381" s="159">
        <f>IF(N381="sníž. přenesená",J381,0)</f>
        <v>0</v>
      </c>
      <c r="BI381" s="159">
        <f>IF(N381="nulová",J381,0)</f>
        <v>0</v>
      </c>
      <c r="BJ381" s="18" t="s">
        <v>18</v>
      </c>
      <c r="BK381" s="159">
        <f>ROUND(I381*H381,2)</f>
        <v>0</v>
      </c>
      <c r="BL381" s="18" t="s">
        <v>155</v>
      </c>
      <c r="BM381" s="158" t="s">
        <v>1410</v>
      </c>
    </row>
    <row r="382" spans="1:65" s="2" customFormat="1">
      <c r="A382" s="214"/>
      <c r="B382" s="31"/>
      <c r="C382" s="214"/>
      <c r="D382" s="160" t="s">
        <v>157</v>
      </c>
      <c r="E382" s="214"/>
      <c r="F382" s="161" t="s">
        <v>631</v>
      </c>
      <c r="G382" s="214"/>
      <c r="H382" s="214"/>
      <c r="I382" s="214"/>
      <c r="J382" s="214"/>
      <c r="K382" s="214"/>
      <c r="L382" s="31"/>
      <c r="M382" s="162"/>
      <c r="N382" s="163"/>
      <c r="O382" s="56"/>
      <c r="P382" s="56"/>
      <c r="Q382" s="56"/>
      <c r="R382" s="56"/>
      <c r="S382" s="56"/>
      <c r="T382" s="57"/>
      <c r="U382" s="214"/>
      <c r="V382" s="214"/>
      <c r="W382" s="214"/>
      <c r="X382" s="214"/>
      <c r="Y382" s="214"/>
      <c r="Z382" s="214"/>
      <c r="AA382" s="214"/>
      <c r="AB382" s="214"/>
      <c r="AC382" s="214"/>
      <c r="AD382" s="214"/>
      <c r="AE382" s="214"/>
      <c r="AT382" s="18" t="s">
        <v>157</v>
      </c>
      <c r="AU382" s="18" t="s">
        <v>18</v>
      </c>
    </row>
    <row r="383" spans="1:65" s="2" customFormat="1" ht="16.5" customHeight="1">
      <c r="A383" s="214"/>
      <c r="B383" s="147"/>
      <c r="C383" s="148" t="s">
        <v>526</v>
      </c>
      <c r="D383" s="148" t="s">
        <v>150</v>
      </c>
      <c r="E383" s="149" t="s">
        <v>636</v>
      </c>
      <c r="F383" s="150" t="s">
        <v>635</v>
      </c>
      <c r="G383" s="151" t="s">
        <v>1407</v>
      </c>
      <c r="H383" s="152">
        <v>1</v>
      </c>
      <c r="I383" s="153">
        <v>0</v>
      </c>
      <c r="J383" s="153">
        <f>ROUND(I383*H383,2)</f>
        <v>0</v>
      </c>
      <c r="K383" s="150" t="s">
        <v>154</v>
      </c>
      <c r="L383" s="31"/>
      <c r="M383" s="154" t="s">
        <v>1</v>
      </c>
      <c r="N383" s="155" t="s">
        <v>38</v>
      </c>
      <c r="O383" s="156">
        <v>0</v>
      </c>
      <c r="P383" s="156">
        <f>O383*H383</f>
        <v>0</v>
      </c>
      <c r="Q383" s="156">
        <v>0</v>
      </c>
      <c r="R383" s="156">
        <f>Q383*H383</f>
        <v>0</v>
      </c>
      <c r="S383" s="156">
        <v>0</v>
      </c>
      <c r="T383" s="157">
        <f>S383*H383</f>
        <v>0</v>
      </c>
      <c r="U383" s="214"/>
      <c r="V383" s="214"/>
      <c r="W383" s="214"/>
      <c r="X383" s="214"/>
      <c r="Y383" s="214"/>
      <c r="Z383" s="214"/>
      <c r="AA383" s="214"/>
      <c r="AB383" s="214"/>
      <c r="AC383" s="214"/>
      <c r="AD383" s="214"/>
      <c r="AE383" s="214"/>
      <c r="AR383" s="158" t="s">
        <v>155</v>
      </c>
      <c r="AT383" s="158" t="s">
        <v>150</v>
      </c>
      <c r="AU383" s="158" t="s">
        <v>18</v>
      </c>
      <c r="AY383" s="18" t="s">
        <v>148</v>
      </c>
      <c r="BE383" s="159">
        <f>IF(N383="základní",J383,0)</f>
        <v>0</v>
      </c>
      <c r="BF383" s="159">
        <f>IF(N383="snížená",J383,0)</f>
        <v>0</v>
      </c>
      <c r="BG383" s="159">
        <f>IF(N383="zákl. přenesená",J383,0)</f>
        <v>0</v>
      </c>
      <c r="BH383" s="159">
        <f>IF(N383="sníž. přenesená",J383,0)</f>
        <v>0</v>
      </c>
      <c r="BI383" s="159">
        <f>IF(N383="nulová",J383,0)</f>
        <v>0</v>
      </c>
      <c r="BJ383" s="18" t="s">
        <v>18</v>
      </c>
      <c r="BK383" s="159">
        <f>ROUND(I383*H383,2)</f>
        <v>0</v>
      </c>
      <c r="BL383" s="18" t="s">
        <v>155</v>
      </c>
      <c r="BM383" s="158" t="s">
        <v>1409</v>
      </c>
    </row>
    <row r="384" spans="1:65" s="2" customFormat="1">
      <c r="A384" s="214"/>
      <c r="B384" s="31"/>
      <c r="C384" s="214"/>
      <c r="D384" s="160" t="s">
        <v>157</v>
      </c>
      <c r="E384" s="214"/>
      <c r="F384" s="161" t="s">
        <v>635</v>
      </c>
      <c r="G384" s="214"/>
      <c r="H384" s="214"/>
      <c r="I384" s="214"/>
      <c r="J384" s="214"/>
      <c r="K384" s="214"/>
      <c r="L384" s="31"/>
      <c r="M384" s="162"/>
      <c r="N384" s="163"/>
      <c r="O384" s="56"/>
      <c r="P384" s="56"/>
      <c r="Q384" s="56"/>
      <c r="R384" s="56"/>
      <c r="S384" s="56"/>
      <c r="T384" s="57"/>
      <c r="U384" s="214"/>
      <c r="V384" s="214"/>
      <c r="W384" s="214"/>
      <c r="X384" s="214"/>
      <c r="Y384" s="214"/>
      <c r="Z384" s="214"/>
      <c r="AA384" s="214"/>
      <c r="AB384" s="214"/>
      <c r="AC384" s="214"/>
      <c r="AD384" s="214"/>
      <c r="AE384" s="214"/>
      <c r="AT384" s="18" t="s">
        <v>157</v>
      </c>
      <c r="AU384" s="18" t="s">
        <v>18</v>
      </c>
    </row>
    <row r="385" spans="1:65" s="2" customFormat="1" ht="16.5" customHeight="1">
      <c r="A385" s="214"/>
      <c r="B385" s="147"/>
      <c r="C385" s="148" t="s">
        <v>531</v>
      </c>
      <c r="D385" s="148" t="s">
        <v>150</v>
      </c>
      <c r="E385" s="149" t="s">
        <v>1408</v>
      </c>
      <c r="F385" s="150" t="s">
        <v>1405</v>
      </c>
      <c r="G385" s="151" t="s">
        <v>1407</v>
      </c>
      <c r="H385" s="152">
        <v>1</v>
      </c>
      <c r="I385" s="153">
        <v>0</v>
      </c>
      <c r="J385" s="153">
        <f>ROUND(I385*H385,2)</f>
        <v>0</v>
      </c>
      <c r="K385" s="150" t="s">
        <v>154</v>
      </c>
      <c r="L385" s="31"/>
      <c r="M385" s="154" t="s">
        <v>1</v>
      </c>
      <c r="N385" s="155" t="s">
        <v>38</v>
      </c>
      <c r="O385" s="156">
        <v>0</v>
      </c>
      <c r="P385" s="156">
        <f>O385*H385</f>
        <v>0</v>
      </c>
      <c r="Q385" s="156">
        <v>0</v>
      </c>
      <c r="R385" s="156">
        <f>Q385*H385</f>
        <v>0</v>
      </c>
      <c r="S385" s="156">
        <v>0</v>
      </c>
      <c r="T385" s="157">
        <f>S385*H385</f>
        <v>0</v>
      </c>
      <c r="U385" s="214"/>
      <c r="V385" s="214"/>
      <c r="W385" s="214"/>
      <c r="X385" s="214"/>
      <c r="Y385" s="214"/>
      <c r="Z385" s="214"/>
      <c r="AA385" s="214"/>
      <c r="AB385" s="214"/>
      <c r="AC385" s="214"/>
      <c r="AD385" s="214"/>
      <c r="AE385" s="214"/>
      <c r="AR385" s="158" t="s">
        <v>155</v>
      </c>
      <c r="AT385" s="158" t="s">
        <v>150</v>
      </c>
      <c r="AU385" s="158" t="s">
        <v>18</v>
      </c>
      <c r="AY385" s="18" t="s">
        <v>148</v>
      </c>
      <c r="BE385" s="159">
        <f>IF(N385="základní",J385,0)</f>
        <v>0</v>
      </c>
      <c r="BF385" s="159">
        <f>IF(N385="snížená",J385,0)</f>
        <v>0</v>
      </c>
      <c r="BG385" s="159">
        <f>IF(N385="zákl. přenesená",J385,0)</f>
        <v>0</v>
      </c>
      <c r="BH385" s="159">
        <f>IF(N385="sníž. přenesená",J385,0)</f>
        <v>0</v>
      </c>
      <c r="BI385" s="159">
        <f>IF(N385="nulová",J385,0)</f>
        <v>0</v>
      </c>
      <c r="BJ385" s="18" t="s">
        <v>18</v>
      </c>
      <c r="BK385" s="159">
        <f>ROUND(I385*H385,2)</f>
        <v>0</v>
      </c>
      <c r="BL385" s="18" t="s">
        <v>155</v>
      </c>
      <c r="BM385" s="158" t="s">
        <v>1406</v>
      </c>
    </row>
    <row r="386" spans="1:65" s="2" customFormat="1">
      <c r="A386" s="214"/>
      <c r="B386" s="31"/>
      <c r="C386" s="214"/>
      <c r="D386" s="160" t="s">
        <v>157</v>
      </c>
      <c r="E386" s="214"/>
      <c r="F386" s="161" t="s">
        <v>1405</v>
      </c>
      <c r="G386" s="214"/>
      <c r="H386" s="214"/>
      <c r="I386" s="214"/>
      <c r="J386" s="214"/>
      <c r="K386" s="214"/>
      <c r="L386" s="31"/>
      <c r="M386" s="201"/>
      <c r="N386" s="202"/>
      <c r="O386" s="203"/>
      <c r="P386" s="203"/>
      <c r="Q386" s="203"/>
      <c r="R386" s="203"/>
      <c r="S386" s="203"/>
      <c r="T386" s="204"/>
      <c r="U386" s="214"/>
      <c r="V386" s="214"/>
      <c r="W386" s="214"/>
      <c r="X386" s="214"/>
      <c r="Y386" s="214"/>
      <c r="Z386" s="214"/>
      <c r="AA386" s="214"/>
      <c r="AB386" s="214"/>
      <c r="AC386" s="214"/>
      <c r="AD386" s="214"/>
      <c r="AE386" s="214"/>
      <c r="AT386" s="18" t="s">
        <v>157</v>
      </c>
      <c r="AU386" s="18" t="s">
        <v>18</v>
      </c>
    </row>
    <row r="387" spans="1:65" s="2" customFormat="1" ht="6.95" customHeight="1">
      <c r="A387" s="214"/>
      <c r="B387" s="45"/>
      <c r="C387" s="46"/>
      <c r="D387" s="46"/>
      <c r="E387" s="46"/>
      <c r="F387" s="46"/>
      <c r="G387" s="46"/>
      <c r="H387" s="46"/>
      <c r="I387" s="46"/>
      <c r="J387" s="46"/>
      <c r="K387" s="46"/>
      <c r="L387" s="31"/>
      <c r="M387" s="214"/>
      <c r="O387" s="214"/>
      <c r="P387" s="214"/>
      <c r="Q387" s="214"/>
      <c r="R387" s="214"/>
      <c r="S387" s="214"/>
      <c r="T387" s="214"/>
      <c r="U387" s="214"/>
      <c r="V387" s="214"/>
      <c r="W387" s="214"/>
      <c r="X387" s="214"/>
      <c r="Y387" s="214"/>
      <c r="Z387" s="214"/>
      <c r="AA387" s="214"/>
      <c r="AB387" s="214"/>
      <c r="AC387" s="214"/>
      <c r="AD387" s="214"/>
      <c r="AE387" s="214"/>
    </row>
  </sheetData>
  <autoFilter ref="C131:K386"/>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sheetPr>
    <pageSetUpPr fitToPage="1"/>
  </sheetPr>
  <dimension ref="A1:BM419"/>
  <sheetViews>
    <sheetView showGridLines="0" workbookViewId="0">
      <selection activeCell="I150" sqref="I150"/>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1563</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'[4]Rekapitulace stavby'!K6</f>
        <v>Oprava traťového úseku na trati 185 Horažďovice - Žichovice</v>
      </c>
      <c r="F7" s="477"/>
      <c r="G7" s="477"/>
      <c r="H7" s="477"/>
      <c r="L7" s="21"/>
    </row>
    <row r="8" spans="1:46" s="2" customFormat="1" ht="12" customHeight="1">
      <c r="A8" s="214"/>
      <c r="B8" s="31"/>
      <c r="C8" s="214"/>
      <c r="D8" s="213" t="s">
        <v>113</v>
      </c>
      <c r="E8" s="214"/>
      <c r="F8" s="214"/>
      <c r="G8" s="214"/>
      <c r="H8" s="214"/>
      <c r="I8" s="214"/>
      <c r="J8" s="214"/>
      <c r="K8" s="214"/>
      <c r="L8" s="40"/>
      <c r="S8" s="214"/>
      <c r="T8" s="214"/>
      <c r="U8" s="214"/>
      <c r="V8" s="214"/>
      <c r="W8" s="214"/>
      <c r="X8" s="214"/>
      <c r="Y8" s="214"/>
      <c r="Z8" s="214"/>
      <c r="AA8" s="214"/>
      <c r="AB8" s="214"/>
      <c r="AC8" s="214"/>
      <c r="AD8" s="214"/>
      <c r="AE8" s="214"/>
    </row>
    <row r="9" spans="1:46" s="2" customFormat="1" ht="16.5" customHeight="1">
      <c r="A9" s="214"/>
      <c r="B9" s="31"/>
      <c r="C9" s="214"/>
      <c r="D9" s="214"/>
      <c r="E9" s="432" t="s">
        <v>1564</v>
      </c>
      <c r="F9" s="475"/>
      <c r="G9" s="475"/>
      <c r="H9" s="475"/>
      <c r="I9" s="214"/>
      <c r="J9" s="214"/>
      <c r="K9" s="214"/>
      <c r="L9" s="40"/>
      <c r="S9" s="214"/>
      <c r="T9" s="214"/>
      <c r="U9" s="214"/>
      <c r="V9" s="214"/>
      <c r="W9" s="214"/>
      <c r="X9" s="214"/>
      <c r="Y9" s="214"/>
      <c r="Z9" s="214"/>
      <c r="AA9" s="214"/>
      <c r="AB9" s="214"/>
      <c r="AC9" s="214"/>
      <c r="AD9" s="214"/>
      <c r="AE9" s="214"/>
    </row>
    <row r="10" spans="1:46" s="2" customFormat="1">
      <c r="A10" s="214"/>
      <c r="B10" s="31"/>
      <c r="C10" s="214"/>
      <c r="D10" s="214"/>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2" customHeight="1">
      <c r="A11" s="214"/>
      <c r="B11" s="31"/>
      <c r="C11" s="214"/>
      <c r="D11" s="213" t="s">
        <v>16</v>
      </c>
      <c r="E11" s="214"/>
      <c r="F11" s="205" t="s">
        <v>1</v>
      </c>
      <c r="G11" s="214"/>
      <c r="H11" s="214"/>
      <c r="I11" s="213" t="s">
        <v>17</v>
      </c>
      <c r="J11" s="205" t="s">
        <v>1</v>
      </c>
      <c r="K11" s="214"/>
      <c r="L11" s="40"/>
      <c r="S11" s="214"/>
      <c r="T11" s="214"/>
      <c r="U11" s="214"/>
      <c r="V11" s="214"/>
      <c r="W11" s="214"/>
      <c r="X11" s="214"/>
      <c r="Y11" s="214"/>
      <c r="Z11" s="214"/>
      <c r="AA11" s="214"/>
      <c r="AB11" s="214"/>
      <c r="AC11" s="214"/>
      <c r="AD11" s="214"/>
      <c r="AE11" s="214"/>
    </row>
    <row r="12" spans="1:46" s="2" customFormat="1" ht="12" customHeight="1">
      <c r="A12" s="214"/>
      <c r="B12" s="31"/>
      <c r="C12" s="214"/>
      <c r="D12" s="213" t="s">
        <v>19</v>
      </c>
      <c r="E12" s="214"/>
      <c r="F12" s="205" t="s">
        <v>20</v>
      </c>
      <c r="G12" s="214"/>
      <c r="H12" s="214"/>
      <c r="I12" s="213" t="s">
        <v>21</v>
      </c>
      <c r="J12" s="211" t="str">
        <f>'[4]Rekapitulace stavby'!AN8</f>
        <v>29. 6. 2020</v>
      </c>
      <c r="K12" s="214"/>
      <c r="L12" s="40"/>
      <c r="S12" s="214"/>
      <c r="T12" s="214"/>
      <c r="U12" s="214"/>
      <c r="V12" s="214"/>
      <c r="W12" s="214"/>
      <c r="X12" s="214"/>
      <c r="Y12" s="214"/>
      <c r="Z12" s="214"/>
      <c r="AA12" s="214"/>
      <c r="AB12" s="214"/>
      <c r="AC12" s="214"/>
      <c r="AD12" s="214"/>
      <c r="AE12" s="214"/>
    </row>
    <row r="13" spans="1:46" s="2" customFormat="1" ht="10.9" customHeight="1">
      <c r="A13" s="214"/>
      <c r="B13" s="31"/>
      <c r="C13" s="214"/>
      <c r="D13" s="214"/>
      <c r="E13" s="214"/>
      <c r="F13" s="214"/>
      <c r="G13" s="214"/>
      <c r="H13" s="214"/>
      <c r="I13" s="214"/>
      <c r="J13" s="214"/>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25</v>
      </c>
      <c r="E14" s="214"/>
      <c r="F14" s="214"/>
      <c r="G14" s="214"/>
      <c r="H14" s="214"/>
      <c r="I14" s="213" t="s">
        <v>26</v>
      </c>
      <c r="J14" s="205" t="str">
        <f>IF('[4]Rekapitulace stavby'!AN10="","",'[4]Rekapitulace stavby'!AN10)</f>
        <v/>
      </c>
      <c r="K14" s="214"/>
      <c r="L14" s="40"/>
      <c r="S14" s="214"/>
      <c r="T14" s="214"/>
      <c r="U14" s="214"/>
      <c r="V14" s="214"/>
      <c r="W14" s="214"/>
      <c r="X14" s="214"/>
      <c r="Y14" s="214"/>
      <c r="Z14" s="214"/>
      <c r="AA14" s="214"/>
      <c r="AB14" s="214"/>
      <c r="AC14" s="214"/>
      <c r="AD14" s="214"/>
      <c r="AE14" s="214"/>
    </row>
    <row r="15" spans="1:46" s="2" customFormat="1" ht="18" customHeight="1">
      <c r="A15" s="214"/>
      <c r="B15" s="31"/>
      <c r="C15" s="214"/>
      <c r="D15" s="214"/>
      <c r="E15" s="205" t="str">
        <f>IF('[4]Rekapitulace stavby'!E11="","",'[4]Rekapitulace stavby'!E11)</f>
        <v xml:space="preserve"> </v>
      </c>
      <c r="F15" s="214"/>
      <c r="G15" s="214"/>
      <c r="H15" s="214"/>
      <c r="I15" s="213" t="s">
        <v>27</v>
      </c>
      <c r="J15" s="205" t="str">
        <f>IF('[4]Rekapitulace stavby'!AN11="","",'[4]Rekapitulace stavby'!AN11)</f>
        <v/>
      </c>
      <c r="K15" s="214"/>
      <c r="L15" s="40"/>
      <c r="S15" s="214"/>
      <c r="T15" s="214"/>
      <c r="U15" s="214"/>
      <c r="V15" s="214"/>
      <c r="W15" s="214"/>
      <c r="X15" s="214"/>
      <c r="Y15" s="214"/>
      <c r="Z15" s="214"/>
      <c r="AA15" s="214"/>
      <c r="AB15" s="214"/>
      <c r="AC15" s="214"/>
      <c r="AD15" s="214"/>
      <c r="AE15" s="214"/>
    </row>
    <row r="16" spans="1:46" s="2" customFormat="1" ht="6.95" customHeight="1">
      <c r="A16" s="214"/>
      <c r="B16" s="31"/>
      <c r="C16" s="214"/>
      <c r="D16" s="214"/>
      <c r="E16" s="214"/>
      <c r="F16" s="214"/>
      <c r="G16" s="214"/>
      <c r="H16" s="214"/>
      <c r="I16" s="214"/>
      <c r="J16" s="214"/>
      <c r="K16" s="214"/>
      <c r="L16" s="40"/>
      <c r="S16" s="214"/>
      <c r="T16" s="214"/>
      <c r="U16" s="214"/>
      <c r="V16" s="214"/>
      <c r="W16" s="214"/>
      <c r="X16" s="214"/>
      <c r="Y16" s="214"/>
      <c r="Z16" s="214"/>
      <c r="AA16" s="214"/>
      <c r="AB16" s="214"/>
      <c r="AC16" s="214"/>
      <c r="AD16" s="214"/>
      <c r="AE16" s="214"/>
    </row>
    <row r="17" spans="1:31" s="2" customFormat="1" ht="12" customHeight="1">
      <c r="A17" s="214"/>
      <c r="B17" s="31"/>
      <c r="C17" s="214"/>
      <c r="D17" s="213" t="s">
        <v>28</v>
      </c>
      <c r="E17" s="214"/>
      <c r="F17" s="214"/>
      <c r="G17" s="214"/>
      <c r="H17" s="214"/>
      <c r="I17" s="213" t="s">
        <v>26</v>
      </c>
      <c r="J17" s="205" t="str">
        <f>'[4]Rekapitulace stavby'!AN13</f>
        <v/>
      </c>
      <c r="K17" s="214"/>
      <c r="L17" s="40"/>
      <c r="S17" s="214"/>
      <c r="T17" s="214"/>
      <c r="U17" s="214"/>
      <c r="V17" s="214"/>
      <c r="W17" s="214"/>
      <c r="X17" s="214"/>
      <c r="Y17" s="214"/>
      <c r="Z17" s="214"/>
      <c r="AA17" s="214"/>
      <c r="AB17" s="214"/>
      <c r="AC17" s="214"/>
      <c r="AD17" s="214"/>
      <c r="AE17" s="214"/>
    </row>
    <row r="18" spans="1:31" s="2" customFormat="1" ht="18" customHeight="1">
      <c r="A18" s="214"/>
      <c r="B18" s="31"/>
      <c r="C18" s="214"/>
      <c r="D18" s="214"/>
      <c r="E18" s="435" t="str">
        <f>'[4]Rekapitulace stavby'!E14</f>
        <v xml:space="preserve"> </v>
      </c>
      <c r="F18" s="435"/>
      <c r="G18" s="435"/>
      <c r="H18" s="435"/>
      <c r="I18" s="213" t="s">
        <v>27</v>
      </c>
      <c r="J18" s="205" t="str">
        <f>'[4]Rekapitulace stavby'!AN14</f>
        <v/>
      </c>
      <c r="K18" s="214"/>
      <c r="L18" s="40"/>
      <c r="S18" s="214"/>
      <c r="T18" s="214"/>
      <c r="U18" s="214"/>
      <c r="V18" s="214"/>
      <c r="W18" s="214"/>
      <c r="X18" s="214"/>
      <c r="Y18" s="214"/>
      <c r="Z18" s="214"/>
      <c r="AA18" s="214"/>
      <c r="AB18" s="214"/>
      <c r="AC18" s="214"/>
      <c r="AD18" s="214"/>
      <c r="AE18" s="214"/>
    </row>
    <row r="19" spans="1:31" s="2" customFormat="1" ht="6.95" customHeight="1">
      <c r="A19" s="214"/>
      <c r="B19" s="31"/>
      <c r="C19" s="214"/>
      <c r="D19" s="214"/>
      <c r="E19" s="214"/>
      <c r="F19" s="214"/>
      <c r="G19" s="214"/>
      <c r="H19" s="214"/>
      <c r="I19" s="214"/>
      <c r="J19" s="214"/>
      <c r="K19" s="214"/>
      <c r="L19" s="40"/>
      <c r="S19" s="214"/>
      <c r="T19" s="214"/>
      <c r="U19" s="214"/>
      <c r="V19" s="214"/>
      <c r="W19" s="214"/>
      <c r="X19" s="214"/>
      <c r="Y19" s="214"/>
      <c r="Z19" s="214"/>
      <c r="AA19" s="214"/>
      <c r="AB19" s="214"/>
      <c r="AC19" s="214"/>
      <c r="AD19" s="214"/>
      <c r="AE19" s="214"/>
    </row>
    <row r="20" spans="1:31" s="2" customFormat="1" ht="12" customHeight="1">
      <c r="A20" s="214"/>
      <c r="B20" s="31"/>
      <c r="C20" s="214"/>
      <c r="D20" s="213" t="s">
        <v>29</v>
      </c>
      <c r="E20" s="214"/>
      <c r="F20" s="214"/>
      <c r="G20" s="214"/>
      <c r="H20" s="214"/>
      <c r="I20" s="213" t="s">
        <v>26</v>
      </c>
      <c r="J20" s="205" t="str">
        <f>IF('[4]Rekapitulace stavby'!AN16="","",'[4]Rekapitulace stavby'!AN16)</f>
        <v/>
      </c>
      <c r="K20" s="214"/>
      <c r="L20" s="40"/>
      <c r="S20" s="214"/>
      <c r="T20" s="214"/>
      <c r="U20" s="214"/>
      <c r="V20" s="214"/>
      <c r="W20" s="214"/>
      <c r="X20" s="214"/>
      <c r="Y20" s="214"/>
      <c r="Z20" s="214"/>
      <c r="AA20" s="214"/>
      <c r="AB20" s="214"/>
      <c r="AC20" s="214"/>
      <c r="AD20" s="214"/>
      <c r="AE20" s="214"/>
    </row>
    <row r="21" spans="1:31" s="2" customFormat="1" ht="18" customHeight="1">
      <c r="A21" s="214"/>
      <c r="B21" s="31"/>
      <c r="C21" s="214"/>
      <c r="D21" s="214"/>
      <c r="E21" s="205" t="str">
        <f>IF('[4]Rekapitulace stavby'!E17="","",'[4]Rekapitulace stavby'!E17)</f>
        <v xml:space="preserve"> </v>
      </c>
      <c r="F21" s="214"/>
      <c r="G21" s="214"/>
      <c r="H21" s="214"/>
      <c r="I21" s="213" t="s">
        <v>27</v>
      </c>
      <c r="J21" s="205" t="str">
        <f>IF('[4]Rekapitulace stavby'!AN17="","",'[4]Rekapitulace stavby'!AN17)</f>
        <v/>
      </c>
      <c r="K21" s="214"/>
      <c r="L21" s="40"/>
      <c r="S21" s="214"/>
      <c r="T21" s="214"/>
      <c r="U21" s="214"/>
      <c r="V21" s="214"/>
      <c r="W21" s="214"/>
      <c r="X21" s="214"/>
      <c r="Y21" s="214"/>
      <c r="Z21" s="214"/>
      <c r="AA21" s="214"/>
      <c r="AB21" s="214"/>
      <c r="AC21" s="214"/>
      <c r="AD21" s="214"/>
      <c r="AE21" s="214"/>
    </row>
    <row r="22" spans="1:31" s="2" customFormat="1" ht="6.95" customHeight="1">
      <c r="A22" s="214"/>
      <c r="B22" s="31"/>
      <c r="C22" s="214"/>
      <c r="D22" s="214"/>
      <c r="E22" s="214"/>
      <c r="F22" s="214"/>
      <c r="G22" s="214"/>
      <c r="H22" s="214"/>
      <c r="I22" s="214"/>
      <c r="J22" s="214"/>
      <c r="K22" s="214"/>
      <c r="L22" s="40"/>
      <c r="S22" s="214"/>
      <c r="T22" s="214"/>
      <c r="U22" s="214"/>
      <c r="V22" s="214"/>
      <c r="W22" s="214"/>
      <c r="X22" s="214"/>
      <c r="Y22" s="214"/>
      <c r="Z22" s="214"/>
      <c r="AA22" s="214"/>
      <c r="AB22" s="214"/>
      <c r="AC22" s="214"/>
      <c r="AD22" s="214"/>
      <c r="AE22" s="214"/>
    </row>
    <row r="23" spans="1:31" s="2" customFormat="1" ht="12" customHeight="1">
      <c r="A23" s="214"/>
      <c r="B23" s="31"/>
      <c r="C23" s="214"/>
      <c r="D23" s="213" t="s">
        <v>31</v>
      </c>
      <c r="E23" s="214"/>
      <c r="F23" s="214"/>
      <c r="G23" s="214"/>
      <c r="H23" s="214"/>
      <c r="I23" s="213" t="s">
        <v>26</v>
      </c>
      <c r="J23" s="205" t="str">
        <f>IF('[4]Rekapitulace stavby'!AN19="","",'[4]Rekapitulace stavby'!AN19)</f>
        <v/>
      </c>
      <c r="K23" s="214"/>
      <c r="L23" s="40"/>
      <c r="S23" s="214"/>
      <c r="T23" s="214"/>
      <c r="U23" s="214"/>
      <c r="V23" s="214"/>
      <c r="W23" s="214"/>
      <c r="X23" s="214"/>
      <c r="Y23" s="214"/>
      <c r="Z23" s="214"/>
      <c r="AA23" s="214"/>
      <c r="AB23" s="214"/>
      <c r="AC23" s="214"/>
      <c r="AD23" s="214"/>
      <c r="AE23" s="214"/>
    </row>
    <row r="24" spans="1:31" s="2" customFormat="1" ht="18" customHeight="1">
      <c r="A24" s="214"/>
      <c r="B24" s="31"/>
      <c r="C24" s="214"/>
      <c r="D24" s="214"/>
      <c r="E24" s="205" t="str">
        <f>IF('[4]Rekapitulace stavby'!E20="","",'[4]Rekapitulace stavby'!E20)</f>
        <v xml:space="preserve"> </v>
      </c>
      <c r="F24" s="214"/>
      <c r="G24" s="214"/>
      <c r="H24" s="214"/>
      <c r="I24" s="213" t="s">
        <v>27</v>
      </c>
      <c r="J24" s="205" t="str">
        <f>IF('[4]Rekapitulace stavby'!AN20="","",'[4]Rekapitulace stavby'!AN20)</f>
        <v/>
      </c>
      <c r="K24" s="214"/>
      <c r="L24" s="40"/>
      <c r="S24" s="214"/>
      <c r="T24" s="214"/>
      <c r="U24" s="214"/>
      <c r="V24" s="214"/>
      <c r="W24" s="214"/>
      <c r="X24" s="214"/>
      <c r="Y24" s="214"/>
      <c r="Z24" s="214"/>
      <c r="AA24" s="214"/>
      <c r="AB24" s="214"/>
      <c r="AC24" s="214"/>
      <c r="AD24" s="214"/>
      <c r="AE24" s="214"/>
    </row>
    <row r="25" spans="1:31" s="2" customFormat="1" ht="6.95" customHeight="1">
      <c r="A25" s="214"/>
      <c r="B25" s="31"/>
      <c r="C25" s="214"/>
      <c r="D25" s="214"/>
      <c r="E25" s="214"/>
      <c r="F25" s="214"/>
      <c r="G25" s="214"/>
      <c r="H25" s="214"/>
      <c r="I25" s="214"/>
      <c r="J25" s="214"/>
      <c r="K25" s="214"/>
      <c r="L25" s="40"/>
      <c r="S25" s="214"/>
      <c r="T25" s="214"/>
      <c r="U25" s="214"/>
      <c r="V25" s="214"/>
      <c r="W25" s="214"/>
      <c r="X25" s="214"/>
      <c r="Y25" s="214"/>
      <c r="Z25" s="214"/>
      <c r="AA25" s="214"/>
      <c r="AB25" s="214"/>
      <c r="AC25" s="214"/>
      <c r="AD25" s="214"/>
      <c r="AE25" s="214"/>
    </row>
    <row r="26" spans="1:31" s="2" customFormat="1" ht="12" customHeight="1">
      <c r="A26" s="214"/>
      <c r="B26" s="31"/>
      <c r="C26" s="214"/>
      <c r="D26" s="213" t="s">
        <v>32</v>
      </c>
      <c r="E26" s="214"/>
      <c r="F26" s="214"/>
      <c r="G26" s="214"/>
      <c r="H26" s="214"/>
      <c r="I26" s="214"/>
      <c r="J26" s="214"/>
      <c r="K26" s="214"/>
      <c r="L26" s="40"/>
      <c r="S26" s="214"/>
      <c r="T26" s="214"/>
      <c r="U26" s="214"/>
      <c r="V26" s="214"/>
      <c r="W26" s="214"/>
      <c r="X26" s="214"/>
      <c r="Y26" s="214"/>
      <c r="Z26" s="214"/>
      <c r="AA26" s="214"/>
      <c r="AB26" s="214"/>
      <c r="AC26" s="214"/>
      <c r="AD26" s="214"/>
      <c r="AE26" s="214"/>
    </row>
    <row r="27" spans="1:31" s="8" customFormat="1" ht="16.5" customHeight="1">
      <c r="A27" s="99"/>
      <c r="B27" s="100"/>
      <c r="C27" s="99"/>
      <c r="D27" s="99"/>
      <c r="E27" s="438" t="s">
        <v>1</v>
      </c>
      <c r="F27" s="438"/>
      <c r="G27" s="438"/>
      <c r="H27" s="438"/>
      <c r="I27" s="99"/>
      <c r="J27" s="99"/>
      <c r="K27" s="99"/>
      <c r="L27" s="101"/>
      <c r="S27" s="99"/>
      <c r="T27" s="99"/>
      <c r="U27" s="99"/>
      <c r="V27" s="99"/>
      <c r="W27" s="99"/>
      <c r="X27" s="99"/>
      <c r="Y27" s="99"/>
      <c r="Z27" s="99"/>
      <c r="AA27" s="99"/>
      <c r="AB27" s="99"/>
      <c r="AC27" s="99"/>
      <c r="AD27" s="99"/>
      <c r="AE27" s="99"/>
    </row>
    <row r="28" spans="1:31" s="2" customFormat="1" ht="6.95" customHeight="1">
      <c r="A28" s="214"/>
      <c r="B28" s="31"/>
      <c r="C28" s="214"/>
      <c r="D28" s="214"/>
      <c r="E28" s="214"/>
      <c r="F28" s="214"/>
      <c r="G28" s="214"/>
      <c r="H28" s="214"/>
      <c r="I28" s="214"/>
      <c r="J28" s="214"/>
      <c r="K28" s="214"/>
      <c r="L28" s="40"/>
      <c r="S28" s="214"/>
      <c r="T28" s="214"/>
      <c r="U28" s="214"/>
      <c r="V28" s="214"/>
      <c r="W28" s="214"/>
      <c r="X28" s="214"/>
      <c r="Y28" s="214"/>
      <c r="Z28" s="214"/>
      <c r="AA28" s="214"/>
      <c r="AB28" s="214"/>
      <c r="AC28" s="214"/>
      <c r="AD28" s="214"/>
      <c r="AE28" s="214"/>
    </row>
    <row r="29" spans="1:31" s="2" customFormat="1" ht="6.95" customHeight="1">
      <c r="A29" s="214"/>
      <c r="B29" s="31"/>
      <c r="C29" s="214"/>
      <c r="D29" s="64"/>
      <c r="E29" s="64"/>
      <c r="F29" s="64"/>
      <c r="G29" s="64"/>
      <c r="H29" s="64"/>
      <c r="I29" s="64"/>
      <c r="J29" s="64"/>
      <c r="K29" s="64"/>
      <c r="L29" s="40"/>
      <c r="S29" s="214"/>
      <c r="T29" s="214"/>
      <c r="U29" s="214"/>
      <c r="V29" s="214"/>
      <c r="W29" s="214"/>
      <c r="X29" s="214"/>
      <c r="Y29" s="214"/>
      <c r="Z29" s="214"/>
      <c r="AA29" s="214"/>
      <c r="AB29" s="214"/>
      <c r="AC29" s="214"/>
      <c r="AD29" s="214"/>
      <c r="AE29" s="214"/>
    </row>
    <row r="30" spans="1:31" s="2" customFormat="1" ht="14.45" customHeight="1">
      <c r="A30" s="214"/>
      <c r="B30" s="31"/>
      <c r="C30" s="214"/>
      <c r="D30" s="205" t="s">
        <v>1561</v>
      </c>
      <c r="E30" s="214"/>
      <c r="F30" s="214"/>
      <c r="G30" s="214"/>
      <c r="H30" s="214"/>
      <c r="I30" s="214"/>
      <c r="J30" s="219">
        <f>J96</f>
        <v>0</v>
      </c>
      <c r="K30" s="214"/>
      <c r="L30" s="40"/>
      <c r="S30" s="214"/>
      <c r="T30" s="214"/>
      <c r="U30" s="214"/>
      <c r="V30" s="214"/>
      <c r="W30" s="214"/>
      <c r="X30" s="214"/>
      <c r="Y30" s="214"/>
      <c r="Z30" s="214"/>
      <c r="AA30" s="214"/>
      <c r="AB30" s="214"/>
      <c r="AC30" s="214"/>
      <c r="AD30" s="214"/>
      <c r="AE30" s="214"/>
    </row>
    <row r="31" spans="1:31" s="2" customFormat="1" ht="14.45" customHeight="1">
      <c r="A31" s="214"/>
      <c r="B31" s="31"/>
      <c r="C31" s="214"/>
      <c r="D31" s="220" t="s">
        <v>1560</v>
      </c>
      <c r="E31" s="214"/>
      <c r="F31" s="214"/>
      <c r="G31" s="214"/>
      <c r="H31" s="214"/>
      <c r="I31" s="214"/>
      <c r="J31" s="219">
        <f>J110</f>
        <v>0</v>
      </c>
      <c r="K31" s="21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ROUND(J30 + J31,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ROUND((SUM(BE110:BE111) + SUM(BE131:BE418)),  2)</f>
        <v>0</v>
      </c>
      <c r="G35" s="214"/>
      <c r="H35" s="214"/>
      <c r="I35" s="105">
        <v>0.21</v>
      </c>
      <c r="J35" s="104">
        <f>ROUND(((SUM(BE110:BE111) + SUM(BE131:BE418))*I35),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ROUND((SUM(BF110:BF111) + SUM(BF131:BF418)),  2)</f>
        <v>0</v>
      </c>
      <c r="G36" s="214"/>
      <c r="H36" s="214"/>
      <c r="I36" s="105">
        <v>0.15</v>
      </c>
      <c r="J36" s="104">
        <f>ROUND(((SUM(BF110:BF111) + SUM(BF131:BF418))*I36),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ROUND((SUM(BG110:BG111) + SUM(BG131:BG418)),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ROUND((SUM(BH110:BH111) + SUM(BH131:BH418)),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ROUND((SUM(BI110:BI111) + SUM(BI131:BI418)),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47"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47"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47"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47"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47" s="2" customFormat="1" ht="16.5" customHeight="1">
      <c r="A85" s="214"/>
      <c r="B85" s="31"/>
      <c r="C85" s="214"/>
      <c r="D85" s="214"/>
      <c r="E85" s="476" t="str">
        <f>E7</f>
        <v>Oprava traťového úseku na trati 185 Horažďovice - Žichovice</v>
      </c>
      <c r="F85" s="477"/>
      <c r="G85" s="477"/>
      <c r="H85" s="477"/>
      <c r="I85" s="214"/>
      <c r="J85" s="214"/>
      <c r="K85" s="214"/>
      <c r="L85" s="40"/>
      <c r="S85" s="214"/>
      <c r="T85" s="214"/>
      <c r="U85" s="214"/>
      <c r="V85" s="214"/>
      <c r="W85" s="214"/>
      <c r="X85" s="214"/>
      <c r="Y85" s="214"/>
      <c r="Z85" s="214"/>
      <c r="AA85" s="214"/>
      <c r="AB85" s="214"/>
      <c r="AC85" s="214"/>
      <c r="AD85" s="214"/>
      <c r="AE85" s="214"/>
    </row>
    <row r="86" spans="1:47" s="2" customFormat="1" ht="12" customHeight="1">
      <c r="A86" s="214"/>
      <c r="B86" s="31"/>
      <c r="C86" s="213" t="s">
        <v>113</v>
      </c>
      <c r="D86" s="214"/>
      <c r="E86" s="214"/>
      <c r="F86" s="214"/>
      <c r="G86" s="214"/>
      <c r="H86" s="214"/>
      <c r="I86" s="214"/>
      <c r="J86" s="214"/>
      <c r="K86" s="214"/>
      <c r="L86" s="40"/>
      <c r="S86" s="214"/>
      <c r="T86" s="214"/>
      <c r="U86" s="214"/>
      <c r="V86" s="214"/>
      <c r="W86" s="214"/>
      <c r="X86" s="214"/>
      <c r="Y86" s="214"/>
      <c r="Z86" s="214"/>
      <c r="AA86" s="214"/>
      <c r="AB86" s="214"/>
      <c r="AC86" s="214"/>
      <c r="AD86" s="214"/>
      <c r="AE86" s="214"/>
    </row>
    <row r="87" spans="1:47" s="2" customFormat="1" ht="16.5" customHeight="1">
      <c r="A87" s="214"/>
      <c r="B87" s="31"/>
      <c r="C87" s="214"/>
      <c r="D87" s="214"/>
      <c r="E87" s="432" t="str">
        <f>E9</f>
        <v>SO 01-14-05 -  Propustek v km 4,024</v>
      </c>
      <c r="F87" s="475"/>
      <c r="G87" s="475"/>
      <c r="H87" s="475"/>
      <c r="I87" s="214"/>
      <c r="J87" s="214"/>
      <c r="K87" s="214"/>
      <c r="L87" s="40"/>
      <c r="S87" s="214"/>
      <c r="T87" s="214"/>
      <c r="U87" s="214"/>
      <c r="V87" s="214"/>
      <c r="W87" s="214"/>
      <c r="X87" s="214"/>
      <c r="Y87" s="214"/>
      <c r="Z87" s="214"/>
      <c r="AA87" s="214"/>
      <c r="AB87" s="214"/>
      <c r="AC87" s="214"/>
      <c r="AD87" s="214"/>
      <c r="AE87" s="214"/>
    </row>
    <row r="88" spans="1:47" s="2" customFormat="1" ht="6.95" customHeight="1">
      <c r="A88" s="214"/>
      <c r="B88" s="31"/>
      <c r="C88" s="214"/>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47" s="2" customFormat="1" ht="12" customHeight="1">
      <c r="A89" s="214"/>
      <c r="B89" s="31"/>
      <c r="C89" s="213" t="s">
        <v>19</v>
      </c>
      <c r="D89" s="214"/>
      <c r="E89" s="214"/>
      <c r="F89" s="205" t="str">
        <f>F12</f>
        <v xml:space="preserve"> </v>
      </c>
      <c r="G89" s="214"/>
      <c r="H89" s="214"/>
      <c r="I89" s="213" t="s">
        <v>21</v>
      </c>
      <c r="J89" s="211" t="str">
        <f>IF(J12="","",J12)</f>
        <v>29. 6. 2020</v>
      </c>
      <c r="K89" s="214"/>
      <c r="L89" s="40"/>
      <c r="S89" s="214"/>
      <c r="T89" s="214"/>
      <c r="U89" s="214"/>
      <c r="V89" s="214"/>
      <c r="W89" s="214"/>
      <c r="X89" s="214"/>
      <c r="Y89" s="214"/>
      <c r="Z89" s="214"/>
      <c r="AA89" s="214"/>
      <c r="AB89" s="214"/>
      <c r="AC89" s="214"/>
      <c r="AD89" s="214"/>
      <c r="AE89" s="214"/>
    </row>
    <row r="90" spans="1:47"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47" s="2" customFormat="1" ht="15.2" customHeight="1">
      <c r="A91" s="214"/>
      <c r="B91" s="31"/>
      <c r="C91" s="213" t="s">
        <v>25</v>
      </c>
      <c r="D91" s="214"/>
      <c r="E91" s="214"/>
      <c r="F91" s="205" t="str">
        <f>E15</f>
        <v xml:space="preserve"> </v>
      </c>
      <c r="G91" s="214"/>
      <c r="H91" s="214"/>
      <c r="I91" s="213" t="s">
        <v>29</v>
      </c>
      <c r="J91" s="207" t="str">
        <f>E21</f>
        <v xml:space="preserve"> </v>
      </c>
      <c r="K91" s="214"/>
      <c r="L91" s="40"/>
      <c r="S91" s="214"/>
      <c r="T91" s="214"/>
      <c r="U91" s="214"/>
      <c r="V91" s="214"/>
      <c r="W91" s="214"/>
      <c r="X91" s="214"/>
      <c r="Y91" s="214"/>
      <c r="Z91" s="214"/>
      <c r="AA91" s="214"/>
      <c r="AB91" s="214"/>
      <c r="AC91" s="214"/>
      <c r="AD91" s="214"/>
      <c r="AE91" s="214"/>
    </row>
    <row r="92" spans="1:47" s="2" customFormat="1" ht="15.2" customHeight="1">
      <c r="A92" s="214"/>
      <c r="B92" s="31"/>
      <c r="C92" s="213" t="s">
        <v>28</v>
      </c>
      <c r="D92" s="214"/>
      <c r="E92" s="214"/>
      <c r="F92" s="205" t="str">
        <f>IF(E18="","",E18)</f>
        <v xml:space="preserve"> </v>
      </c>
      <c r="G92" s="214"/>
      <c r="H92" s="214"/>
      <c r="I92" s="213" t="s">
        <v>31</v>
      </c>
      <c r="J92" s="207" t="str">
        <f>E24</f>
        <v xml:space="preserve"> </v>
      </c>
      <c r="K92" s="214"/>
      <c r="L92" s="40"/>
      <c r="S92" s="214"/>
      <c r="T92" s="214"/>
      <c r="U92" s="214"/>
      <c r="V92" s="214"/>
      <c r="W92" s="214"/>
      <c r="X92" s="214"/>
      <c r="Y92" s="214"/>
      <c r="Z92" s="214"/>
      <c r="AA92" s="214"/>
      <c r="AB92" s="214"/>
      <c r="AC92" s="214"/>
      <c r="AD92" s="214"/>
      <c r="AE92" s="214"/>
    </row>
    <row r="93" spans="1:47" s="2" customFormat="1" ht="10.35" customHeight="1">
      <c r="A93" s="214"/>
      <c r="B93" s="31"/>
      <c r="C93" s="214"/>
      <c r="D93" s="214"/>
      <c r="E93" s="214"/>
      <c r="F93" s="214"/>
      <c r="G93" s="214"/>
      <c r="H93" s="214"/>
      <c r="I93" s="214"/>
      <c r="J93" s="214"/>
      <c r="K93" s="214"/>
      <c r="L93" s="40"/>
      <c r="S93" s="214"/>
      <c r="T93" s="214"/>
      <c r="U93" s="214"/>
      <c r="V93" s="214"/>
      <c r="W93" s="214"/>
      <c r="X93" s="214"/>
      <c r="Y93" s="214"/>
      <c r="Z93" s="214"/>
      <c r="AA93" s="214"/>
      <c r="AB93" s="214"/>
      <c r="AC93" s="214"/>
      <c r="AD93" s="214"/>
      <c r="AE93" s="214"/>
    </row>
    <row r="94" spans="1:47" s="2" customFormat="1" ht="29.25" customHeight="1">
      <c r="A94" s="214"/>
      <c r="B94" s="31"/>
      <c r="C94" s="114" t="s">
        <v>118</v>
      </c>
      <c r="D94" s="106"/>
      <c r="E94" s="106"/>
      <c r="F94" s="106"/>
      <c r="G94" s="106"/>
      <c r="H94" s="106"/>
      <c r="I94" s="106"/>
      <c r="J94" s="115" t="s">
        <v>119</v>
      </c>
      <c r="K94" s="106"/>
      <c r="L94" s="40"/>
      <c r="S94" s="214"/>
      <c r="T94" s="214"/>
      <c r="U94" s="214"/>
      <c r="V94" s="214"/>
      <c r="W94" s="214"/>
      <c r="X94" s="214"/>
      <c r="Y94" s="214"/>
      <c r="Z94" s="214"/>
      <c r="AA94" s="214"/>
      <c r="AB94" s="214"/>
      <c r="AC94" s="214"/>
      <c r="AD94" s="214"/>
      <c r="AE94" s="214"/>
    </row>
    <row r="95" spans="1:47"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47" s="2" customFormat="1" ht="22.9" customHeight="1">
      <c r="A96" s="214"/>
      <c r="B96" s="31"/>
      <c r="C96" s="116" t="s">
        <v>1559</v>
      </c>
      <c r="D96" s="214"/>
      <c r="E96" s="214"/>
      <c r="F96" s="214"/>
      <c r="G96" s="214"/>
      <c r="H96" s="214"/>
      <c r="I96" s="214"/>
      <c r="J96" s="212">
        <f>J131</f>
        <v>0</v>
      </c>
      <c r="K96" s="214"/>
      <c r="L96" s="40"/>
      <c r="S96" s="214"/>
      <c r="T96" s="214"/>
      <c r="U96" s="214"/>
      <c r="V96" s="214"/>
      <c r="W96" s="214"/>
      <c r="X96" s="214"/>
      <c r="Y96" s="214"/>
      <c r="Z96" s="214"/>
      <c r="AA96" s="214"/>
      <c r="AB96" s="214"/>
      <c r="AC96" s="214"/>
      <c r="AD96" s="214"/>
      <c r="AE96" s="214"/>
      <c r="AU96" s="18" t="s">
        <v>121</v>
      </c>
    </row>
    <row r="97" spans="1:31" s="9" customFormat="1" ht="24.95" customHeight="1">
      <c r="B97" s="117"/>
      <c r="D97" s="118" t="s">
        <v>122</v>
      </c>
      <c r="E97" s="119"/>
      <c r="F97" s="119"/>
      <c r="G97" s="119"/>
      <c r="H97" s="119"/>
      <c r="I97" s="119"/>
      <c r="J97" s="120">
        <f>J132</f>
        <v>0</v>
      </c>
      <c r="L97" s="117"/>
    </row>
    <row r="98" spans="1:31" s="210" customFormat="1" ht="19.899999999999999" customHeight="1">
      <c r="B98" s="121"/>
      <c r="D98" s="122" t="s">
        <v>123</v>
      </c>
      <c r="E98" s="123"/>
      <c r="F98" s="123"/>
      <c r="G98" s="123"/>
      <c r="H98" s="123"/>
      <c r="I98" s="123"/>
      <c r="J98" s="124">
        <f>J133</f>
        <v>0</v>
      </c>
      <c r="L98" s="121"/>
    </row>
    <row r="99" spans="1:31" s="210" customFormat="1" ht="19.899999999999999" customHeight="1">
      <c r="B99" s="121"/>
      <c r="D99" s="122" t="s">
        <v>1558</v>
      </c>
      <c r="E99" s="123"/>
      <c r="F99" s="123"/>
      <c r="G99" s="123"/>
      <c r="H99" s="123"/>
      <c r="I99" s="123"/>
      <c r="J99" s="124">
        <f>J240</f>
        <v>0</v>
      </c>
      <c r="L99" s="121"/>
    </row>
    <row r="100" spans="1:31" s="210" customFormat="1" ht="19.899999999999999" customHeight="1">
      <c r="B100" s="121"/>
      <c r="D100" s="122" t="s">
        <v>125</v>
      </c>
      <c r="E100" s="123"/>
      <c r="F100" s="123"/>
      <c r="G100" s="123"/>
      <c r="H100" s="123"/>
      <c r="I100" s="123"/>
      <c r="J100" s="124">
        <f>J281</f>
        <v>0</v>
      </c>
      <c r="L100" s="121"/>
    </row>
    <row r="101" spans="1:31" s="210" customFormat="1" ht="19.899999999999999" customHeight="1">
      <c r="B101" s="121"/>
      <c r="D101" s="122" t="s">
        <v>126</v>
      </c>
      <c r="E101" s="123"/>
      <c r="F101" s="123"/>
      <c r="G101" s="123"/>
      <c r="H101" s="123"/>
      <c r="I101" s="123"/>
      <c r="J101" s="124">
        <f>J327</f>
        <v>0</v>
      </c>
      <c r="L101" s="121"/>
    </row>
    <row r="102" spans="1:31" s="210" customFormat="1" ht="19.899999999999999" customHeight="1">
      <c r="B102" s="121"/>
      <c r="D102" s="122" t="s">
        <v>1557</v>
      </c>
      <c r="E102" s="123"/>
      <c r="F102" s="123"/>
      <c r="G102" s="123"/>
      <c r="H102" s="123"/>
      <c r="I102" s="123"/>
      <c r="J102" s="124">
        <f>J346</f>
        <v>0</v>
      </c>
      <c r="L102" s="121"/>
    </row>
    <row r="103" spans="1:31" s="210" customFormat="1" ht="19.899999999999999" customHeight="1">
      <c r="B103" s="121"/>
      <c r="D103" s="122" t="s">
        <v>1556</v>
      </c>
      <c r="E103" s="123"/>
      <c r="F103" s="123"/>
      <c r="G103" s="123"/>
      <c r="H103" s="123"/>
      <c r="I103" s="123"/>
      <c r="J103" s="124">
        <f>J356</f>
        <v>0</v>
      </c>
      <c r="L103" s="121"/>
    </row>
    <row r="104" spans="1:31" s="210" customFormat="1" ht="19.899999999999999" customHeight="1">
      <c r="B104" s="121"/>
      <c r="D104" s="122" t="s">
        <v>130</v>
      </c>
      <c r="E104" s="123"/>
      <c r="F104" s="123"/>
      <c r="G104" s="123"/>
      <c r="H104" s="123"/>
      <c r="I104" s="123"/>
      <c r="J104" s="124">
        <f>J369</f>
        <v>0</v>
      </c>
      <c r="L104" s="121"/>
    </row>
    <row r="105" spans="1:31" s="9" customFormat="1" ht="24.95" customHeight="1">
      <c r="B105" s="117"/>
      <c r="D105" s="118" t="s">
        <v>131</v>
      </c>
      <c r="E105" s="119"/>
      <c r="F105" s="119"/>
      <c r="G105" s="119"/>
      <c r="H105" s="119"/>
      <c r="I105" s="119"/>
      <c r="J105" s="120">
        <f>J376</f>
        <v>0</v>
      </c>
      <c r="L105" s="117"/>
    </row>
    <row r="106" spans="1:31" s="210" customFormat="1" ht="19.899999999999999" customHeight="1">
      <c r="B106" s="121"/>
      <c r="D106" s="122" t="s">
        <v>132</v>
      </c>
      <c r="E106" s="123"/>
      <c r="F106" s="123"/>
      <c r="G106" s="123"/>
      <c r="H106" s="123"/>
      <c r="I106" s="123"/>
      <c r="J106" s="124">
        <f>J377</f>
        <v>0</v>
      </c>
      <c r="L106" s="121"/>
    </row>
    <row r="107" spans="1:31" s="9" customFormat="1" ht="24.95" customHeight="1">
      <c r="B107" s="117"/>
      <c r="D107" s="118" t="s">
        <v>618</v>
      </c>
      <c r="E107" s="119"/>
      <c r="F107" s="119"/>
      <c r="G107" s="119"/>
      <c r="H107" s="119"/>
      <c r="I107" s="119"/>
      <c r="J107" s="120">
        <f>J410</f>
        <v>0</v>
      </c>
      <c r="L107" s="117"/>
    </row>
    <row r="108" spans="1:31" s="2" customFormat="1" ht="21.75" customHeight="1">
      <c r="A108" s="214"/>
      <c r="B108" s="31"/>
      <c r="C108" s="214"/>
      <c r="D108" s="214"/>
      <c r="E108" s="214"/>
      <c r="F108" s="214"/>
      <c r="G108" s="214"/>
      <c r="H108" s="214"/>
      <c r="I108" s="214"/>
      <c r="J108" s="214"/>
      <c r="K108" s="214"/>
      <c r="L108" s="40"/>
      <c r="S108" s="214"/>
      <c r="T108" s="214"/>
      <c r="U108" s="214"/>
      <c r="V108" s="214"/>
      <c r="W108" s="214"/>
      <c r="X108" s="214"/>
      <c r="Y108" s="214"/>
      <c r="Z108" s="214"/>
      <c r="AA108" s="214"/>
      <c r="AB108" s="214"/>
      <c r="AC108" s="214"/>
      <c r="AD108" s="214"/>
      <c r="AE108" s="214"/>
    </row>
    <row r="109" spans="1:31" s="2" customFormat="1" ht="6.95" customHeight="1">
      <c r="A109" s="214"/>
      <c r="B109" s="31"/>
      <c r="C109" s="214"/>
      <c r="D109" s="214"/>
      <c r="E109" s="214"/>
      <c r="F109" s="214"/>
      <c r="G109" s="214"/>
      <c r="H109" s="214"/>
      <c r="I109" s="214"/>
      <c r="J109" s="214"/>
      <c r="K109" s="214"/>
      <c r="L109" s="40"/>
      <c r="S109" s="214"/>
      <c r="T109" s="214"/>
      <c r="U109" s="214"/>
      <c r="V109" s="214"/>
      <c r="W109" s="214"/>
      <c r="X109" s="214"/>
      <c r="Y109" s="214"/>
      <c r="Z109" s="214"/>
      <c r="AA109" s="214"/>
      <c r="AB109" s="214"/>
      <c r="AC109" s="214"/>
      <c r="AD109" s="214"/>
      <c r="AE109" s="214"/>
    </row>
    <row r="110" spans="1:31" s="2" customFormat="1" ht="29.25" customHeight="1">
      <c r="A110" s="214"/>
      <c r="B110" s="31"/>
      <c r="C110" s="116" t="s">
        <v>1555</v>
      </c>
      <c r="D110" s="214"/>
      <c r="E110" s="214"/>
      <c r="F110" s="214"/>
      <c r="G110" s="214"/>
      <c r="H110" s="214"/>
      <c r="I110" s="214"/>
      <c r="J110" s="218">
        <v>0</v>
      </c>
      <c r="K110" s="214"/>
      <c r="L110" s="40"/>
      <c r="N110" s="217" t="s">
        <v>37</v>
      </c>
      <c r="S110" s="214"/>
      <c r="T110" s="214"/>
      <c r="U110" s="214"/>
      <c r="V110" s="214"/>
      <c r="W110" s="214"/>
      <c r="X110" s="214"/>
      <c r="Y110" s="214"/>
      <c r="Z110" s="214"/>
      <c r="AA110" s="214"/>
      <c r="AB110" s="214"/>
      <c r="AC110" s="214"/>
      <c r="AD110" s="214"/>
      <c r="AE110" s="214"/>
    </row>
    <row r="111" spans="1:31" s="2" customFormat="1" ht="18" customHeight="1">
      <c r="A111" s="214"/>
      <c r="B111" s="31"/>
      <c r="C111" s="214"/>
      <c r="D111" s="214"/>
      <c r="E111" s="214"/>
      <c r="F111" s="214"/>
      <c r="G111" s="214"/>
      <c r="H111" s="214"/>
      <c r="I111" s="214"/>
      <c r="J111" s="214"/>
      <c r="K111" s="214"/>
      <c r="L111" s="40"/>
      <c r="S111" s="214"/>
      <c r="T111" s="214"/>
      <c r="U111" s="214"/>
      <c r="V111" s="214"/>
      <c r="W111" s="214"/>
      <c r="X111" s="214"/>
      <c r="Y111" s="214"/>
      <c r="Z111" s="214"/>
      <c r="AA111" s="214"/>
      <c r="AB111" s="214"/>
      <c r="AC111" s="214"/>
      <c r="AD111" s="214"/>
      <c r="AE111" s="214"/>
    </row>
    <row r="112" spans="1:31" s="2" customFormat="1" ht="29.25" customHeight="1">
      <c r="A112" s="214"/>
      <c r="B112" s="31"/>
      <c r="C112" s="216" t="s">
        <v>1554</v>
      </c>
      <c r="D112" s="106"/>
      <c r="E112" s="106"/>
      <c r="F112" s="106"/>
      <c r="G112" s="106"/>
      <c r="H112" s="106"/>
      <c r="I112" s="106"/>
      <c r="J112" s="215">
        <f>ROUND(J96+J110,2)</f>
        <v>0</v>
      </c>
      <c r="K112" s="106"/>
      <c r="L112" s="40"/>
      <c r="S112" s="214"/>
      <c r="T112" s="214"/>
      <c r="U112" s="214"/>
      <c r="V112" s="214"/>
      <c r="W112" s="214"/>
      <c r="X112" s="214"/>
      <c r="Y112" s="214"/>
      <c r="Z112" s="214"/>
      <c r="AA112" s="214"/>
      <c r="AB112" s="214"/>
      <c r="AC112" s="214"/>
      <c r="AD112" s="214"/>
      <c r="AE112" s="214"/>
    </row>
    <row r="113" spans="1:31" s="2" customFormat="1" ht="6.95" customHeight="1">
      <c r="A113" s="214"/>
      <c r="B113" s="45"/>
      <c r="C113" s="46"/>
      <c r="D113" s="46"/>
      <c r="E113" s="46"/>
      <c r="F113" s="46"/>
      <c r="G113" s="46"/>
      <c r="H113" s="46"/>
      <c r="I113" s="46"/>
      <c r="J113" s="46"/>
      <c r="K113" s="46"/>
      <c r="L113" s="40"/>
      <c r="S113" s="214"/>
      <c r="T113" s="214"/>
      <c r="U113" s="214"/>
      <c r="V113" s="214"/>
      <c r="W113" s="214"/>
      <c r="X113" s="214"/>
      <c r="Y113" s="214"/>
      <c r="Z113" s="214"/>
      <c r="AA113" s="214"/>
      <c r="AB113" s="214"/>
      <c r="AC113" s="214"/>
      <c r="AD113" s="214"/>
      <c r="AE113" s="214"/>
    </row>
    <row r="117" spans="1:31" s="2" customFormat="1" ht="6.95" customHeight="1">
      <c r="A117" s="214"/>
      <c r="B117" s="47"/>
      <c r="C117" s="48"/>
      <c r="D117" s="48"/>
      <c r="E117" s="48"/>
      <c r="F117" s="48"/>
      <c r="G117" s="48"/>
      <c r="H117" s="48"/>
      <c r="I117" s="48"/>
      <c r="J117" s="48"/>
      <c r="K117" s="48"/>
      <c r="L117" s="40"/>
      <c r="S117" s="214"/>
      <c r="T117" s="214"/>
      <c r="U117" s="214"/>
      <c r="V117" s="214"/>
      <c r="W117" s="214"/>
      <c r="X117" s="214"/>
      <c r="Y117" s="214"/>
      <c r="Z117" s="214"/>
      <c r="AA117" s="214"/>
      <c r="AB117" s="214"/>
      <c r="AC117" s="214"/>
      <c r="AD117" s="214"/>
      <c r="AE117" s="214"/>
    </row>
    <row r="118" spans="1:31" s="2" customFormat="1" ht="24.95" customHeight="1">
      <c r="A118" s="214"/>
      <c r="B118" s="31"/>
      <c r="C118" s="22" t="s">
        <v>133</v>
      </c>
      <c r="D118" s="214"/>
      <c r="E118" s="214"/>
      <c r="F118" s="214"/>
      <c r="G118" s="214"/>
      <c r="H118" s="214"/>
      <c r="I118" s="214"/>
      <c r="J118" s="214"/>
      <c r="K118" s="214"/>
      <c r="L118" s="40"/>
      <c r="S118" s="214"/>
      <c r="T118" s="214"/>
      <c r="U118" s="214"/>
      <c r="V118" s="214"/>
      <c r="W118" s="214"/>
      <c r="X118" s="214"/>
      <c r="Y118" s="214"/>
      <c r="Z118" s="214"/>
      <c r="AA118" s="214"/>
      <c r="AB118" s="214"/>
      <c r="AC118" s="214"/>
      <c r="AD118" s="214"/>
      <c r="AE118" s="214"/>
    </row>
    <row r="119" spans="1:31" s="2" customFormat="1" ht="6.95" customHeight="1">
      <c r="A119" s="214"/>
      <c r="B119" s="31"/>
      <c r="C119" s="214"/>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31" s="2" customFormat="1" ht="12" customHeight="1">
      <c r="A120" s="214"/>
      <c r="B120" s="31"/>
      <c r="C120" s="213" t="s">
        <v>14</v>
      </c>
      <c r="D120" s="214"/>
      <c r="E120" s="214"/>
      <c r="F120" s="214"/>
      <c r="G120" s="214"/>
      <c r="H120" s="214"/>
      <c r="I120" s="214"/>
      <c r="J120" s="214"/>
      <c r="K120" s="214"/>
      <c r="L120" s="40"/>
      <c r="S120" s="214"/>
      <c r="T120" s="214"/>
      <c r="U120" s="214"/>
      <c r="V120" s="214"/>
      <c r="W120" s="214"/>
      <c r="X120" s="214"/>
      <c r="Y120" s="214"/>
      <c r="Z120" s="214"/>
      <c r="AA120" s="214"/>
      <c r="AB120" s="214"/>
      <c r="AC120" s="214"/>
      <c r="AD120" s="214"/>
      <c r="AE120" s="214"/>
    </row>
    <row r="121" spans="1:31" s="2" customFormat="1" ht="16.5" customHeight="1">
      <c r="A121" s="214"/>
      <c r="B121" s="31"/>
      <c r="C121" s="214"/>
      <c r="D121" s="214"/>
      <c r="E121" s="476" t="str">
        <f>E7</f>
        <v>Oprava traťového úseku na trati 185 Horažďovice - Žichovice</v>
      </c>
      <c r="F121" s="477"/>
      <c r="G121" s="477"/>
      <c r="H121" s="477"/>
      <c r="I121" s="214"/>
      <c r="J121" s="214"/>
      <c r="K121" s="214"/>
      <c r="L121" s="40"/>
      <c r="S121" s="214"/>
      <c r="T121" s="214"/>
      <c r="U121" s="214"/>
      <c r="V121" s="214"/>
      <c r="W121" s="214"/>
      <c r="X121" s="214"/>
      <c r="Y121" s="214"/>
      <c r="Z121" s="214"/>
      <c r="AA121" s="214"/>
      <c r="AB121" s="214"/>
      <c r="AC121" s="214"/>
      <c r="AD121" s="214"/>
      <c r="AE121" s="214"/>
    </row>
    <row r="122" spans="1:31" s="2" customFormat="1" ht="12" customHeight="1">
      <c r="A122" s="214"/>
      <c r="B122" s="31"/>
      <c r="C122" s="213" t="s">
        <v>113</v>
      </c>
      <c r="D122" s="214"/>
      <c r="E122" s="214"/>
      <c r="F122" s="214"/>
      <c r="G122" s="214"/>
      <c r="H122" s="214"/>
      <c r="I122" s="214"/>
      <c r="J122" s="214"/>
      <c r="K122" s="214"/>
      <c r="L122" s="40"/>
      <c r="S122" s="214"/>
      <c r="T122" s="214"/>
      <c r="U122" s="214"/>
      <c r="V122" s="214"/>
      <c r="W122" s="214"/>
      <c r="X122" s="214"/>
      <c r="Y122" s="214"/>
      <c r="Z122" s="214"/>
      <c r="AA122" s="214"/>
      <c r="AB122" s="214"/>
      <c r="AC122" s="214"/>
      <c r="AD122" s="214"/>
      <c r="AE122" s="214"/>
    </row>
    <row r="123" spans="1:31" s="2" customFormat="1" ht="16.5" customHeight="1">
      <c r="A123" s="214"/>
      <c r="B123" s="31"/>
      <c r="C123" s="214"/>
      <c r="D123" s="214"/>
      <c r="E123" s="432" t="str">
        <f>E9</f>
        <v>SO 01-14-05 -  Propustek v km 4,024</v>
      </c>
      <c r="F123" s="475"/>
      <c r="G123" s="475"/>
      <c r="H123" s="475"/>
      <c r="I123" s="214"/>
      <c r="J123" s="214"/>
      <c r="K123" s="214"/>
      <c r="L123" s="40"/>
      <c r="S123" s="214"/>
      <c r="T123" s="214"/>
      <c r="U123" s="214"/>
      <c r="V123" s="214"/>
      <c r="W123" s="214"/>
      <c r="X123" s="214"/>
      <c r="Y123" s="214"/>
      <c r="Z123" s="214"/>
      <c r="AA123" s="214"/>
      <c r="AB123" s="214"/>
      <c r="AC123" s="214"/>
      <c r="AD123" s="214"/>
      <c r="AE123" s="214"/>
    </row>
    <row r="124" spans="1:31" s="2" customFormat="1" ht="6.95" customHeight="1">
      <c r="A124" s="214"/>
      <c r="B124" s="31"/>
      <c r="C124" s="214"/>
      <c r="D124" s="214"/>
      <c r="E124" s="214"/>
      <c r="F124" s="214"/>
      <c r="G124" s="214"/>
      <c r="H124" s="214"/>
      <c r="I124" s="214"/>
      <c r="J124" s="214"/>
      <c r="K124" s="214"/>
      <c r="L124" s="40"/>
      <c r="S124" s="214"/>
      <c r="T124" s="214"/>
      <c r="U124" s="214"/>
      <c r="V124" s="214"/>
      <c r="W124" s="214"/>
      <c r="X124" s="214"/>
      <c r="Y124" s="214"/>
      <c r="Z124" s="214"/>
      <c r="AA124" s="214"/>
      <c r="AB124" s="214"/>
      <c r="AC124" s="214"/>
      <c r="AD124" s="214"/>
      <c r="AE124" s="214"/>
    </row>
    <row r="125" spans="1:31" s="2" customFormat="1" ht="12" customHeight="1">
      <c r="A125" s="214"/>
      <c r="B125" s="31"/>
      <c r="C125" s="213" t="s">
        <v>19</v>
      </c>
      <c r="D125" s="214"/>
      <c r="E125" s="214"/>
      <c r="F125" s="205" t="str">
        <f>F12</f>
        <v xml:space="preserve"> </v>
      </c>
      <c r="G125" s="214"/>
      <c r="H125" s="214"/>
      <c r="I125" s="213" t="s">
        <v>21</v>
      </c>
      <c r="J125" s="211" t="str">
        <f>IF(J12="","",J12)</f>
        <v>29. 6. 2020</v>
      </c>
      <c r="K125" s="214"/>
      <c r="L125" s="40"/>
      <c r="S125" s="214"/>
      <c r="T125" s="214"/>
      <c r="U125" s="214"/>
      <c r="V125" s="214"/>
      <c r="W125" s="214"/>
      <c r="X125" s="214"/>
      <c r="Y125" s="214"/>
      <c r="Z125" s="214"/>
      <c r="AA125" s="214"/>
      <c r="AB125" s="214"/>
      <c r="AC125" s="214"/>
      <c r="AD125" s="214"/>
      <c r="AE125" s="214"/>
    </row>
    <row r="126" spans="1:31" s="2" customFormat="1" ht="6.95" customHeight="1">
      <c r="A126" s="214"/>
      <c r="B126" s="31"/>
      <c r="C126" s="214"/>
      <c r="D126" s="214"/>
      <c r="E126" s="214"/>
      <c r="F126" s="214"/>
      <c r="G126" s="214"/>
      <c r="H126" s="214"/>
      <c r="I126" s="214"/>
      <c r="J126" s="214"/>
      <c r="K126" s="214"/>
      <c r="L126" s="40"/>
      <c r="S126" s="214"/>
      <c r="T126" s="214"/>
      <c r="U126" s="214"/>
      <c r="V126" s="214"/>
      <c r="W126" s="214"/>
      <c r="X126" s="214"/>
      <c r="Y126" s="214"/>
      <c r="Z126" s="214"/>
      <c r="AA126" s="214"/>
      <c r="AB126" s="214"/>
      <c r="AC126" s="214"/>
      <c r="AD126" s="214"/>
      <c r="AE126" s="214"/>
    </row>
    <row r="127" spans="1:31" s="2" customFormat="1" ht="15.2" customHeight="1">
      <c r="A127" s="214"/>
      <c r="B127" s="31"/>
      <c r="C127" s="213" t="s">
        <v>25</v>
      </c>
      <c r="D127" s="214"/>
      <c r="E127" s="214"/>
      <c r="F127" s="205" t="str">
        <f>E15</f>
        <v xml:space="preserve"> </v>
      </c>
      <c r="G127" s="214"/>
      <c r="H127" s="214"/>
      <c r="I127" s="213" t="s">
        <v>29</v>
      </c>
      <c r="J127" s="207" t="str">
        <f>E21</f>
        <v xml:space="preserve"> </v>
      </c>
      <c r="K127" s="214"/>
      <c r="L127" s="40"/>
      <c r="S127" s="214"/>
      <c r="T127" s="214"/>
      <c r="U127" s="214"/>
      <c r="V127" s="214"/>
      <c r="W127" s="214"/>
      <c r="X127" s="214"/>
      <c r="Y127" s="214"/>
      <c r="Z127" s="214"/>
      <c r="AA127" s="214"/>
      <c r="AB127" s="214"/>
      <c r="AC127" s="214"/>
      <c r="AD127" s="214"/>
      <c r="AE127" s="214"/>
    </row>
    <row r="128" spans="1:31" s="2" customFormat="1" ht="15.2" customHeight="1">
      <c r="A128" s="214"/>
      <c r="B128" s="31"/>
      <c r="C128" s="213" t="s">
        <v>28</v>
      </c>
      <c r="D128" s="214"/>
      <c r="E128" s="214"/>
      <c r="F128" s="205" t="str">
        <f>IF(E18="","",E18)</f>
        <v xml:space="preserve"> </v>
      </c>
      <c r="G128" s="214"/>
      <c r="H128" s="214"/>
      <c r="I128" s="213" t="s">
        <v>31</v>
      </c>
      <c r="J128" s="207" t="str">
        <f>E24</f>
        <v xml:space="preserve"> </v>
      </c>
      <c r="K128" s="214"/>
      <c r="L128" s="40"/>
      <c r="S128" s="214"/>
      <c r="T128" s="214"/>
      <c r="U128" s="214"/>
      <c r="V128" s="214"/>
      <c r="W128" s="214"/>
      <c r="X128" s="214"/>
      <c r="Y128" s="214"/>
      <c r="Z128" s="214"/>
      <c r="AA128" s="214"/>
      <c r="AB128" s="214"/>
      <c r="AC128" s="214"/>
      <c r="AD128" s="214"/>
      <c r="AE128" s="214"/>
    </row>
    <row r="129" spans="1:65" s="2" customFormat="1" ht="10.35" customHeight="1">
      <c r="A129" s="214"/>
      <c r="B129" s="31"/>
      <c r="C129" s="214"/>
      <c r="D129" s="214"/>
      <c r="E129" s="214"/>
      <c r="F129" s="214"/>
      <c r="G129" s="214"/>
      <c r="H129" s="214"/>
      <c r="I129" s="214"/>
      <c r="J129" s="214"/>
      <c r="K129" s="214"/>
      <c r="L129" s="40"/>
      <c r="S129" s="214"/>
      <c r="T129" s="214"/>
      <c r="U129" s="214"/>
      <c r="V129" s="214"/>
      <c r="W129" s="214"/>
      <c r="X129" s="214"/>
      <c r="Y129" s="214"/>
      <c r="Z129" s="214"/>
      <c r="AA129" s="214"/>
      <c r="AB129" s="214"/>
      <c r="AC129" s="214"/>
      <c r="AD129" s="214"/>
      <c r="AE129" s="214"/>
    </row>
    <row r="130" spans="1:65" s="11" customFormat="1" ht="29.25" customHeight="1">
      <c r="A130" s="125"/>
      <c r="B130" s="126"/>
      <c r="C130" s="127" t="s">
        <v>134</v>
      </c>
      <c r="D130" s="128" t="s">
        <v>58</v>
      </c>
      <c r="E130" s="128" t="s">
        <v>54</v>
      </c>
      <c r="F130" s="128" t="s">
        <v>55</v>
      </c>
      <c r="G130" s="128" t="s">
        <v>135</v>
      </c>
      <c r="H130" s="128" t="s">
        <v>136</v>
      </c>
      <c r="I130" s="128" t="s">
        <v>137</v>
      </c>
      <c r="J130" s="128" t="s">
        <v>119</v>
      </c>
      <c r="K130" s="129" t="s">
        <v>138</v>
      </c>
      <c r="L130" s="130"/>
      <c r="M130" s="60" t="s">
        <v>1</v>
      </c>
      <c r="N130" s="61" t="s">
        <v>37</v>
      </c>
      <c r="O130" s="61" t="s">
        <v>139</v>
      </c>
      <c r="P130" s="61" t="s">
        <v>140</v>
      </c>
      <c r="Q130" s="61" t="s">
        <v>141</v>
      </c>
      <c r="R130" s="61" t="s">
        <v>142</v>
      </c>
      <c r="S130" s="61" t="s">
        <v>143</v>
      </c>
      <c r="T130" s="62" t="s">
        <v>144</v>
      </c>
      <c r="U130" s="125"/>
      <c r="V130" s="125"/>
      <c r="W130" s="125"/>
      <c r="X130" s="125"/>
      <c r="Y130" s="125"/>
      <c r="Z130" s="125"/>
      <c r="AA130" s="125"/>
      <c r="AB130" s="125"/>
      <c r="AC130" s="125"/>
      <c r="AD130" s="125"/>
      <c r="AE130" s="125"/>
    </row>
    <row r="131" spans="1:65" s="2" customFormat="1" ht="22.9" customHeight="1">
      <c r="A131" s="214"/>
      <c r="B131" s="31"/>
      <c r="C131" s="67" t="s">
        <v>145</v>
      </c>
      <c r="D131" s="214"/>
      <c r="E131" s="214"/>
      <c r="F131" s="214"/>
      <c r="G131" s="214"/>
      <c r="H131" s="214"/>
      <c r="I131" s="214"/>
      <c r="J131" s="131">
        <f>BK131</f>
        <v>0</v>
      </c>
      <c r="K131" s="214"/>
      <c r="L131" s="31"/>
      <c r="M131" s="63"/>
      <c r="N131" s="54"/>
      <c r="O131" s="64"/>
      <c r="P131" s="132">
        <f>P132+P376+P410</f>
        <v>587.04434900000001</v>
      </c>
      <c r="Q131" s="64"/>
      <c r="R131" s="132">
        <f>R132+R376+R410</f>
        <v>126.58786363170002</v>
      </c>
      <c r="S131" s="64"/>
      <c r="T131" s="133">
        <f>T132+T376+T410</f>
        <v>0</v>
      </c>
      <c r="U131" s="214"/>
      <c r="V131" s="214"/>
      <c r="W131" s="214"/>
      <c r="X131" s="214"/>
      <c r="Y131" s="214"/>
      <c r="Z131" s="214"/>
      <c r="AA131" s="214"/>
      <c r="AB131" s="214"/>
      <c r="AC131" s="214"/>
      <c r="AD131" s="214"/>
      <c r="AE131" s="214"/>
      <c r="AT131" s="18" t="s">
        <v>72</v>
      </c>
      <c r="AU131" s="18" t="s">
        <v>121</v>
      </c>
      <c r="BK131" s="134">
        <f>BK132+BK376+BK410</f>
        <v>0</v>
      </c>
    </row>
    <row r="132" spans="1:65" s="12" customFormat="1" ht="25.9" customHeight="1">
      <c r="B132" s="135"/>
      <c r="D132" s="136" t="s">
        <v>72</v>
      </c>
      <c r="E132" s="137" t="s">
        <v>146</v>
      </c>
      <c r="F132" s="137" t="s">
        <v>147</v>
      </c>
      <c r="J132" s="138">
        <f>BK132</f>
        <v>0</v>
      </c>
      <c r="L132" s="135"/>
      <c r="M132" s="139"/>
      <c r="N132" s="140"/>
      <c r="O132" s="140"/>
      <c r="P132" s="141">
        <f>P133+P240+P281+P327+P346+P356+P369</f>
        <v>570.347039</v>
      </c>
      <c r="Q132" s="140"/>
      <c r="R132" s="141">
        <f>R133+R240+R281+R327+R346+R356+R369</f>
        <v>126.58786363170002</v>
      </c>
      <c r="S132" s="140"/>
      <c r="T132" s="142">
        <f>T133+T240+T281+T327+T346+T356+T369</f>
        <v>0</v>
      </c>
      <c r="AR132" s="136" t="s">
        <v>18</v>
      </c>
      <c r="AT132" s="143" t="s">
        <v>72</v>
      </c>
      <c r="AU132" s="143" t="s">
        <v>73</v>
      </c>
      <c r="AY132" s="136" t="s">
        <v>148</v>
      </c>
      <c r="BK132" s="144">
        <f>BK133+BK240+BK281+BK327+BK346+BK356+BK369</f>
        <v>0</v>
      </c>
    </row>
    <row r="133" spans="1:65" s="12" customFormat="1" ht="22.9" customHeight="1">
      <c r="B133" s="135"/>
      <c r="D133" s="136" t="s">
        <v>72</v>
      </c>
      <c r="E133" s="145" t="s">
        <v>18</v>
      </c>
      <c r="F133" s="145" t="s">
        <v>149</v>
      </c>
      <c r="J133" s="146">
        <f>BK133</f>
        <v>0</v>
      </c>
      <c r="L133" s="135"/>
      <c r="M133" s="139"/>
      <c r="N133" s="140"/>
      <c r="O133" s="140"/>
      <c r="P133" s="141">
        <f>SUM(P134:P239)</f>
        <v>237.50150200000004</v>
      </c>
      <c r="Q133" s="140"/>
      <c r="R133" s="141">
        <f>SUM(R134:R239)</f>
        <v>0.83851923800000006</v>
      </c>
      <c r="S133" s="140"/>
      <c r="T133" s="142">
        <f>SUM(T134:T239)</f>
        <v>0</v>
      </c>
      <c r="AR133" s="136" t="s">
        <v>18</v>
      </c>
      <c r="AT133" s="143" t="s">
        <v>72</v>
      </c>
      <c r="AU133" s="143" t="s">
        <v>18</v>
      </c>
      <c r="AY133" s="136" t="s">
        <v>148</v>
      </c>
      <c r="BK133" s="144">
        <f>SUM(BK134:BK239)</f>
        <v>0</v>
      </c>
    </row>
    <row r="134" spans="1:65" s="2" customFormat="1" ht="33" customHeight="1">
      <c r="A134" s="214"/>
      <c r="B134" s="147"/>
      <c r="C134" s="148" t="s">
        <v>18</v>
      </c>
      <c r="D134" s="148" t="s">
        <v>150</v>
      </c>
      <c r="E134" s="149" t="s">
        <v>1553</v>
      </c>
      <c r="F134" s="150" t="s">
        <v>1552</v>
      </c>
      <c r="G134" s="151" t="s">
        <v>1421</v>
      </c>
      <c r="H134" s="152">
        <v>200</v>
      </c>
      <c r="I134" s="153">
        <v>0</v>
      </c>
      <c r="J134" s="153">
        <f>ROUND(I134*H134,2)</f>
        <v>0</v>
      </c>
      <c r="K134" s="150" t="s">
        <v>154</v>
      </c>
      <c r="L134" s="31"/>
      <c r="M134" s="154" t="s">
        <v>1</v>
      </c>
      <c r="N134" s="155" t="s">
        <v>38</v>
      </c>
      <c r="O134" s="156">
        <v>9.2999999999999999E-2</v>
      </c>
      <c r="P134" s="156">
        <f>O134*H134</f>
        <v>18.600000000000001</v>
      </c>
      <c r="Q134" s="156">
        <v>0</v>
      </c>
      <c r="R134" s="156">
        <f>Q134*H134</f>
        <v>0</v>
      </c>
      <c r="S134" s="156">
        <v>0</v>
      </c>
      <c r="T134" s="157">
        <f>S134*H134</f>
        <v>0</v>
      </c>
      <c r="U134" s="214"/>
      <c r="V134" s="214"/>
      <c r="W134" s="214"/>
      <c r="X134" s="214"/>
      <c r="Y134" s="214"/>
      <c r="Z134" s="214"/>
      <c r="AA134" s="214"/>
      <c r="AB134" s="214"/>
      <c r="AC134" s="214"/>
      <c r="AD134" s="214"/>
      <c r="AE134" s="214"/>
      <c r="AR134" s="158" t="s">
        <v>155</v>
      </c>
      <c r="AT134" s="158" t="s">
        <v>150</v>
      </c>
      <c r="AU134" s="158" t="s">
        <v>81</v>
      </c>
      <c r="AY134" s="18" t="s">
        <v>148</v>
      </c>
      <c r="BE134" s="159">
        <f>IF(N134="základní",J134,0)</f>
        <v>0</v>
      </c>
      <c r="BF134" s="159">
        <f>IF(N134="snížená",J134,0)</f>
        <v>0</v>
      </c>
      <c r="BG134" s="159">
        <f>IF(N134="zákl. přenesená",J134,0)</f>
        <v>0</v>
      </c>
      <c r="BH134" s="159">
        <f>IF(N134="sníž. přenesená",J134,0)</f>
        <v>0</v>
      </c>
      <c r="BI134" s="159">
        <f>IF(N134="nulová",J134,0)</f>
        <v>0</v>
      </c>
      <c r="BJ134" s="18" t="s">
        <v>18</v>
      </c>
      <c r="BK134" s="159">
        <f>ROUND(I134*H134,2)</f>
        <v>0</v>
      </c>
      <c r="BL134" s="18" t="s">
        <v>155</v>
      </c>
      <c r="BM134" s="158" t="s">
        <v>155</v>
      </c>
    </row>
    <row r="135" spans="1:65" s="2" customFormat="1" ht="29.25">
      <c r="A135" s="214"/>
      <c r="B135" s="31"/>
      <c r="C135" s="214"/>
      <c r="D135" s="160" t="s">
        <v>157</v>
      </c>
      <c r="E135" s="214"/>
      <c r="F135" s="161" t="s">
        <v>1551</v>
      </c>
      <c r="G135" s="214"/>
      <c r="H135" s="214"/>
      <c r="I135" s="214"/>
      <c r="J135" s="214"/>
      <c r="K135" s="214"/>
      <c r="L135" s="31"/>
      <c r="M135" s="162"/>
      <c r="N135" s="163"/>
      <c r="O135" s="56"/>
      <c r="P135" s="56"/>
      <c r="Q135" s="56"/>
      <c r="R135" s="56"/>
      <c r="S135" s="56"/>
      <c r="T135" s="57"/>
      <c r="U135" s="214"/>
      <c r="V135" s="214"/>
      <c r="W135" s="214"/>
      <c r="X135" s="214"/>
      <c r="Y135" s="214"/>
      <c r="Z135" s="214"/>
      <c r="AA135" s="214"/>
      <c r="AB135" s="214"/>
      <c r="AC135" s="214"/>
      <c r="AD135" s="214"/>
      <c r="AE135" s="214"/>
      <c r="AT135" s="18" t="s">
        <v>157</v>
      </c>
      <c r="AU135" s="18" t="s">
        <v>81</v>
      </c>
    </row>
    <row r="136" spans="1:65" s="2" customFormat="1" ht="97.5">
      <c r="A136" s="214"/>
      <c r="B136" s="31"/>
      <c r="C136" s="214"/>
      <c r="D136" s="160" t="s">
        <v>1565</v>
      </c>
      <c r="E136" s="214"/>
      <c r="F136" s="200" t="s">
        <v>1566</v>
      </c>
      <c r="G136" s="214"/>
      <c r="H136" s="214"/>
      <c r="I136" s="214"/>
      <c r="J136" s="214"/>
      <c r="K136" s="214"/>
      <c r="L136" s="31"/>
      <c r="M136" s="162"/>
      <c r="N136" s="163"/>
      <c r="O136" s="56"/>
      <c r="P136" s="56"/>
      <c r="Q136" s="56"/>
      <c r="R136" s="56"/>
      <c r="S136" s="56"/>
      <c r="T136" s="57"/>
      <c r="U136" s="214"/>
      <c r="V136" s="214"/>
      <c r="W136" s="214"/>
      <c r="X136" s="214"/>
      <c r="Y136" s="214"/>
      <c r="Z136" s="214"/>
      <c r="AA136" s="214"/>
      <c r="AB136" s="214"/>
      <c r="AC136" s="214"/>
      <c r="AD136" s="214"/>
      <c r="AE136" s="214"/>
      <c r="AT136" s="18" t="s">
        <v>1565</v>
      </c>
      <c r="AU136" s="18" t="s">
        <v>81</v>
      </c>
    </row>
    <row r="137" spans="1:65" s="14" customFormat="1">
      <c r="B137" s="170"/>
      <c r="D137" s="160" t="s">
        <v>159</v>
      </c>
      <c r="E137" s="171" t="s">
        <v>1</v>
      </c>
      <c r="F137" s="172" t="s">
        <v>1567</v>
      </c>
      <c r="H137" s="173">
        <v>200</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5" customFormat="1">
      <c r="B138" s="177"/>
      <c r="D138" s="160" t="s">
        <v>159</v>
      </c>
      <c r="E138" s="178" t="s">
        <v>1</v>
      </c>
      <c r="F138" s="179" t="s">
        <v>164</v>
      </c>
      <c r="H138" s="180">
        <v>200</v>
      </c>
      <c r="L138" s="177"/>
      <c r="M138" s="181"/>
      <c r="N138" s="182"/>
      <c r="O138" s="182"/>
      <c r="P138" s="182"/>
      <c r="Q138" s="182"/>
      <c r="R138" s="182"/>
      <c r="S138" s="182"/>
      <c r="T138" s="183"/>
      <c r="AT138" s="178" t="s">
        <v>159</v>
      </c>
      <c r="AU138" s="178" t="s">
        <v>81</v>
      </c>
      <c r="AV138" s="15" t="s">
        <v>155</v>
      </c>
      <c r="AW138" s="15" t="s">
        <v>30</v>
      </c>
      <c r="AX138" s="15" t="s">
        <v>18</v>
      </c>
      <c r="AY138" s="178" t="s">
        <v>148</v>
      </c>
    </row>
    <row r="139" spans="1:65" s="2" customFormat="1" ht="21.75" customHeight="1">
      <c r="A139" s="214"/>
      <c r="B139" s="147"/>
      <c r="C139" s="148" t="s">
        <v>81</v>
      </c>
      <c r="D139" s="148" t="s">
        <v>150</v>
      </c>
      <c r="E139" s="149" t="s">
        <v>165</v>
      </c>
      <c r="F139" s="150" t="s">
        <v>166</v>
      </c>
      <c r="G139" s="151" t="s">
        <v>167</v>
      </c>
      <c r="H139" s="152">
        <v>2</v>
      </c>
      <c r="I139" s="153">
        <v>0</v>
      </c>
      <c r="J139" s="153">
        <f>ROUND(I139*H139,2)</f>
        <v>0</v>
      </c>
      <c r="K139" s="150" t="s">
        <v>154</v>
      </c>
      <c r="L139" s="31"/>
      <c r="M139" s="154" t="s">
        <v>1</v>
      </c>
      <c r="N139" s="155" t="s">
        <v>38</v>
      </c>
      <c r="O139" s="156">
        <v>5.1820000000000004</v>
      </c>
      <c r="P139" s="156">
        <f>O139*H139</f>
        <v>10.364000000000001</v>
      </c>
      <c r="Q139" s="156">
        <v>0</v>
      </c>
      <c r="R139" s="156">
        <f>Q139*H139</f>
        <v>0</v>
      </c>
      <c r="S139" s="156">
        <v>0</v>
      </c>
      <c r="T139" s="157">
        <f>S139*H139</f>
        <v>0</v>
      </c>
      <c r="U139" s="214"/>
      <c r="V139" s="214"/>
      <c r="W139" s="214"/>
      <c r="X139" s="214"/>
      <c r="Y139" s="214"/>
      <c r="Z139" s="214"/>
      <c r="AA139" s="214"/>
      <c r="AB139" s="214"/>
      <c r="AC139" s="214"/>
      <c r="AD139" s="214"/>
      <c r="AE139" s="214"/>
      <c r="AR139" s="158" t="s">
        <v>155</v>
      </c>
      <c r="AT139" s="158" t="s">
        <v>150</v>
      </c>
      <c r="AU139" s="158" t="s">
        <v>81</v>
      </c>
      <c r="AY139" s="18" t="s">
        <v>148</v>
      </c>
      <c r="BE139" s="159">
        <f>IF(N139="základní",J139,0)</f>
        <v>0</v>
      </c>
      <c r="BF139" s="159">
        <f>IF(N139="snížená",J139,0)</f>
        <v>0</v>
      </c>
      <c r="BG139" s="159">
        <f>IF(N139="zákl. přenesená",J139,0)</f>
        <v>0</v>
      </c>
      <c r="BH139" s="159">
        <f>IF(N139="sníž. přenesená",J139,0)</f>
        <v>0</v>
      </c>
      <c r="BI139" s="159">
        <f>IF(N139="nulová",J139,0)</f>
        <v>0</v>
      </c>
      <c r="BJ139" s="18" t="s">
        <v>18</v>
      </c>
      <c r="BK139" s="159">
        <f>ROUND(I139*H139,2)</f>
        <v>0</v>
      </c>
      <c r="BL139" s="18" t="s">
        <v>155</v>
      </c>
      <c r="BM139" s="158" t="s">
        <v>195</v>
      </c>
    </row>
    <row r="140" spans="1:65" s="2" customFormat="1" ht="29.25">
      <c r="A140" s="214"/>
      <c r="B140" s="31"/>
      <c r="C140" s="214"/>
      <c r="D140" s="160" t="s">
        <v>157</v>
      </c>
      <c r="E140" s="214"/>
      <c r="F140" s="161" t="s">
        <v>169</v>
      </c>
      <c r="G140" s="214"/>
      <c r="H140" s="214"/>
      <c r="I140" s="214"/>
      <c r="J140" s="214"/>
      <c r="K140" s="214"/>
      <c r="L140" s="31"/>
      <c r="M140" s="162"/>
      <c r="N140" s="163"/>
      <c r="O140" s="56"/>
      <c r="P140" s="56"/>
      <c r="Q140" s="56"/>
      <c r="R140" s="56"/>
      <c r="S140" s="56"/>
      <c r="T140" s="57"/>
      <c r="U140" s="214"/>
      <c r="V140" s="214"/>
      <c r="W140" s="214"/>
      <c r="X140" s="214"/>
      <c r="Y140" s="214"/>
      <c r="Z140" s="214"/>
      <c r="AA140" s="214"/>
      <c r="AB140" s="214"/>
      <c r="AC140" s="214"/>
      <c r="AD140" s="214"/>
      <c r="AE140" s="214"/>
      <c r="AT140" s="18" t="s">
        <v>157</v>
      </c>
      <c r="AU140" s="18" t="s">
        <v>81</v>
      </c>
    </row>
    <row r="141" spans="1:65" s="2" customFormat="1" ht="29.25">
      <c r="A141" s="214"/>
      <c r="B141" s="31"/>
      <c r="C141" s="214"/>
      <c r="D141" s="160" t="s">
        <v>1565</v>
      </c>
      <c r="E141" s="214"/>
      <c r="F141" s="200" t="s">
        <v>1568</v>
      </c>
      <c r="G141" s="214"/>
      <c r="H141" s="214"/>
      <c r="I141" s="214"/>
      <c r="J141" s="214"/>
      <c r="K141" s="214"/>
      <c r="L141" s="31"/>
      <c r="M141" s="162"/>
      <c r="N141" s="163"/>
      <c r="O141" s="56"/>
      <c r="P141" s="56"/>
      <c r="Q141" s="56"/>
      <c r="R141" s="56"/>
      <c r="S141" s="56"/>
      <c r="T141" s="57"/>
      <c r="U141" s="214"/>
      <c r="V141" s="214"/>
      <c r="W141" s="214"/>
      <c r="X141" s="214"/>
      <c r="Y141" s="214"/>
      <c r="Z141" s="214"/>
      <c r="AA141" s="214"/>
      <c r="AB141" s="214"/>
      <c r="AC141" s="214"/>
      <c r="AD141" s="214"/>
      <c r="AE141" s="214"/>
      <c r="AT141" s="18" t="s">
        <v>1565</v>
      </c>
      <c r="AU141" s="18" t="s">
        <v>81</v>
      </c>
    </row>
    <row r="142" spans="1:65" s="14" customFormat="1">
      <c r="B142" s="170"/>
      <c r="D142" s="160" t="s">
        <v>159</v>
      </c>
      <c r="E142" s="171" t="s">
        <v>1</v>
      </c>
      <c r="F142" s="172" t="s">
        <v>1549</v>
      </c>
      <c r="H142" s="173">
        <v>2</v>
      </c>
      <c r="L142" s="170"/>
      <c r="M142" s="174"/>
      <c r="N142" s="175"/>
      <c r="O142" s="175"/>
      <c r="P142" s="175"/>
      <c r="Q142" s="175"/>
      <c r="R142" s="175"/>
      <c r="S142" s="175"/>
      <c r="T142" s="176"/>
      <c r="AT142" s="171" t="s">
        <v>159</v>
      </c>
      <c r="AU142" s="171" t="s">
        <v>81</v>
      </c>
      <c r="AV142" s="14" t="s">
        <v>81</v>
      </c>
      <c r="AW142" s="14" t="s">
        <v>30</v>
      </c>
      <c r="AX142" s="14" t="s">
        <v>73</v>
      </c>
      <c r="AY142" s="171" t="s">
        <v>148</v>
      </c>
    </row>
    <row r="143" spans="1:65" s="15" customFormat="1">
      <c r="B143" s="177"/>
      <c r="D143" s="160" t="s">
        <v>159</v>
      </c>
      <c r="E143" s="178" t="s">
        <v>1</v>
      </c>
      <c r="F143" s="179" t="s">
        <v>164</v>
      </c>
      <c r="H143" s="180">
        <v>2</v>
      </c>
      <c r="L143" s="177"/>
      <c r="M143" s="181"/>
      <c r="N143" s="182"/>
      <c r="O143" s="182"/>
      <c r="P143" s="182"/>
      <c r="Q143" s="182"/>
      <c r="R143" s="182"/>
      <c r="S143" s="182"/>
      <c r="T143" s="183"/>
      <c r="AT143" s="178" t="s">
        <v>159</v>
      </c>
      <c r="AU143" s="178" t="s">
        <v>81</v>
      </c>
      <c r="AV143" s="15" t="s">
        <v>155</v>
      </c>
      <c r="AW143" s="15" t="s">
        <v>30</v>
      </c>
      <c r="AX143" s="15" t="s">
        <v>18</v>
      </c>
      <c r="AY143" s="178" t="s">
        <v>148</v>
      </c>
    </row>
    <row r="144" spans="1:65" s="2" customFormat="1" ht="16.5" customHeight="1">
      <c r="A144" s="214"/>
      <c r="B144" s="147"/>
      <c r="C144" s="148" t="s">
        <v>171</v>
      </c>
      <c r="D144" s="148" t="s">
        <v>150</v>
      </c>
      <c r="E144" s="149" t="s">
        <v>658</v>
      </c>
      <c r="F144" s="150" t="s">
        <v>659</v>
      </c>
      <c r="G144" s="151" t="s">
        <v>235</v>
      </c>
      <c r="H144" s="152">
        <v>10</v>
      </c>
      <c r="I144" s="153">
        <v>0</v>
      </c>
      <c r="J144" s="153">
        <f>ROUND(I144*H144,2)</f>
        <v>0</v>
      </c>
      <c r="K144" s="150" t="s">
        <v>154</v>
      </c>
      <c r="L144" s="31"/>
      <c r="M144" s="154" t="s">
        <v>1</v>
      </c>
      <c r="N144" s="155" t="s">
        <v>38</v>
      </c>
      <c r="O144" s="156">
        <v>0.58199999999999996</v>
      </c>
      <c r="P144" s="156">
        <f>O144*H144</f>
        <v>5.8199999999999994</v>
      </c>
      <c r="Q144" s="156">
        <v>1.00433238E-2</v>
      </c>
      <c r="R144" s="156">
        <f>Q144*H144</f>
        <v>0.10043323800000001</v>
      </c>
      <c r="S144" s="156">
        <v>0</v>
      </c>
      <c r="T144" s="157">
        <f>S144*H144</f>
        <v>0</v>
      </c>
      <c r="U144" s="214"/>
      <c r="V144" s="214"/>
      <c r="W144" s="214"/>
      <c r="X144" s="214"/>
      <c r="Y144" s="214"/>
      <c r="Z144" s="214"/>
      <c r="AA144" s="214"/>
      <c r="AB144" s="214"/>
      <c r="AC144" s="214"/>
      <c r="AD144" s="214"/>
      <c r="AE144" s="214"/>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207</v>
      </c>
    </row>
    <row r="145" spans="1:65" s="2" customFormat="1">
      <c r="A145" s="214"/>
      <c r="B145" s="31"/>
      <c r="C145" s="214"/>
      <c r="D145" s="160" t="s">
        <v>157</v>
      </c>
      <c r="E145" s="214"/>
      <c r="F145" s="161" t="s">
        <v>661</v>
      </c>
      <c r="G145" s="214"/>
      <c r="H145" s="214"/>
      <c r="I145" s="214"/>
      <c r="J145" s="214"/>
      <c r="K145" s="214"/>
      <c r="L145" s="31"/>
      <c r="M145" s="162"/>
      <c r="N145" s="163"/>
      <c r="O145" s="56"/>
      <c r="P145" s="56"/>
      <c r="Q145" s="56"/>
      <c r="R145" s="56"/>
      <c r="S145" s="56"/>
      <c r="T145" s="57"/>
      <c r="U145" s="214"/>
      <c r="V145" s="214"/>
      <c r="W145" s="214"/>
      <c r="X145" s="214"/>
      <c r="Y145" s="214"/>
      <c r="Z145" s="214"/>
      <c r="AA145" s="214"/>
      <c r="AB145" s="214"/>
      <c r="AC145" s="214"/>
      <c r="AD145" s="214"/>
      <c r="AE145" s="214"/>
      <c r="AT145" s="18" t="s">
        <v>157</v>
      </c>
      <c r="AU145" s="18" t="s">
        <v>81</v>
      </c>
    </row>
    <row r="146" spans="1:65" s="2" customFormat="1" ht="146.25">
      <c r="A146" s="214"/>
      <c r="B146" s="31"/>
      <c r="C146" s="214"/>
      <c r="D146" s="160" t="s">
        <v>1565</v>
      </c>
      <c r="E146" s="214"/>
      <c r="F146" s="200" t="s">
        <v>1569</v>
      </c>
      <c r="G146" s="214"/>
      <c r="H146" s="214"/>
      <c r="I146" s="214"/>
      <c r="J146" s="214"/>
      <c r="K146" s="214"/>
      <c r="L146" s="31"/>
      <c r="M146" s="162"/>
      <c r="N146" s="163"/>
      <c r="O146" s="56"/>
      <c r="P146" s="56"/>
      <c r="Q146" s="56"/>
      <c r="R146" s="56"/>
      <c r="S146" s="56"/>
      <c r="T146" s="57"/>
      <c r="U146" s="214"/>
      <c r="V146" s="214"/>
      <c r="W146" s="214"/>
      <c r="X146" s="214"/>
      <c r="Y146" s="214"/>
      <c r="Z146" s="214"/>
      <c r="AA146" s="214"/>
      <c r="AB146" s="214"/>
      <c r="AC146" s="214"/>
      <c r="AD146" s="214"/>
      <c r="AE146" s="214"/>
      <c r="AT146" s="18" t="s">
        <v>1565</v>
      </c>
      <c r="AU146" s="18" t="s">
        <v>81</v>
      </c>
    </row>
    <row r="147" spans="1:65" s="14" customFormat="1">
      <c r="B147" s="170"/>
      <c r="D147" s="160" t="s">
        <v>159</v>
      </c>
      <c r="E147" s="171" t="s">
        <v>1</v>
      </c>
      <c r="F147" s="172" t="s">
        <v>1570</v>
      </c>
      <c r="H147" s="173">
        <v>10</v>
      </c>
      <c r="L147" s="170"/>
      <c r="M147" s="174"/>
      <c r="N147" s="175"/>
      <c r="O147" s="175"/>
      <c r="P147" s="175"/>
      <c r="Q147" s="175"/>
      <c r="R147" s="175"/>
      <c r="S147" s="175"/>
      <c r="T147" s="176"/>
      <c r="AT147" s="171" t="s">
        <v>159</v>
      </c>
      <c r="AU147" s="171" t="s">
        <v>81</v>
      </c>
      <c r="AV147" s="14" t="s">
        <v>81</v>
      </c>
      <c r="AW147" s="14" t="s">
        <v>30</v>
      </c>
      <c r="AX147" s="14" t="s">
        <v>73</v>
      </c>
      <c r="AY147" s="171" t="s">
        <v>148</v>
      </c>
    </row>
    <row r="148" spans="1:65" s="15" customFormat="1">
      <c r="B148" s="177"/>
      <c r="D148" s="160" t="s">
        <v>159</v>
      </c>
      <c r="E148" s="178" t="s">
        <v>1</v>
      </c>
      <c r="F148" s="179" t="s">
        <v>164</v>
      </c>
      <c r="H148" s="180">
        <v>10</v>
      </c>
      <c r="L148" s="177"/>
      <c r="M148" s="181"/>
      <c r="N148" s="182"/>
      <c r="O148" s="182"/>
      <c r="P148" s="182"/>
      <c r="Q148" s="182"/>
      <c r="R148" s="182"/>
      <c r="S148" s="182"/>
      <c r="T148" s="183"/>
      <c r="AT148" s="178" t="s">
        <v>159</v>
      </c>
      <c r="AU148" s="178" t="s">
        <v>81</v>
      </c>
      <c r="AV148" s="15" t="s">
        <v>155</v>
      </c>
      <c r="AW148" s="15" t="s">
        <v>30</v>
      </c>
      <c r="AX148" s="15" t="s">
        <v>18</v>
      </c>
      <c r="AY148" s="178" t="s">
        <v>148</v>
      </c>
    </row>
    <row r="149" spans="1:65" s="2" customFormat="1" ht="21.75" customHeight="1">
      <c r="A149" s="214"/>
      <c r="B149" s="147"/>
      <c r="C149" s="148" t="s">
        <v>155</v>
      </c>
      <c r="D149" s="148" t="s">
        <v>150</v>
      </c>
      <c r="E149" s="149" t="s">
        <v>1548</v>
      </c>
      <c r="F149" s="150" t="s">
        <v>1547</v>
      </c>
      <c r="G149" s="151" t="s">
        <v>235</v>
      </c>
      <c r="H149" s="152">
        <v>20</v>
      </c>
      <c r="I149" s="153">
        <v>0</v>
      </c>
      <c r="J149" s="153">
        <f>ROUND(I149*H149,2)</f>
        <v>0</v>
      </c>
      <c r="K149" s="150" t="s">
        <v>154</v>
      </c>
      <c r="L149" s="31"/>
      <c r="M149" s="154" t="s">
        <v>1</v>
      </c>
      <c r="N149" s="155" t="s">
        <v>38</v>
      </c>
      <c r="O149" s="156">
        <v>0.54700000000000004</v>
      </c>
      <c r="P149" s="156">
        <f>O149*H149</f>
        <v>10.940000000000001</v>
      </c>
      <c r="Q149" s="156">
        <v>3.6904300000000001E-2</v>
      </c>
      <c r="R149" s="156">
        <f>Q149*H149</f>
        <v>0.73808600000000002</v>
      </c>
      <c r="S149" s="156">
        <v>0</v>
      </c>
      <c r="T149" s="157">
        <f>S149*H149</f>
        <v>0</v>
      </c>
      <c r="U149" s="214"/>
      <c r="V149" s="214"/>
      <c r="W149" s="214"/>
      <c r="X149" s="214"/>
      <c r="Y149" s="214"/>
      <c r="Z149" s="214"/>
      <c r="AA149" s="214"/>
      <c r="AB149" s="214"/>
      <c r="AC149" s="214"/>
      <c r="AD149" s="214"/>
      <c r="AE149" s="214"/>
      <c r="AR149" s="158" t="s">
        <v>155</v>
      </c>
      <c r="AT149" s="158" t="s">
        <v>150</v>
      </c>
      <c r="AU149" s="158" t="s">
        <v>81</v>
      </c>
      <c r="AY149" s="18" t="s">
        <v>148</v>
      </c>
      <c r="BE149" s="159">
        <f>IF(N149="základní",J149,0)</f>
        <v>0</v>
      </c>
      <c r="BF149" s="159">
        <f>IF(N149="snížená",J149,0)</f>
        <v>0</v>
      </c>
      <c r="BG149" s="159">
        <f>IF(N149="zákl. přenesená",J149,0)</f>
        <v>0</v>
      </c>
      <c r="BH149" s="159">
        <f>IF(N149="sníž. přenesená",J149,0)</f>
        <v>0</v>
      </c>
      <c r="BI149" s="159">
        <f>IF(N149="nulová",J149,0)</f>
        <v>0</v>
      </c>
      <c r="BJ149" s="18" t="s">
        <v>18</v>
      </c>
      <c r="BK149" s="159">
        <f>ROUND(I149*H149,2)</f>
        <v>0</v>
      </c>
      <c r="BL149" s="18" t="s">
        <v>155</v>
      </c>
      <c r="BM149" s="158" t="s">
        <v>23</v>
      </c>
    </row>
    <row r="150" spans="1:65" s="2" customFormat="1" ht="58.5">
      <c r="A150" s="214"/>
      <c r="B150" s="31"/>
      <c r="C150" s="214"/>
      <c r="D150" s="160" t="s">
        <v>157</v>
      </c>
      <c r="E150" s="214"/>
      <c r="F150" s="161" t="s">
        <v>1546</v>
      </c>
      <c r="G150" s="214"/>
      <c r="H150" s="214"/>
      <c r="I150" s="214"/>
      <c r="J150" s="214"/>
      <c r="K150" s="214"/>
      <c r="L150" s="31"/>
      <c r="M150" s="162"/>
      <c r="N150" s="163"/>
      <c r="O150" s="56"/>
      <c r="P150" s="56"/>
      <c r="Q150" s="56"/>
      <c r="R150" s="56"/>
      <c r="S150" s="56"/>
      <c r="T150" s="57"/>
      <c r="U150" s="214"/>
      <c r="V150" s="214"/>
      <c r="W150" s="214"/>
      <c r="X150" s="214"/>
      <c r="Y150" s="214"/>
      <c r="Z150" s="214"/>
      <c r="AA150" s="214"/>
      <c r="AB150" s="214"/>
      <c r="AC150" s="214"/>
      <c r="AD150" s="214"/>
      <c r="AE150" s="214"/>
      <c r="AT150" s="18" t="s">
        <v>157</v>
      </c>
      <c r="AU150" s="18" t="s">
        <v>81</v>
      </c>
    </row>
    <row r="151" spans="1:65" s="2" customFormat="1" ht="68.25">
      <c r="A151" s="214"/>
      <c r="B151" s="31"/>
      <c r="C151" s="214"/>
      <c r="D151" s="160" t="s">
        <v>1565</v>
      </c>
      <c r="E151" s="214"/>
      <c r="F151" s="200" t="s">
        <v>1571</v>
      </c>
      <c r="G151" s="214"/>
      <c r="H151" s="214"/>
      <c r="I151" s="214"/>
      <c r="J151" s="214"/>
      <c r="K151" s="214"/>
      <c r="L151" s="31"/>
      <c r="M151" s="162"/>
      <c r="N151" s="163"/>
      <c r="O151" s="56"/>
      <c r="P151" s="56"/>
      <c r="Q151" s="56"/>
      <c r="R151" s="56"/>
      <c r="S151" s="56"/>
      <c r="T151" s="57"/>
      <c r="U151" s="214"/>
      <c r="V151" s="214"/>
      <c r="W151" s="214"/>
      <c r="X151" s="214"/>
      <c r="Y151" s="214"/>
      <c r="Z151" s="214"/>
      <c r="AA151" s="214"/>
      <c r="AB151" s="214"/>
      <c r="AC151" s="214"/>
      <c r="AD151" s="214"/>
      <c r="AE151" s="214"/>
      <c r="AT151" s="18" t="s">
        <v>1565</v>
      </c>
      <c r="AU151" s="18" t="s">
        <v>81</v>
      </c>
    </row>
    <row r="152" spans="1:65" s="14" customFormat="1">
      <c r="B152" s="170"/>
      <c r="D152" s="160" t="s">
        <v>159</v>
      </c>
      <c r="E152" s="171" t="s">
        <v>1</v>
      </c>
      <c r="F152" s="172" t="s">
        <v>1572</v>
      </c>
      <c r="H152" s="173">
        <v>20</v>
      </c>
      <c r="L152" s="170"/>
      <c r="M152" s="174"/>
      <c r="N152" s="175"/>
      <c r="O152" s="175"/>
      <c r="P152" s="175"/>
      <c r="Q152" s="175"/>
      <c r="R152" s="175"/>
      <c r="S152" s="175"/>
      <c r="T152" s="176"/>
      <c r="AT152" s="171" t="s">
        <v>159</v>
      </c>
      <c r="AU152" s="171" t="s">
        <v>81</v>
      </c>
      <c r="AV152" s="14" t="s">
        <v>81</v>
      </c>
      <c r="AW152" s="14" t="s">
        <v>30</v>
      </c>
      <c r="AX152" s="14" t="s">
        <v>73</v>
      </c>
      <c r="AY152" s="171" t="s">
        <v>148</v>
      </c>
    </row>
    <row r="153" spans="1:65" s="15" customFormat="1">
      <c r="B153" s="177"/>
      <c r="D153" s="160" t="s">
        <v>159</v>
      </c>
      <c r="E153" s="178" t="s">
        <v>1</v>
      </c>
      <c r="F153" s="179" t="s">
        <v>164</v>
      </c>
      <c r="H153" s="180">
        <v>20</v>
      </c>
      <c r="L153" s="177"/>
      <c r="M153" s="181"/>
      <c r="N153" s="182"/>
      <c r="O153" s="182"/>
      <c r="P153" s="182"/>
      <c r="Q153" s="182"/>
      <c r="R153" s="182"/>
      <c r="S153" s="182"/>
      <c r="T153" s="183"/>
      <c r="AT153" s="178" t="s">
        <v>159</v>
      </c>
      <c r="AU153" s="178" t="s">
        <v>81</v>
      </c>
      <c r="AV153" s="15" t="s">
        <v>155</v>
      </c>
      <c r="AW153" s="15" t="s">
        <v>30</v>
      </c>
      <c r="AX153" s="15" t="s">
        <v>18</v>
      </c>
      <c r="AY153" s="178" t="s">
        <v>148</v>
      </c>
    </row>
    <row r="154" spans="1:65" s="2" customFormat="1" ht="21.75" customHeight="1">
      <c r="A154" s="214"/>
      <c r="B154" s="147"/>
      <c r="C154" s="148" t="s">
        <v>186</v>
      </c>
      <c r="D154" s="148" t="s">
        <v>150</v>
      </c>
      <c r="E154" s="149" t="s">
        <v>665</v>
      </c>
      <c r="F154" s="150" t="s">
        <v>666</v>
      </c>
      <c r="G154" s="151" t="s">
        <v>1421</v>
      </c>
      <c r="H154" s="152">
        <v>58</v>
      </c>
      <c r="I154" s="153">
        <v>0</v>
      </c>
      <c r="J154" s="153">
        <f>ROUND(I154*H154,2)</f>
        <v>0</v>
      </c>
      <c r="K154" s="150" t="s">
        <v>154</v>
      </c>
      <c r="L154" s="31"/>
      <c r="M154" s="154" t="s">
        <v>1</v>
      </c>
      <c r="N154" s="155" t="s">
        <v>38</v>
      </c>
      <c r="O154" s="156">
        <v>7.5999999999999998E-2</v>
      </c>
      <c r="P154" s="156">
        <f>O154*H154</f>
        <v>4.4079999999999995</v>
      </c>
      <c r="Q154" s="156">
        <v>0</v>
      </c>
      <c r="R154" s="156">
        <f>Q154*H154</f>
        <v>0</v>
      </c>
      <c r="S154" s="156">
        <v>0</v>
      </c>
      <c r="T154" s="157">
        <f>S154*H154</f>
        <v>0</v>
      </c>
      <c r="U154" s="214"/>
      <c r="V154" s="214"/>
      <c r="W154" s="214"/>
      <c r="X154" s="214"/>
      <c r="Y154" s="214"/>
      <c r="Z154" s="214"/>
      <c r="AA154" s="214"/>
      <c r="AB154" s="214"/>
      <c r="AC154" s="214"/>
      <c r="AD154" s="214"/>
      <c r="AE154" s="214"/>
      <c r="AR154" s="158" t="s">
        <v>155</v>
      </c>
      <c r="AT154" s="158" t="s">
        <v>150</v>
      </c>
      <c r="AU154" s="158" t="s">
        <v>81</v>
      </c>
      <c r="AY154" s="18" t="s">
        <v>148</v>
      </c>
      <c r="BE154" s="159">
        <f>IF(N154="základní",J154,0)</f>
        <v>0</v>
      </c>
      <c r="BF154" s="159">
        <f>IF(N154="snížená",J154,0)</f>
        <v>0</v>
      </c>
      <c r="BG154" s="159">
        <f>IF(N154="zákl. přenesená",J154,0)</f>
        <v>0</v>
      </c>
      <c r="BH154" s="159">
        <f>IF(N154="sníž. přenesená",J154,0)</f>
        <v>0</v>
      </c>
      <c r="BI154" s="159">
        <f>IF(N154="nulová",J154,0)</f>
        <v>0</v>
      </c>
      <c r="BJ154" s="18" t="s">
        <v>18</v>
      </c>
      <c r="BK154" s="159">
        <f>ROUND(I154*H154,2)</f>
        <v>0</v>
      </c>
      <c r="BL154" s="18" t="s">
        <v>155</v>
      </c>
      <c r="BM154" s="158" t="s">
        <v>234</v>
      </c>
    </row>
    <row r="155" spans="1:65" s="2" customFormat="1" ht="19.5">
      <c r="A155" s="214"/>
      <c r="B155" s="31"/>
      <c r="C155" s="214"/>
      <c r="D155" s="160" t="s">
        <v>157</v>
      </c>
      <c r="E155" s="214"/>
      <c r="F155" s="161" t="s">
        <v>668</v>
      </c>
      <c r="G155" s="214"/>
      <c r="H155" s="214"/>
      <c r="I155" s="214"/>
      <c r="J155" s="214"/>
      <c r="K155" s="214"/>
      <c r="L155" s="31"/>
      <c r="M155" s="162"/>
      <c r="N155" s="163"/>
      <c r="O155" s="56"/>
      <c r="P155" s="56"/>
      <c r="Q155" s="56"/>
      <c r="R155" s="56"/>
      <c r="S155" s="56"/>
      <c r="T155" s="57"/>
      <c r="U155" s="214"/>
      <c r="V155" s="214"/>
      <c r="W155" s="214"/>
      <c r="X155" s="214"/>
      <c r="Y155" s="214"/>
      <c r="Z155" s="214"/>
      <c r="AA155" s="214"/>
      <c r="AB155" s="214"/>
      <c r="AC155" s="214"/>
      <c r="AD155" s="214"/>
      <c r="AE155" s="214"/>
      <c r="AT155" s="18" t="s">
        <v>157</v>
      </c>
      <c r="AU155" s="18" t="s">
        <v>81</v>
      </c>
    </row>
    <row r="156" spans="1:65" s="2" customFormat="1" ht="68.25">
      <c r="A156" s="214"/>
      <c r="B156" s="31"/>
      <c r="C156" s="214"/>
      <c r="D156" s="160" t="s">
        <v>1565</v>
      </c>
      <c r="E156" s="214"/>
      <c r="F156" s="200" t="s">
        <v>1573</v>
      </c>
      <c r="G156" s="214"/>
      <c r="H156" s="214"/>
      <c r="I156" s="214"/>
      <c r="J156" s="214"/>
      <c r="K156" s="214"/>
      <c r="L156" s="31"/>
      <c r="M156" s="162"/>
      <c r="N156" s="163"/>
      <c r="O156" s="56"/>
      <c r="P156" s="56"/>
      <c r="Q156" s="56"/>
      <c r="R156" s="56"/>
      <c r="S156" s="56"/>
      <c r="T156" s="57"/>
      <c r="U156" s="214"/>
      <c r="V156" s="214"/>
      <c r="W156" s="214"/>
      <c r="X156" s="214"/>
      <c r="Y156" s="214"/>
      <c r="Z156" s="214"/>
      <c r="AA156" s="214"/>
      <c r="AB156" s="214"/>
      <c r="AC156" s="214"/>
      <c r="AD156" s="214"/>
      <c r="AE156" s="214"/>
      <c r="AT156" s="18" t="s">
        <v>1565</v>
      </c>
      <c r="AU156" s="18" t="s">
        <v>81</v>
      </c>
    </row>
    <row r="157" spans="1:65" s="13" customFormat="1">
      <c r="B157" s="164"/>
      <c r="D157" s="160" t="s">
        <v>159</v>
      </c>
      <c r="E157" s="165" t="s">
        <v>1</v>
      </c>
      <c r="F157" s="166" t="s">
        <v>1307</v>
      </c>
      <c r="H157" s="165" t="s">
        <v>1</v>
      </c>
      <c r="L157" s="164"/>
      <c r="M157" s="167"/>
      <c r="N157" s="168"/>
      <c r="O157" s="168"/>
      <c r="P157" s="168"/>
      <c r="Q157" s="168"/>
      <c r="R157" s="168"/>
      <c r="S157" s="168"/>
      <c r="T157" s="169"/>
      <c r="AT157" s="165" t="s">
        <v>159</v>
      </c>
      <c r="AU157" s="165" t="s">
        <v>81</v>
      </c>
      <c r="AV157" s="13" t="s">
        <v>18</v>
      </c>
      <c r="AW157" s="13" t="s">
        <v>30</v>
      </c>
      <c r="AX157" s="13" t="s">
        <v>73</v>
      </c>
      <c r="AY157" s="165" t="s">
        <v>148</v>
      </c>
    </row>
    <row r="158" spans="1:65" s="14" customFormat="1">
      <c r="B158" s="170"/>
      <c r="D158" s="160" t="s">
        <v>159</v>
      </c>
      <c r="E158" s="171" t="s">
        <v>1</v>
      </c>
      <c r="F158" s="172" t="s">
        <v>1574</v>
      </c>
      <c r="H158" s="173">
        <v>48</v>
      </c>
      <c r="L158" s="170"/>
      <c r="M158" s="174"/>
      <c r="N158" s="175"/>
      <c r="O158" s="175"/>
      <c r="P158" s="175"/>
      <c r="Q158" s="175"/>
      <c r="R158" s="175"/>
      <c r="S158" s="175"/>
      <c r="T158" s="176"/>
      <c r="AT158" s="171" t="s">
        <v>159</v>
      </c>
      <c r="AU158" s="171" t="s">
        <v>81</v>
      </c>
      <c r="AV158" s="14" t="s">
        <v>81</v>
      </c>
      <c r="AW158" s="14" t="s">
        <v>30</v>
      </c>
      <c r="AX158" s="14" t="s">
        <v>73</v>
      </c>
      <c r="AY158" s="171" t="s">
        <v>148</v>
      </c>
    </row>
    <row r="159" spans="1:65" s="13" customFormat="1">
      <c r="B159" s="164"/>
      <c r="D159" s="160" t="s">
        <v>159</v>
      </c>
      <c r="E159" s="165" t="s">
        <v>1</v>
      </c>
      <c r="F159" s="166" t="s">
        <v>1575</v>
      </c>
      <c r="H159" s="165" t="s">
        <v>1</v>
      </c>
      <c r="L159" s="164"/>
      <c r="M159" s="167"/>
      <c r="N159" s="168"/>
      <c r="O159" s="168"/>
      <c r="P159" s="168"/>
      <c r="Q159" s="168"/>
      <c r="R159" s="168"/>
      <c r="S159" s="168"/>
      <c r="T159" s="169"/>
      <c r="AT159" s="165" t="s">
        <v>159</v>
      </c>
      <c r="AU159" s="165" t="s">
        <v>81</v>
      </c>
      <c r="AV159" s="13" t="s">
        <v>18</v>
      </c>
      <c r="AW159" s="13" t="s">
        <v>30</v>
      </c>
      <c r="AX159" s="13" t="s">
        <v>73</v>
      </c>
      <c r="AY159" s="165" t="s">
        <v>148</v>
      </c>
    </row>
    <row r="160" spans="1:65" s="14" customFormat="1">
      <c r="B160" s="170"/>
      <c r="D160" s="160" t="s">
        <v>159</v>
      </c>
      <c r="E160" s="171" t="s">
        <v>1</v>
      </c>
      <c r="F160" s="172" t="s">
        <v>1576</v>
      </c>
      <c r="H160" s="173">
        <v>10</v>
      </c>
      <c r="L160" s="170"/>
      <c r="M160" s="174"/>
      <c r="N160" s="175"/>
      <c r="O160" s="175"/>
      <c r="P160" s="175"/>
      <c r="Q160" s="175"/>
      <c r="R160" s="175"/>
      <c r="S160" s="175"/>
      <c r="T160" s="176"/>
      <c r="AT160" s="171" t="s">
        <v>159</v>
      </c>
      <c r="AU160" s="171" t="s">
        <v>81</v>
      </c>
      <c r="AV160" s="14" t="s">
        <v>81</v>
      </c>
      <c r="AW160" s="14" t="s">
        <v>30</v>
      </c>
      <c r="AX160" s="14" t="s">
        <v>73</v>
      </c>
      <c r="AY160" s="171" t="s">
        <v>148</v>
      </c>
    </row>
    <row r="161" spans="1:65" s="15" customFormat="1">
      <c r="B161" s="177"/>
      <c r="D161" s="160" t="s">
        <v>159</v>
      </c>
      <c r="E161" s="178" t="s">
        <v>1</v>
      </c>
      <c r="F161" s="179" t="s">
        <v>164</v>
      </c>
      <c r="H161" s="180">
        <v>58</v>
      </c>
      <c r="L161" s="177"/>
      <c r="M161" s="181"/>
      <c r="N161" s="182"/>
      <c r="O161" s="182"/>
      <c r="P161" s="182"/>
      <c r="Q161" s="182"/>
      <c r="R161" s="182"/>
      <c r="S161" s="182"/>
      <c r="T161" s="183"/>
      <c r="AT161" s="178" t="s">
        <v>159</v>
      </c>
      <c r="AU161" s="178" t="s">
        <v>81</v>
      </c>
      <c r="AV161" s="15" t="s">
        <v>155</v>
      </c>
      <c r="AW161" s="15" t="s">
        <v>30</v>
      </c>
      <c r="AX161" s="15" t="s">
        <v>18</v>
      </c>
      <c r="AY161" s="178" t="s">
        <v>148</v>
      </c>
    </row>
    <row r="162" spans="1:65" s="2" customFormat="1" ht="33" customHeight="1">
      <c r="A162" s="214"/>
      <c r="B162" s="147"/>
      <c r="C162" s="148" t="s">
        <v>195</v>
      </c>
      <c r="D162" s="148" t="s">
        <v>150</v>
      </c>
      <c r="E162" s="149" t="s">
        <v>1545</v>
      </c>
      <c r="F162" s="150" t="s">
        <v>1544</v>
      </c>
      <c r="G162" s="151" t="s">
        <v>1437</v>
      </c>
      <c r="H162" s="152">
        <v>106.947</v>
      </c>
      <c r="I162" s="153">
        <v>0</v>
      </c>
      <c r="J162" s="153">
        <f>ROUND(I162*H162,2)</f>
        <v>0</v>
      </c>
      <c r="K162" s="150" t="s">
        <v>154</v>
      </c>
      <c r="L162" s="31"/>
      <c r="M162" s="154" t="s">
        <v>1</v>
      </c>
      <c r="N162" s="155" t="s">
        <v>38</v>
      </c>
      <c r="O162" s="156">
        <v>0.24199999999999999</v>
      </c>
      <c r="P162" s="156">
        <f>O162*H162</f>
        <v>25.881174000000001</v>
      </c>
      <c r="Q162" s="156">
        <v>0</v>
      </c>
      <c r="R162" s="156">
        <f>Q162*H162</f>
        <v>0</v>
      </c>
      <c r="S162" s="156">
        <v>0</v>
      </c>
      <c r="T162" s="157">
        <f>S162*H162</f>
        <v>0</v>
      </c>
      <c r="U162" s="214"/>
      <c r="V162" s="214"/>
      <c r="W162" s="214"/>
      <c r="X162" s="214"/>
      <c r="Y162" s="214"/>
      <c r="Z162" s="214"/>
      <c r="AA162" s="214"/>
      <c r="AB162" s="214"/>
      <c r="AC162" s="214"/>
      <c r="AD162" s="214"/>
      <c r="AE162" s="214"/>
      <c r="AR162" s="158" t="s">
        <v>155</v>
      </c>
      <c r="AT162" s="158" t="s">
        <v>150</v>
      </c>
      <c r="AU162" s="158" t="s">
        <v>81</v>
      </c>
      <c r="AY162" s="18" t="s">
        <v>148</v>
      </c>
      <c r="BE162" s="159">
        <f>IF(N162="základní",J162,0)</f>
        <v>0</v>
      </c>
      <c r="BF162" s="159">
        <f>IF(N162="snížená",J162,0)</f>
        <v>0</v>
      </c>
      <c r="BG162" s="159">
        <f>IF(N162="zákl. přenesená",J162,0)</f>
        <v>0</v>
      </c>
      <c r="BH162" s="159">
        <f>IF(N162="sníž. přenesená",J162,0)</f>
        <v>0</v>
      </c>
      <c r="BI162" s="159">
        <f>IF(N162="nulová",J162,0)</f>
        <v>0</v>
      </c>
      <c r="BJ162" s="18" t="s">
        <v>18</v>
      </c>
      <c r="BK162" s="159">
        <f>ROUND(I162*H162,2)</f>
        <v>0</v>
      </c>
      <c r="BL162" s="18" t="s">
        <v>155</v>
      </c>
      <c r="BM162" s="158" t="s">
        <v>245</v>
      </c>
    </row>
    <row r="163" spans="1:65" s="2" customFormat="1" ht="19.5">
      <c r="A163" s="214"/>
      <c r="B163" s="31"/>
      <c r="C163" s="214"/>
      <c r="D163" s="160" t="s">
        <v>157</v>
      </c>
      <c r="E163" s="214"/>
      <c r="F163" s="161" t="s">
        <v>1543</v>
      </c>
      <c r="G163" s="214"/>
      <c r="H163" s="214"/>
      <c r="I163" s="214"/>
      <c r="J163" s="214"/>
      <c r="K163" s="214"/>
      <c r="L163" s="31"/>
      <c r="M163" s="162"/>
      <c r="N163" s="163"/>
      <c r="O163" s="56"/>
      <c r="P163" s="56"/>
      <c r="Q163" s="56"/>
      <c r="R163" s="56"/>
      <c r="S163" s="56"/>
      <c r="T163" s="57"/>
      <c r="U163" s="214"/>
      <c r="V163" s="214"/>
      <c r="W163" s="214"/>
      <c r="X163" s="214"/>
      <c r="Y163" s="214"/>
      <c r="Z163" s="214"/>
      <c r="AA163" s="214"/>
      <c r="AB163" s="214"/>
      <c r="AC163" s="214"/>
      <c r="AD163" s="214"/>
      <c r="AE163" s="214"/>
      <c r="AT163" s="18" t="s">
        <v>157</v>
      </c>
      <c r="AU163" s="18" t="s">
        <v>81</v>
      </c>
    </row>
    <row r="164" spans="1:65" s="2" customFormat="1" ht="78">
      <c r="A164" s="214"/>
      <c r="B164" s="31"/>
      <c r="C164" s="214"/>
      <c r="D164" s="160" t="s">
        <v>1565</v>
      </c>
      <c r="E164" s="214"/>
      <c r="F164" s="200" t="s">
        <v>1577</v>
      </c>
      <c r="G164" s="214"/>
      <c r="H164" s="214"/>
      <c r="I164" s="214"/>
      <c r="J164" s="214"/>
      <c r="K164" s="214"/>
      <c r="L164" s="31"/>
      <c r="M164" s="162"/>
      <c r="N164" s="163"/>
      <c r="O164" s="56"/>
      <c r="P164" s="56"/>
      <c r="Q164" s="56"/>
      <c r="R164" s="56"/>
      <c r="S164" s="56"/>
      <c r="T164" s="57"/>
      <c r="U164" s="214"/>
      <c r="V164" s="214"/>
      <c r="W164" s="214"/>
      <c r="X164" s="214"/>
      <c r="Y164" s="214"/>
      <c r="Z164" s="214"/>
      <c r="AA164" s="214"/>
      <c r="AB164" s="214"/>
      <c r="AC164" s="214"/>
      <c r="AD164" s="214"/>
      <c r="AE164" s="214"/>
      <c r="AT164" s="18" t="s">
        <v>1565</v>
      </c>
      <c r="AU164" s="18" t="s">
        <v>81</v>
      </c>
    </row>
    <row r="165" spans="1:65" s="14" customFormat="1">
      <c r="B165" s="170"/>
      <c r="D165" s="160" t="s">
        <v>159</v>
      </c>
      <c r="E165" s="171" t="s">
        <v>1</v>
      </c>
      <c r="F165" s="172" t="s">
        <v>1578</v>
      </c>
      <c r="H165" s="173">
        <v>56.884</v>
      </c>
      <c r="L165" s="170"/>
      <c r="M165" s="174"/>
      <c r="N165" s="175"/>
      <c r="O165" s="175"/>
      <c r="P165" s="175"/>
      <c r="Q165" s="175"/>
      <c r="R165" s="175"/>
      <c r="S165" s="175"/>
      <c r="T165" s="176"/>
      <c r="AT165" s="171" t="s">
        <v>159</v>
      </c>
      <c r="AU165" s="171" t="s">
        <v>81</v>
      </c>
      <c r="AV165" s="14" t="s">
        <v>81</v>
      </c>
      <c r="AW165" s="14" t="s">
        <v>30</v>
      </c>
      <c r="AX165" s="14" t="s">
        <v>73</v>
      </c>
      <c r="AY165" s="171" t="s">
        <v>148</v>
      </c>
    </row>
    <row r="166" spans="1:65" s="14" customFormat="1">
      <c r="B166" s="170"/>
      <c r="D166" s="160" t="s">
        <v>159</v>
      </c>
      <c r="E166" s="171" t="s">
        <v>1</v>
      </c>
      <c r="F166" s="172" t="s">
        <v>1579</v>
      </c>
      <c r="H166" s="173">
        <v>50.063000000000002</v>
      </c>
      <c r="L166" s="170"/>
      <c r="M166" s="174"/>
      <c r="N166" s="175"/>
      <c r="O166" s="175"/>
      <c r="P166" s="175"/>
      <c r="Q166" s="175"/>
      <c r="R166" s="175"/>
      <c r="S166" s="175"/>
      <c r="T166" s="176"/>
      <c r="AT166" s="171" t="s">
        <v>159</v>
      </c>
      <c r="AU166" s="171" t="s">
        <v>81</v>
      </c>
      <c r="AV166" s="14" t="s">
        <v>81</v>
      </c>
      <c r="AW166" s="14" t="s">
        <v>30</v>
      </c>
      <c r="AX166" s="14" t="s">
        <v>73</v>
      </c>
      <c r="AY166" s="171" t="s">
        <v>148</v>
      </c>
    </row>
    <row r="167" spans="1:65" s="15" customFormat="1">
      <c r="B167" s="177"/>
      <c r="D167" s="160" t="s">
        <v>159</v>
      </c>
      <c r="E167" s="178" t="s">
        <v>1</v>
      </c>
      <c r="F167" s="179" t="s">
        <v>164</v>
      </c>
      <c r="H167" s="180">
        <v>106.947</v>
      </c>
      <c r="L167" s="177"/>
      <c r="M167" s="181"/>
      <c r="N167" s="182"/>
      <c r="O167" s="182"/>
      <c r="P167" s="182"/>
      <c r="Q167" s="182"/>
      <c r="R167" s="182"/>
      <c r="S167" s="182"/>
      <c r="T167" s="183"/>
      <c r="AT167" s="178" t="s">
        <v>159</v>
      </c>
      <c r="AU167" s="178" t="s">
        <v>81</v>
      </c>
      <c r="AV167" s="15" t="s">
        <v>155</v>
      </c>
      <c r="AW167" s="15" t="s">
        <v>30</v>
      </c>
      <c r="AX167" s="15" t="s">
        <v>18</v>
      </c>
      <c r="AY167" s="178" t="s">
        <v>148</v>
      </c>
    </row>
    <row r="168" spans="1:65" s="2" customFormat="1" ht="33" customHeight="1">
      <c r="A168" s="214"/>
      <c r="B168" s="147"/>
      <c r="C168" s="148" t="s">
        <v>200</v>
      </c>
      <c r="D168" s="148" t="s">
        <v>150</v>
      </c>
      <c r="E168" s="149" t="s">
        <v>196</v>
      </c>
      <c r="F168" s="150" t="s">
        <v>197</v>
      </c>
      <c r="G168" s="151" t="s">
        <v>1437</v>
      </c>
      <c r="H168" s="152">
        <v>106.947</v>
      </c>
      <c r="I168" s="153">
        <v>0</v>
      </c>
      <c r="J168" s="153">
        <f>ROUND(I168*H168,2)</f>
        <v>0</v>
      </c>
      <c r="K168" s="150" t="s">
        <v>154</v>
      </c>
      <c r="L168" s="31"/>
      <c r="M168" s="154" t="s">
        <v>1</v>
      </c>
      <c r="N168" s="155" t="s">
        <v>38</v>
      </c>
      <c r="O168" s="156">
        <v>4.2000000000000003E-2</v>
      </c>
      <c r="P168" s="156">
        <f>O168*H168</f>
        <v>4.4917740000000004</v>
      </c>
      <c r="Q168" s="156">
        <v>0</v>
      </c>
      <c r="R168" s="156">
        <f>Q168*H168</f>
        <v>0</v>
      </c>
      <c r="S168" s="156">
        <v>0</v>
      </c>
      <c r="T168" s="157">
        <f>S168*H168</f>
        <v>0</v>
      </c>
      <c r="U168" s="214"/>
      <c r="V168" s="214"/>
      <c r="W168" s="214"/>
      <c r="X168" s="214"/>
      <c r="Y168" s="214"/>
      <c r="Z168" s="214"/>
      <c r="AA168" s="214"/>
      <c r="AB168" s="214"/>
      <c r="AC168" s="214"/>
      <c r="AD168" s="214"/>
      <c r="AE168" s="214"/>
      <c r="AR168" s="158" t="s">
        <v>155</v>
      </c>
      <c r="AT168" s="158" t="s">
        <v>150</v>
      </c>
      <c r="AU168" s="158" t="s">
        <v>81</v>
      </c>
      <c r="AY168" s="18" t="s">
        <v>148</v>
      </c>
      <c r="BE168" s="159">
        <f>IF(N168="základní",J168,0)</f>
        <v>0</v>
      </c>
      <c r="BF168" s="159">
        <f>IF(N168="snížená",J168,0)</f>
        <v>0</v>
      </c>
      <c r="BG168" s="159">
        <f>IF(N168="zákl. přenesená",J168,0)</f>
        <v>0</v>
      </c>
      <c r="BH168" s="159">
        <f>IF(N168="sníž. přenesená",J168,0)</f>
        <v>0</v>
      </c>
      <c r="BI168" s="159">
        <f>IF(N168="nulová",J168,0)</f>
        <v>0</v>
      </c>
      <c r="BJ168" s="18" t="s">
        <v>18</v>
      </c>
      <c r="BK168" s="159">
        <f>ROUND(I168*H168,2)</f>
        <v>0</v>
      </c>
      <c r="BL168" s="18" t="s">
        <v>155</v>
      </c>
      <c r="BM168" s="158" t="s">
        <v>256</v>
      </c>
    </row>
    <row r="169" spans="1:65" s="2" customFormat="1" ht="29.25">
      <c r="A169" s="214"/>
      <c r="B169" s="31"/>
      <c r="C169" s="214"/>
      <c r="D169" s="160" t="s">
        <v>157</v>
      </c>
      <c r="E169" s="214"/>
      <c r="F169" s="161" t="s">
        <v>199</v>
      </c>
      <c r="G169" s="214"/>
      <c r="H169" s="214"/>
      <c r="I169" s="214"/>
      <c r="J169" s="214"/>
      <c r="K169" s="214"/>
      <c r="L169" s="31"/>
      <c r="M169" s="162"/>
      <c r="N169" s="163"/>
      <c r="O169" s="56"/>
      <c r="P169" s="56"/>
      <c r="Q169" s="56"/>
      <c r="R169" s="56"/>
      <c r="S169" s="56"/>
      <c r="T169" s="57"/>
      <c r="U169" s="214"/>
      <c r="V169" s="214"/>
      <c r="W169" s="214"/>
      <c r="X169" s="214"/>
      <c r="Y169" s="214"/>
      <c r="Z169" s="214"/>
      <c r="AA169" s="214"/>
      <c r="AB169" s="214"/>
      <c r="AC169" s="214"/>
      <c r="AD169" s="214"/>
      <c r="AE169" s="214"/>
      <c r="AT169" s="18" t="s">
        <v>157</v>
      </c>
      <c r="AU169" s="18" t="s">
        <v>81</v>
      </c>
    </row>
    <row r="170" spans="1:65" s="2" customFormat="1" ht="78">
      <c r="A170" s="214"/>
      <c r="B170" s="31"/>
      <c r="C170" s="214"/>
      <c r="D170" s="160" t="s">
        <v>1565</v>
      </c>
      <c r="E170" s="214"/>
      <c r="F170" s="200" t="s">
        <v>1577</v>
      </c>
      <c r="G170" s="214"/>
      <c r="H170" s="214"/>
      <c r="I170" s="214"/>
      <c r="J170" s="214"/>
      <c r="K170" s="214"/>
      <c r="L170" s="31"/>
      <c r="M170" s="162"/>
      <c r="N170" s="163"/>
      <c r="O170" s="56"/>
      <c r="P170" s="56"/>
      <c r="Q170" s="56"/>
      <c r="R170" s="56"/>
      <c r="S170" s="56"/>
      <c r="T170" s="57"/>
      <c r="U170" s="214"/>
      <c r="V170" s="214"/>
      <c r="W170" s="214"/>
      <c r="X170" s="214"/>
      <c r="Y170" s="214"/>
      <c r="Z170" s="214"/>
      <c r="AA170" s="214"/>
      <c r="AB170" s="214"/>
      <c r="AC170" s="214"/>
      <c r="AD170" s="214"/>
      <c r="AE170" s="214"/>
      <c r="AT170" s="18" t="s">
        <v>1565</v>
      </c>
      <c r="AU170" s="18" t="s">
        <v>81</v>
      </c>
    </row>
    <row r="171" spans="1:65" s="14" customFormat="1">
      <c r="B171" s="170"/>
      <c r="D171" s="160" t="s">
        <v>159</v>
      </c>
      <c r="E171" s="171" t="s">
        <v>1</v>
      </c>
      <c r="F171" s="172" t="s">
        <v>1578</v>
      </c>
      <c r="H171" s="173">
        <v>56.884</v>
      </c>
      <c r="L171" s="170"/>
      <c r="M171" s="174"/>
      <c r="N171" s="175"/>
      <c r="O171" s="175"/>
      <c r="P171" s="175"/>
      <c r="Q171" s="175"/>
      <c r="R171" s="175"/>
      <c r="S171" s="175"/>
      <c r="T171" s="176"/>
      <c r="AT171" s="171" t="s">
        <v>159</v>
      </c>
      <c r="AU171" s="171" t="s">
        <v>81</v>
      </c>
      <c r="AV171" s="14" t="s">
        <v>81</v>
      </c>
      <c r="AW171" s="14" t="s">
        <v>30</v>
      </c>
      <c r="AX171" s="14" t="s">
        <v>73</v>
      </c>
      <c r="AY171" s="171" t="s">
        <v>148</v>
      </c>
    </row>
    <row r="172" spans="1:65" s="14" customFormat="1">
      <c r="B172" s="170"/>
      <c r="D172" s="160" t="s">
        <v>159</v>
      </c>
      <c r="E172" s="171" t="s">
        <v>1</v>
      </c>
      <c r="F172" s="172" t="s">
        <v>1579</v>
      </c>
      <c r="H172" s="173">
        <v>50.063000000000002</v>
      </c>
      <c r="L172" s="170"/>
      <c r="M172" s="174"/>
      <c r="N172" s="175"/>
      <c r="O172" s="175"/>
      <c r="P172" s="175"/>
      <c r="Q172" s="175"/>
      <c r="R172" s="175"/>
      <c r="S172" s="175"/>
      <c r="T172" s="176"/>
      <c r="AT172" s="171" t="s">
        <v>159</v>
      </c>
      <c r="AU172" s="171" t="s">
        <v>81</v>
      </c>
      <c r="AV172" s="14" t="s">
        <v>81</v>
      </c>
      <c r="AW172" s="14" t="s">
        <v>30</v>
      </c>
      <c r="AX172" s="14" t="s">
        <v>73</v>
      </c>
      <c r="AY172" s="171" t="s">
        <v>148</v>
      </c>
    </row>
    <row r="173" spans="1:65" s="15" customFormat="1">
      <c r="B173" s="177"/>
      <c r="D173" s="160" t="s">
        <v>159</v>
      </c>
      <c r="E173" s="178" t="s">
        <v>1</v>
      </c>
      <c r="F173" s="179" t="s">
        <v>164</v>
      </c>
      <c r="H173" s="180">
        <v>106.947</v>
      </c>
      <c r="L173" s="177"/>
      <c r="M173" s="181"/>
      <c r="N173" s="182"/>
      <c r="O173" s="182"/>
      <c r="P173" s="182"/>
      <c r="Q173" s="182"/>
      <c r="R173" s="182"/>
      <c r="S173" s="182"/>
      <c r="T173" s="183"/>
      <c r="AT173" s="178" t="s">
        <v>159</v>
      </c>
      <c r="AU173" s="178" t="s">
        <v>81</v>
      </c>
      <c r="AV173" s="15" t="s">
        <v>155</v>
      </c>
      <c r="AW173" s="15" t="s">
        <v>30</v>
      </c>
      <c r="AX173" s="15" t="s">
        <v>18</v>
      </c>
      <c r="AY173" s="178" t="s">
        <v>148</v>
      </c>
    </row>
    <row r="174" spans="1:65" s="2" customFormat="1" ht="21.75" customHeight="1">
      <c r="A174" s="214"/>
      <c r="B174" s="147"/>
      <c r="C174" s="148" t="s">
        <v>207</v>
      </c>
      <c r="D174" s="148" t="s">
        <v>150</v>
      </c>
      <c r="E174" s="149" t="s">
        <v>1539</v>
      </c>
      <c r="F174" s="150" t="s">
        <v>1538</v>
      </c>
      <c r="G174" s="151" t="s">
        <v>1416</v>
      </c>
      <c r="H174" s="152">
        <v>192.505</v>
      </c>
      <c r="I174" s="153">
        <v>0</v>
      </c>
      <c r="J174" s="153">
        <f>ROUND(I174*H174,2)</f>
        <v>0</v>
      </c>
      <c r="K174" s="150" t="s">
        <v>154</v>
      </c>
      <c r="L174" s="31"/>
      <c r="M174" s="154" t="s">
        <v>1</v>
      </c>
      <c r="N174" s="155" t="s">
        <v>38</v>
      </c>
      <c r="O174" s="156">
        <v>0.33100000000000002</v>
      </c>
      <c r="P174" s="156">
        <f>O174*H174</f>
        <v>63.719155000000001</v>
      </c>
      <c r="Q174" s="156">
        <v>0</v>
      </c>
      <c r="R174" s="156">
        <f>Q174*H174</f>
        <v>0</v>
      </c>
      <c r="S174" s="156">
        <v>0</v>
      </c>
      <c r="T174" s="157">
        <f>S174*H174</f>
        <v>0</v>
      </c>
      <c r="U174" s="214"/>
      <c r="V174" s="214"/>
      <c r="W174" s="214"/>
      <c r="X174" s="214"/>
      <c r="Y174" s="214"/>
      <c r="Z174" s="214"/>
      <c r="AA174" s="214"/>
      <c r="AB174" s="214"/>
      <c r="AC174" s="214"/>
      <c r="AD174" s="214"/>
      <c r="AE174" s="214"/>
      <c r="AR174" s="158" t="s">
        <v>155</v>
      </c>
      <c r="AT174" s="158" t="s">
        <v>150</v>
      </c>
      <c r="AU174" s="158" t="s">
        <v>81</v>
      </c>
      <c r="AY174" s="18" t="s">
        <v>148</v>
      </c>
      <c r="BE174" s="159">
        <f>IF(N174="základní",J174,0)</f>
        <v>0</v>
      </c>
      <c r="BF174" s="159">
        <f>IF(N174="snížená",J174,0)</f>
        <v>0</v>
      </c>
      <c r="BG174" s="159">
        <f>IF(N174="zákl. přenesená",J174,0)</f>
        <v>0</v>
      </c>
      <c r="BH174" s="159">
        <f>IF(N174="sníž. přenesená",J174,0)</f>
        <v>0</v>
      </c>
      <c r="BI174" s="159">
        <f>IF(N174="nulová",J174,0)</f>
        <v>0</v>
      </c>
      <c r="BJ174" s="18" t="s">
        <v>18</v>
      </c>
      <c r="BK174" s="159">
        <f>ROUND(I174*H174,2)</f>
        <v>0</v>
      </c>
      <c r="BL174" s="18" t="s">
        <v>155</v>
      </c>
      <c r="BM174" s="158" t="s">
        <v>269</v>
      </c>
    </row>
    <row r="175" spans="1:65" s="2" customFormat="1" ht="29.25">
      <c r="A175" s="214"/>
      <c r="B175" s="31"/>
      <c r="C175" s="214"/>
      <c r="D175" s="160" t="s">
        <v>157</v>
      </c>
      <c r="E175" s="214"/>
      <c r="F175" s="161" t="s">
        <v>1537</v>
      </c>
      <c r="G175" s="214"/>
      <c r="H175" s="214"/>
      <c r="I175" s="214"/>
      <c r="J175" s="214"/>
      <c r="K175" s="214"/>
      <c r="L175" s="31"/>
      <c r="M175" s="162"/>
      <c r="N175" s="163"/>
      <c r="O175" s="56"/>
      <c r="P175" s="56"/>
      <c r="Q175" s="56"/>
      <c r="R175" s="56"/>
      <c r="S175" s="56"/>
      <c r="T175" s="57"/>
      <c r="U175" s="214"/>
      <c r="V175" s="214"/>
      <c r="W175" s="214"/>
      <c r="X175" s="214"/>
      <c r="Y175" s="214"/>
      <c r="Z175" s="214"/>
      <c r="AA175" s="214"/>
      <c r="AB175" s="214"/>
      <c r="AC175" s="214"/>
      <c r="AD175" s="214"/>
      <c r="AE175" s="214"/>
      <c r="AT175" s="18" t="s">
        <v>157</v>
      </c>
      <c r="AU175" s="18" t="s">
        <v>81</v>
      </c>
    </row>
    <row r="176" spans="1:65" s="14" customFormat="1">
      <c r="B176" s="170"/>
      <c r="D176" s="160" t="s">
        <v>159</v>
      </c>
      <c r="E176" s="171" t="s">
        <v>1</v>
      </c>
      <c r="F176" s="172" t="s">
        <v>1580</v>
      </c>
      <c r="H176" s="173">
        <v>192.505</v>
      </c>
      <c r="L176" s="170"/>
      <c r="M176" s="174"/>
      <c r="N176" s="175"/>
      <c r="O176" s="175"/>
      <c r="P176" s="175"/>
      <c r="Q176" s="175"/>
      <c r="R176" s="175"/>
      <c r="S176" s="175"/>
      <c r="T176" s="176"/>
      <c r="AT176" s="171" t="s">
        <v>159</v>
      </c>
      <c r="AU176" s="171" t="s">
        <v>81</v>
      </c>
      <c r="AV176" s="14" t="s">
        <v>81</v>
      </c>
      <c r="AW176" s="14" t="s">
        <v>30</v>
      </c>
      <c r="AX176" s="14" t="s">
        <v>73</v>
      </c>
      <c r="AY176" s="171" t="s">
        <v>148</v>
      </c>
    </row>
    <row r="177" spans="1:65" s="15" customFormat="1">
      <c r="B177" s="177"/>
      <c r="D177" s="160" t="s">
        <v>159</v>
      </c>
      <c r="E177" s="178" t="s">
        <v>1</v>
      </c>
      <c r="F177" s="179" t="s">
        <v>164</v>
      </c>
      <c r="H177" s="180">
        <v>192.505</v>
      </c>
      <c r="L177" s="177"/>
      <c r="M177" s="181"/>
      <c r="N177" s="182"/>
      <c r="O177" s="182"/>
      <c r="P177" s="182"/>
      <c r="Q177" s="182"/>
      <c r="R177" s="182"/>
      <c r="S177" s="182"/>
      <c r="T177" s="183"/>
      <c r="AT177" s="178" t="s">
        <v>159</v>
      </c>
      <c r="AU177" s="178" t="s">
        <v>81</v>
      </c>
      <c r="AV177" s="15" t="s">
        <v>155</v>
      </c>
      <c r="AW177" s="15" t="s">
        <v>30</v>
      </c>
      <c r="AX177" s="15" t="s">
        <v>18</v>
      </c>
      <c r="AY177" s="178" t="s">
        <v>148</v>
      </c>
    </row>
    <row r="178" spans="1:65" s="2" customFormat="1" ht="21.75" customHeight="1">
      <c r="A178" s="214"/>
      <c r="B178" s="147"/>
      <c r="C178" s="148" t="s">
        <v>214</v>
      </c>
      <c r="D178" s="148" t="s">
        <v>150</v>
      </c>
      <c r="E178" s="149" t="s">
        <v>208</v>
      </c>
      <c r="F178" s="150" t="s">
        <v>209</v>
      </c>
      <c r="G178" s="151" t="s">
        <v>1437</v>
      </c>
      <c r="H178" s="152">
        <v>106.947</v>
      </c>
      <c r="I178" s="153">
        <v>0</v>
      </c>
      <c r="J178" s="153">
        <f>ROUND(I178*H178,2)</f>
        <v>0</v>
      </c>
      <c r="K178" s="150" t="s">
        <v>154</v>
      </c>
      <c r="L178" s="31"/>
      <c r="M178" s="154" t="s">
        <v>1</v>
      </c>
      <c r="N178" s="155" t="s">
        <v>38</v>
      </c>
      <c r="O178" s="156">
        <v>8.6999999999999994E-2</v>
      </c>
      <c r="P178" s="156">
        <f>O178*H178</f>
        <v>9.3043890000000005</v>
      </c>
      <c r="Q178" s="156">
        <v>0</v>
      </c>
      <c r="R178" s="156">
        <f>Q178*H178</f>
        <v>0</v>
      </c>
      <c r="S178" s="156">
        <v>0</v>
      </c>
      <c r="T178" s="157">
        <f>S178*H178</f>
        <v>0</v>
      </c>
      <c r="U178" s="214"/>
      <c r="V178" s="214"/>
      <c r="W178" s="214"/>
      <c r="X178" s="214"/>
      <c r="Y178" s="214"/>
      <c r="Z178" s="214"/>
      <c r="AA178" s="214"/>
      <c r="AB178" s="214"/>
      <c r="AC178" s="214"/>
      <c r="AD178" s="214"/>
      <c r="AE178" s="214"/>
      <c r="AR178" s="158" t="s">
        <v>155</v>
      </c>
      <c r="AT178" s="158" t="s">
        <v>150</v>
      </c>
      <c r="AU178" s="158" t="s">
        <v>81</v>
      </c>
      <c r="AY178" s="18" t="s">
        <v>148</v>
      </c>
      <c r="BE178" s="159">
        <f>IF(N178="základní",J178,0)</f>
        <v>0</v>
      </c>
      <c r="BF178" s="159">
        <f>IF(N178="snížená",J178,0)</f>
        <v>0</v>
      </c>
      <c r="BG178" s="159">
        <f>IF(N178="zákl. přenesená",J178,0)</f>
        <v>0</v>
      </c>
      <c r="BH178" s="159">
        <f>IF(N178="sníž. přenesená",J178,0)</f>
        <v>0</v>
      </c>
      <c r="BI178" s="159">
        <f>IF(N178="nulová",J178,0)</f>
        <v>0</v>
      </c>
      <c r="BJ178" s="18" t="s">
        <v>18</v>
      </c>
      <c r="BK178" s="159">
        <f>ROUND(I178*H178,2)</f>
        <v>0</v>
      </c>
      <c r="BL178" s="18" t="s">
        <v>155</v>
      </c>
      <c r="BM178" s="158" t="s">
        <v>283</v>
      </c>
    </row>
    <row r="179" spans="1:65" s="2" customFormat="1" ht="39">
      <c r="A179" s="214"/>
      <c r="B179" s="31"/>
      <c r="C179" s="214"/>
      <c r="D179" s="160" t="s">
        <v>157</v>
      </c>
      <c r="E179" s="214"/>
      <c r="F179" s="161" t="s">
        <v>211</v>
      </c>
      <c r="G179" s="214"/>
      <c r="H179" s="214"/>
      <c r="I179" s="214"/>
      <c r="J179" s="214"/>
      <c r="K179" s="214"/>
      <c r="L179" s="31"/>
      <c r="M179" s="162"/>
      <c r="N179" s="163"/>
      <c r="O179" s="56"/>
      <c r="P179" s="56"/>
      <c r="Q179" s="56"/>
      <c r="R179" s="56"/>
      <c r="S179" s="56"/>
      <c r="T179" s="57"/>
      <c r="U179" s="214"/>
      <c r="V179" s="214"/>
      <c r="W179" s="214"/>
      <c r="X179" s="214"/>
      <c r="Y179" s="214"/>
      <c r="Z179" s="214"/>
      <c r="AA179" s="214"/>
      <c r="AB179" s="214"/>
      <c r="AC179" s="214"/>
      <c r="AD179" s="214"/>
      <c r="AE179" s="214"/>
      <c r="AT179" s="18" t="s">
        <v>157</v>
      </c>
      <c r="AU179" s="18" t="s">
        <v>81</v>
      </c>
    </row>
    <row r="180" spans="1:65" s="2" customFormat="1" ht="68.25">
      <c r="A180" s="214"/>
      <c r="B180" s="31"/>
      <c r="C180" s="214"/>
      <c r="D180" s="160" t="s">
        <v>1565</v>
      </c>
      <c r="E180" s="214"/>
      <c r="F180" s="200" t="s">
        <v>1581</v>
      </c>
      <c r="G180" s="214"/>
      <c r="H180" s="214"/>
      <c r="I180" s="214"/>
      <c r="J180" s="214"/>
      <c r="K180" s="214"/>
      <c r="L180" s="31"/>
      <c r="M180" s="162"/>
      <c r="N180" s="163"/>
      <c r="O180" s="56"/>
      <c r="P180" s="56"/>
      <c r="Q180" s="56"/>
      <c r="R180" s="56"/>
      <c r="S180" s="56"/>
      <c r="T180" s="57"/>
      <c r="U180" s="214"/>
      <c r="V180" s="214"/>
      <c r="W180" s="214"/>
      <c r="X180" s="214"/>
      <c r="Y180" s="214"/>
      <c r="Z180" s="214"/>
      <c r="AA180" s="214"/>
      <c r="AB180" s="214"/>
      <c r="AC180" s="214"/>
      <c r="AD180" s="214"/>
      <c r="AE180" s="214"/>
      <c r="AT180" s="18" t="s">
        <v>1565</v>
      </c>
      <c r="AU180" s="18" t="s">
        <v>81</v>
      </c>
    </row>
    <row r="181" spans="1:65" s="14" customFormat="1">
      <c r="B181" s="170"/>
      <c r="D181" s="160" t="s">
        <v>159</v>
      </c>
      <c r="E181" s="171" t="s">
        <v>1</v>
      </c>
      <c r="F181" s="172" t="s">
        <v>1578</v>
      </c>
      <c r="H181" s="173">
        <v>56.884</v>
      </c>
      <c r="L181" s="170"/>
      <c r="M181" s="174"/>
      <c r="N181" s="175"/>
      <c r="O181" s="175"/>
      <c r="P181" s="175"/>
      <c r="Q181" s="175"/>
      <c r="R181" s="175"/>
      <c r="S181" s="175"/>
      <c r="T181" s="176"/>
      <c r="AT181" s="171" t="s">
        <v>159</v>
      </c>
      <c r="AU181" s="171" t="s">
        <v>81</v>
      </c>
      <c r="AV181" s="14" t="s">
        <v>81</v>
      </c>
      <c r="AW181" s="14" t="s">
        <v>30</v>
      </c>
      <c r="AX181" s="14" t="s">
        <v>73</v>
      </c>
      <c r="AY181" s="171" t="s">
        <v>148</v>
      </c>
    </row>
    <row r="182" spans="1:65" s="14" customFormat="1">
      <c r="B182" s="170"/>
      <c r="D182" s="160" t="s">
        <v>159</v>
      </c>
      <c r="E182" s="171" t="s">
        <v>1</v>
      </c>
      <c r="F182" s="172" t="s">
        <v>1579</v>
      </c>
      <c r="H182" s="173">
        <v>50.063000000000002</v>
      </c>
      <c r="L182" s="170"/>
      <c r="M182" s="174"/>
      <c r="N182" s="175"/>
      <c r="O182" s="175"/>
      <c r="P182" s="175"/>
      <c r="Q182" s="175"/>
      <c r="R182" s="175"/>
      <c r="S182" s="175"/>
      <c r="T182" s="176"/>
      <c r="AT182" s="171" t="s">
        <v>159</v>
      </c>
      <c r="AU182" s="171" t="s">
        <v>81</v>
      </c>
      <c r="AV182" s="14" t="s">
        <v>81</v>
      </c>
      <c r="AW182" s="14" t="s">
        <v>30</v>
      </c>
      <c r="AX182" s="14" t="s">
        <v>73</v>
      </c>
      <c r="AY182" s="171" t="s">
        <v>148</v>
      </c>
    </row>
    <row r="183" spans="1:65" s="15" customFormat="1">
      <c r="B183" s="177"/>
      <c r="D183" s="160" t="s">
        <v>159</v>
      </c>
      <c r="E183" s="178" t="s">
        <v>1</v>
      </c>
      <c r="F183" s="179" t="s">
        <v>164</v>
      </c>
      <c r="H183" s="180">
        <v>106.947</v>
      </c>
      <c r="L183" s="177"/>
      <c r="M183" s="181"/>
      <c r="N183" s="182"/>
      <c r="O183" s="182"/>
      <c r="P183" s="182"/>
      <c r="Q183" s="182"/>
      <c r="R183" s="182"/>
      <c r="S183" s="182"/>
      <c r="T183" s="183"/>
      <c r="AT183" s="178" t="s">
        <v>159</v>
      </c>
      <c r="AU183" s="178" t="s">
        <v>81</v>
      </c>
      <c r="AV183" s="15" t="s">
        <v>155</v>
      </c>
      <c r="AW183" s="15" t="s">
        <v>30</v>
      </c>
      <c r="AX183" s="15" t="s">
        <v>18</v>
      </c>
      <c r="AY183" s="178" t="s">
        <v>148</v>
      </c>
    </row>
    <row r="184" spans="1:65" s="2" customFormat="1" ht="33" customHeight="1">
      <c r="A184" s="214"/>
      <c r="B184" s="147"/>
      <c r="C184" s="148" t="s">
        <v>23</v>
      </c>
      <c r="D184" s="148" t="s">
        <v>150</v>
      </c>
      <c r="E184" s="149" t="s">
        <v>215</v>
      </c>
      <c r="F184" s="150" t="s">
        <v>216</v>
      </c>
      <c r="G184" s="151" t="s">
        <v>1437</v>
      </c>
      <c r="H184" s="152">
        <v>1069.4749999999999</v>
      </c>
      <c r="I184" s="153">
        <v>0</v>
      </c>
      <c r="J184" s="153">
        <f>ROUND(I184*H184,2)</f>
        <v>0</v>
      </c>
      <c r="K184" s="150" t="s">
        <v>154</v>
      </c>
      <c r="L184" s="31"/>
      <c r="M184" s="154" t="s">
        <v>1</v>
      </c>
      <c r="N184" s="155" t="s">
        <v>38</v>
      </c>
      <c r="O184" s="156">
        <v>5.0000000000000001E-3</v>
      </c>
      <c r="P184" s="156">
        <f>O184*H184</f>
        <v>5.3473749999999995</v>
      </c>
      <c r="Q184" s="156">
        <v>0</v>
      </c>
      <c r="R184" s="156">
        <f>Q184*H184</f>
        <v>0</v>
      </c>
      <c r="S184" s="156">
        <v>0</v>
      </c>
      <c r="T184" s="157">
        <f>S184*H184</f>
        <v>0</v>
      </c>
      <c r="U184" s="214"/>
      <c r="V184" s="214"/>
      <c r="W184" s="214"/>
      <c r="X184" s="214"/>
      <c r="Y184" s="214"/>
      <c r="Z184" s="214"/>
      <c r="AA184" s="214"/>
      <c r="AB184" s="214"/>
      <c r="AC184" s="214"/>
      <c r="AD184" s="214"/>
      <c r="AE184" s="214"/>
      <c r="AR184" s="158" t="s">
        <v>155</v>
      </c>
      <c r="AT184" s="158" t="s">
        <v>150</v>
      </c>
      <c r="AU184" s="158" t="s">
        <v>81</v>
      </c>
      <c r="AY184" s="18" t="s">
        <v>148</v>
      </c>
      <c r="BE184" s="159">
        <f>IF(N184="základní",J184,0)</f>
        <v>0</v>
      </c>
      <c r="BF184" s="159">
        <f>IF(N184="snížená",J184,0)</f>
        <v>0</v>
      </c>
      <c r="BG184" s="159">
        <f>IF(N184="zákl. přenesená",J184,0)</f>
        <v>0</v>
      </c>
      <c r="BH184" s="159">
        <f>IF(N184="sníž. přenesená",J184,0)</f>
        <v>0</v>
      </c>
      <c r="BI184" s="159">
        <f>IF(N184="nulová",J184,0)</f>
        <v>0</v>
      </c>
      <c r="BJ184" s="18" t="s">
        <v>18</v>
      </c>
      <c r="BK184" s="159">
        <f>ROUND(I184*H184,2)</f>
        <v>0</v>
      </c>
      <c r="BL184" s="18" t="s">
        <v>155</v>
      </c>
      <c r="BM184" s="158" t="s">
        <v>300</v>
      </c>
    </row>
    <row r="185" spans="1:65" s="2" customFormat="1" ht="48.75">
      <c r="A185" s="214"/>
      <c r="B185" s="31"/>
      <c r="C185" s="214"/>
      <c r="D185" s="160" t="s">
        <v>157</v>
      </c>
      <c r="E185" s="214"/>
      <c r="F185" s="161" t="s">
        <v>218</v>
      </c>
      <c r="G185" s="214"/>
      <c r="H185" s="214"/>
      <c r="I185" s="214"/>
      <c r="J185" s="214"/>
      <c r="K185" s="214"/>
      <c r="L185" s="31"/>
      <c r="M185" s="162"/>
      <c r="N185" s="163"/>
      <c r="O185" s="56"/>
      <c r="P185" s="56"/>
      <c r="Q185" s="56"/>
      <c r="R185" s="56"/>
      <c r="S185" s="56"/>
      <c r="T185" s="57"/>
      <c r="U185" s="214"/>
      <c r="V185" s="214"/>
      <c r="W185" s="214"/>
      <c r="X185" s="214"/>
      <c r="Y185" s="214"/>
      <c r="Z185" s="214"/>
      <c r="AA185" s="214"/>
      <c r="AB185" s="214"/>
      <c r="AC185" s="214"/>
      <c r="AD185" s="214"/>
      <c r="AE185" s="214"/>
      <c r="AT185" s="18" t="s">
        <v>157</v>
      </c>
      <c r="AU185" s="18" t="s">
        <v>81</v>
      </c>
    </row>
    <row r="186" spans="1:65" s="2" customFormat="1" ht="68.25">
      <c r="A186" s="214"/>
      <c r="B186" s="31"/>
      <c r="C186" s="214"/>
      <c r="D186" s="160" t="s">
        <v>1565</v>
      </c>
      <c r="E186" s="214"/>
      <c r="F186" s="200" t="s">
        <v>1581</v>
      </c>
      <c r="G186" s="214"/>
      <c r="H186" s="214"/>
      <c r="I186" s="214"/>
      <c r="J186" s="214"/>
      <c r="K186" s="214"/>
      <c r="L186" s="31"/>
      <c r="M186" s="162"/>
      <c r="N186" s="163"/>
      <c r="O186" s="56"/>
      <c r="P186" s="56"/>
      <c r="Q186" s="56"/>
      <c r="R186" s="56"/>
      <c r="S186" s="56"/>
      <c r="T186" s="57"/>
      <c r="U186" s="214"/>
      <c r="V186" s="214"/>
      <c r="W186" s="214"/>
      <c r="X186" s="214"/>
      <c r="Y186" s="214"/>
      <c r="Z186" s="214"/>
      <c r="AA186" s="214"/>
      <c r="AB186" s="214"/>
      <c r="AC186" s="214"/>
      <c r="AD186" s="214"/>
      <c r="AE186" s="214"/>
      <c r="AT186" s="18" t="s">
        <v>1565</v>
      </c>
      <c r="AU186" s="18" t="s">
        <v>81</v>
      </c>
    </row>
    <row r="187" spans="1:65" s="14" customFormat="1">
      <c r="B187" s="170"/>
      <c r="D187" s="160" t="s">
        <v>159</v>
      </c>
      <c r="E187" s="171" t="s">
        <v>1</v>
      </c>
      <c r="F187" s="172" t="s">
        <v>1582</v>
      </c>
      <c r="H187" s="173">
        <v>568.84400000000005</v>
      </c>
      <c r="L187" s="170"/>
      <c r="M187" s="174"/>
      <c r="N187" s="175"/>
      <c r="O187" s="175"/>
      <c r="P187" s="175"/>
      <c r="Q187" s="175"/>
      <c r="R187" s="175"/>
      <c r="S187" s="175"/>
      <c r="T187" s="176"/>
      <c r="AT187" s="171" t="s">
        <v>159</v>
      </c>
      <c r="AU187" s="171" t="s">
        <v>81</v>
      </c>
      <c r="AV187" s="14" t="s">
        <v>81</v>
      </c>
      <c r="AW187" s="14" t="s">
        <v>30</v>
      </c>
      <c r="AX187" s="14" t="s">
        <v>73</v>
      </c>
      <c r="AY187" s="171" t="s">
        <v>148</v>
      </c>
    </row>
    <row r="188" spans="1:65" s="14" customFormat="1">
      <c r="B188" s="170"/>
      <c r="D188" s="160" t="s">
        <v>159</v>
      </c>
      <c r="E188" s="171" t="s">
        <v>1</v>
      </c>
      <c r="F188" s="172" t="s">
        <v>1583</v>
      </c>
      <c r="H188" s="173">
        <v>500.63099999999997</v>
      </c>
      <c r="L188" s="170"/>
      <c r="M188" s="174"/>
      <c r="N188" s="175"/>
      <c r="O188" s="175"/>
      <c r="P188" s="175"/>
      <c r="Q188" s="175"/>
      <c r="R188" s="175"/>
      <c r="S188" s="175"/>
      <c r="T188" s="176"/>
      <c r="AT188" s="171" t="s">
        <v>159</v>
      </c>
      <c r="AU188" s="171" t="s">
        <v>81</v>
      </c>
      <c r="AV188" s="14" t="s">
        <v>81</v>
      </c>
      <c r="AW188" s="14" t="s">
        <v>30</v>
      </c>
      <c r="AX188" s="14" t="s">
        <v>73</v>
      </c>
      <c r="AY188" s="171" t="s">
        <v>148</v>
      </c>
    </row>
    <row r="189" spans="1:65" s="15" customFormat="1">
      <c r="B189" s="177"/>
      <c r="D189" s="160" t="s">
        <v>159</v>
      </c>
      <c r="E189" s="178" t="s">
        <v>1</v>
      </c>
      <c r="F189" s="179" t="s">
        <v>164</v>
      </c>
      <c r="H189" s="180">
        <v>1069.4749999999999</v>
      </c>
      <c r="L189" s="177"/>
      <c r="M189" s="181"/>
      <c r="N189" s="182"/>
      <c r="O189" s="182"/>
      <c r="P189" s="182"/>
      <c r="Q189" s="182"/>
      <c r="R189" s="182"/>
      <c r="S189" s="182"/>
      <c r="T189" s="183"/>
      <c r="AT189" s="178" t="s">
        <v>159</v>
      </c>
      <c r="AU189" s="178" t="s">
        <v>81</v>
      </c>
      <c r="AV189" s="15" t="s">
        <v>155</v>
      </c>
      <c r="AW189" s="15" t="s">
        <v>30</v>
      </c>
      <c r="AX189" s="15" t="s">
        <v>18</v>
      </c>
      <c r="AY189" s="178" t="s">
        <v>148</v>
      </c>
    </row>
    <row r="190" spans="1:65" s="2" customFormat="1" ht="21.75" customHeight="1">
      <c r="A190" s="214"/>
      <c r="B190" s="147"/>
      <c r="C190" s="148" t="s">
        <v>226</v>
      </c>
      <c r="D190" s="148" t="s">
        <v>150</v>
      </c>
      <c r="E190" s="149" t="s">
        <v>1535</v>
      </c>
      <c r="F190" s="150" t="s">
        <v>1534</v>
      </c>
      <c r="G190" s="151" t="s">
        <v>1437</v>
      </c>
      <c r="H190" s="152">
        <v>106.947</v>
      </c>
      <c r="I190" s="153">
        <v>0</v>
      </c>
      <c r="J190" s="153">
        <f>ROUND(I190*H190,2)</f>
        <v>0</v>
      </c>
      <c r="K190" s="150" t="s">
        <v>154</v>
      </c>
      <c r="L190" s="31"/>
      <c r="M190" s="154" t="s">
        <v>1</v>
      </c>
      <c r="N190" s="155" t="s">
        <v>38</v>
      </c>
      <c r="O190" s="156">
        <v>7.1999999999999995E-2</v>
      </c>
      <c r="P190" s="156">
        <f>O190*H190</f>
        <v>7.7001839999999993</v>
      </c>
      <c r="Q190" s="156">
        <v>0</v>
      </c>
      <c r="R190" s="156">
        <f>Q190*H190</f>
        <v>0</v>
      </c>
      <c r="S190" s="156">
        <v>0</v>
      </c>
      <c r="T190" s="157">
        <f>S190*H190</f>
        <v>0</v>
      </c>
      <c r="U190" s="214"/>
      <c r="V190" s="214"/>
      <c r="W190" s="214"/>
      <c r="X190" s="214"/>
      <c r="Y190" s="214"/>
      <c r="Z190" s="214"/>
      <c r="AA190" s="214"/>
      <c r="AB190" s="214"/>
      <c r="AC190" s="214"/>
      <c r="AD190" s="214"/>
      <c r="AE190" s="214"/>
      <c r="AR190" s="158" t="s">
        <v>155</v>
      </c>
      <c r="AT190" s="158" t="s">
        <v>150</v>
      </c>
      <c r="AU190" s="158" t="s">
        <v>81</v>
      </c>
      <c r="AY190" s="18" t="s">
        <v>148</v>
      </c>
      <c r="BE190" s="159">
        <f>IF(N190="základní",J190,0)</f>
        <v>0</v>
      </c>
      <c r="BF190" s="159">
        <f>IF(N190="snížená",J190,0)</f>
        <v>0</v>
      </c>
      <c r="BG190" s="159">
        <f>IF(N190="zákl. přenesená",J190,0)</f>
        <v>0</v>
      </c>
      <c r="BH190" s="159">
        <f>IF(N190="sníž. přenesená",J190,0)</f>
        <v>0</v>
      </c>
      <c r="BI190" s="159">
        <f>IF(N190="nulová",J190,0)</f>
        <v>0</v>
      </c>
      <c r="BJ190" s="18" t="s">
        <v>18</v>
      </c>
      <c r="BK190" s="159">
        <f>ROUND(I190*H190,2)</f>
        <v>0</v>
      </c>
      <c r="BL190" s="18" t="s">
        <v>155</v>
      </c>
      <c r="BM190" s="158" t="s">
        <v>312</v>
      </c>
    </row>
    <row r="191" spans="1:65" s="2" customFormat="1" ht="29.25">
      <c r="A191" s="214"/>
      <c r="B191" s="31"/>
      <c r="C191" s="214"/>
      <c r="D191" s="160" t="s">
        <v>157</v>
      </c>
      <c r="E191" s="214"/>
      <c r="F191" s="161" t="s">
        <v>1533</v>
      </c>
      <c r="G191" s="214"/>
      <c r="H191" s="214"/>
      <c r="I191" s="214"/>
      <c r="J191" s="214"/>
      <c r="K191" s="214"/>
      <c r="L191" s="31"/>
      <c r="M191" s="162"/>
      <c r="N191" s="163"/>
      <c r="O191" s="56"/>
      <c r="P191" s="56"/>
      <c r="Q191" s="56"/>
      <c r="R191" s="56"/>
      <c r="S191" s="56"/>
      <c r="T191" s="57"/>
      <c r="U191" s="214"/>
      <c r="V191" s="214"/>
      <c r="W191" s="214"/>
      <c r="X191" s="214"/>
      <c r="Y191" s="214"/>
      <c r="Z191" s="214"/>
      <c r="AA191" s="214"/>
      <c r="AB191" s="214"/>
      <c r="AC191" s="214"/>
      <c r="AD191" s="214"/>
      <c r="AE191" s="214"/>
      <c r="AT191" s="18" t="s">
        <v>157</v>
      </c>
      <c r="AU191" s="18" t="s">
        <v>81</v>
      </c>
    </row>
    <row r="192" spans="1:65" s="2" customFormat="1" ht="117">
      <c r="A192" s="214"/>
      <c r="B192" s="31"/>
      <c r="C192" s="214"/>
      <c r="D192" s="160" t="s">
        <v>1565</v>
      </c>
      <c r="E192" s="214"/>
      <c r="F192" s="200" t="s">
        <v>1584</v>
      </c>
      <c r="G192" s="214"/>
      <c r="H192" s="214"/>
      <c r="I192" s="214"/>
      <c r="J192" s="214"/>
      <c r="K192" s="214"/>
      <c r="L192" s="31"/>
      <c r="M192" s="162"/>
      <c r="N192" s="163"/>
      <c r="O192" s="56"/>
      <c r="P192" s="56"/>
      <c r="Q192" s="56"/>
      <c r="R192" s="56"/>
      <c r="S192" s="56"/>
      <c r="T192" s="57"/>
      <c r="U192" s="214"/>
      <c r="V192" s="214"/>
      <c r="W192" s="214"/>
      <c r="X192" s="214"/>
      <c r="Y192" s="214"/>
      <c r="Z192" s="214"/>
      <c r="AA192" s="214"/>
      <c r="AB192" s="214"/>
      <c r="AC192" s="214"/>
      <c r="AD192" s="214"/>
      <c r="AE192" s="214"/>
      <c r="AT192" s="18" t="s">
        <v>1565</v>
      </c>
      <c r="AU192" s="18" t="s">
        <v>81</v>
      </c>
    </row>
    <row r="193" spans="1:65" s="14" customFormat="1">
      <c r="B193" s="170"/>
      <c r="D193" s="160" t="s">
        <v>159</v>
      </c>
      <c r="E193" s="171" t="s">
        <v>1</v>
      </c>
      <c r="F193" s="172" t="s">
        <v>1578</v>
      </c>
      <c r="H193" s="173">
        <v>56.884</v>
      </c>
      <c r="L193" s="170"/>
      <c r="M193" s="174"/>
      <c r="N193" s="175"/>
      <c r="O193" s="175"/>
      <c r="P193" s="175"/>
      <c r="Q193" s="175"/>
      <c r="R193" s="175"/>
      <c r="S193" s="175"/>
      <c r="T193" s="176"/>
      <c r="AT193" s="171" t="s">
        <v>159</v>
      </c>
      <c r="AU193" s="171" t="s">
        <v>81</v>
      </c>
      <c r="AV193" s="14" t="s">
        <v>81</v>
      </c>
      <c r="AW193" s="14" t="s">
        <v>30</v>
      </c>
      <c r="AX193" s="14" t="s">
        <v>73</v>
      </c>
      <c r="AY193" s="171" t="s">
        <v>148</v>
      </c>
    </row>
    <row r="194" spans="1:65" s="14" customFormat="1">
      <c r="B194" s="170"/>
      <c r="D194" s="160" t="s">
        <v>159</v>
      </c>
      <c r="E194" s="171" t="s">
        <v>1</v>
      </c>
      <c r="F194" s="172" t="s">
        <v>1579</v>
      </c>
      <c r="H194" s="173">
        <v>50.063000000000002</v>
      </c>
      <c r="L194" s="170"/>
      <c r="M194" s="174"/>
      <c r="N194" s="175"/>
      <c r="O194" s="175"/>
      <c r="P194" s="175"/>
      <c r="Q194" s="175"/>
      <c r="R194" s="175"/>
      <c r="S194" s="175"/>
      <c r="T194" s="176"/>
      <c r="AT194" s="171" t="s">
        <v>159</v>
      </c>
      <c r="AU194" s="171" t="s">
        <v>81</v>
      </c>
      <c r="AV194" s="14" t="s">
        <v>81</v>
      </c>
      <c r="AW194" s="14" t="s">
        <v>30</v>
      </c>
      <c r="AX194" s="14" t="s">
        <v>73</v>
      </c>
      <c r="AY194" s="171" t="s">
        <v>148</v>
      </c>
    </row>
    <row r="195" spans="1:65" s="15" customFormat="1">
      <c r="B195" s="177"/>
      <c r="D195" s="160" t="s">
        <v>159</v>
      </c>
      <c r="E195" s="178" t="s">
        <v>1</v>
      </c>
      <c r="F195" s="179" t="s">
        <v>164</v>
      </c>
      <c r="H195" s="180">
        <v>106.947</v>
      </c>
      <c r="L195" s="177"/>
      <c r="M195" s="181"/>
      <c r="N195" s="182"/>
      <c r="O195" s="182"/>
      <c r="P195" s="182"/>
      <c r="Q195" s="182"/>
      <c r="R195" s="182"/>
      <c r="S195" s="182"/>
      <c r="T195" s="183"/>
      <c r="AT195" s="178" t="s">
        <v>159</v>
      </c>
      <c r="AU195" s="178" t="s">
        <v>81</v>
      </c>
      <c r="AV195" s="15" t="s">
        <v>155</v>
      </c>
      <c r="AW195" s="15" t="s">
        <v>30</v>
      </c>
      <c r="AX195" s="15" t="s">
        <v>18</v>
      </c>
      <c r="AY195" s="178" t="s">
        <v>148</v>
      </c>
    </row>
    <row r="196" spans="1:65" s="2" customFormat="1" ht="21.75" customHeight="1">
      <c r="A196" s="214"/>
      <c r="B196" s="147"/>
      <c r="C196" s="148" t="s">
        <v>234</v>
      </c>
      <c r="D196" s="148" t="s">
        <v>150</v>
      </c>
      <c r="E196" s="149" t="s">
        <v>1531</v>
      </c>
      <c r="F196" s="150" t="s">
        <v>693</v>
      </c>
      <c r="G196" s="151" t="s">
        <v>1437</v>
      </c>
      <c r="H196" s="152">
        <v>2</v>
      </c>
      <c r="I196" s="153">
        <v>0</v>
      </c>
      <c r="J196" s="153">
        <f>ROUND(I196*H196,2)</f>
        <v>0</v>
      </c>
      <c r="K196" s="150" t="s">
        <v>154</v>
      </c>
      <c r="L196" s="31"/>
      <c r="M196" s="154" t="s">
        <v>1</v>
      </c>
      <c r="N196" s="155" t="s">
        <v>38</v>
      </c>
      <c r="O196" s="156">
        <v>0.39400000000000002</v>
      </c>
      <c r="P196" s="156">
        <f>O196*H196</f>
        <v>0.78800000000000003</v>
      </c>
      <c r="Q196" s="156">
        <v>0</v>
      </c>
      <c r="R196" s="156">
        <f>Q196*H196</f>
        <v>0</v>
      </c>
      <c r="S196" s="156">
        <v>0</v>
      </c>
      <c r="T196" s="157">
        <f>S196*H196</f>
        <v>0</v>
      </c>
      <c r="U196" s="214"/>
      <c r="V196" s="214"/>
      <c r="W196" s="214"/>
      <c r="X196" s="214"/>
      <c r="Y196" s="214"/>
      <c r="Z196" s="214"/>
      <c r="AA196" s="214"/>
      <c r="AB196" s="214"/>
      <c r="AC196" s="214"/>
      <c r="AD196" s="214"/>
      <c r="AE196" s="214"/>
      <c r="AR196" s="158" t="s">
        <v>155</v>
      </c>
      <c r="AT196" s="158" t="s">
        <v>150</v>
      </c>
      <c r="AU196" s="158" t="s">
        <v>81</v>
      </c>
      <c r="AY196" s="18" t="s">
        <v>148</v>
      </c>
      <c r="BE196" s="159">
        <f>IF(N196="základní",J196,0)</f>
        <v>0</v>
      </c>
      <c r="BF196" s="159">
        <f>IF(N196="snížená",J196,0)</f>
        <v>0</v>
      </c>
      <c r="BG196" s="159">
        <f>IF(N196="zákl. přenesená",J196,0)</f>
        <v>0</v>
      </c>
      <c r="BH196" s="159">
        <f>IF(N196="sníž. přenesená",J196,0)</f>
        <v>0</v>
      </c>
      <c r="BI196" s="159">
        <f>IF(N196="nulová",J196,0)</f>
        <v>0</v>
      </c>
      <c r="BJ196" s="18" t="s">
        <v>18</v>
      </c>
      <c r="BK196" s="159">
        <f>ROUND(I196*H196,2)</f>
        <v>0</v>
      </c>
      <c r="BL196" s="18" t="s">
        <v>155</v>
      </c>
      <c r="BM196" s="158" t="s">
        <v>324</v>
      </c>
    </row>
    <row r="197" spans="1:65" s="2" customFormat="1" ht="39">
      <c r="A197" s="214"/>
      <c r="B197" s="31"/>
      <c r="C197" s="214"/>
      <c r="D197" s="160" t="s">
        <v>157</v>
      </c>
      <c r="E197" s="214"/>
      <c r="F197" s="161" t="s">
        <v>695</v>
      </c>
      <c r="G197" s="214"/>
      <c r="H197" s="214"/>
      <c r="I197" s="214"/>
      <c r="J197" s="214"/>
      <c r="K197" s="214"/>
      <c r="L197" s="31"/>
      <c r="M197" s="162"/>
      <c r="N197" s="163"/>
      <c r="O197" s="56"/>
      <c r="P197" s="56"/>
      <c r="Q197" s="56"/>
      <c r="R197" s="56"/>
      <c r="S197" s="56"/>
      <c r="T197" s="57"/>
      <c r="U197" s="214"/>
      <c r="V197" s="214"/>
      <c r="W197" s="214"/>
      <c r="X197" s="214"/>
      <c r="Y197" s="214"/>
      <c r="Z197" s="214"/>
      <c r="AA197" s="214"/>
      <c r="AB197" s="214"/>
      <c r="AC197" s="214"/>
      <c r="AD197" s="214"/>
      <c r="AE197" s="214"/>
      <c r="AT197" s="18" t="s">
        <v>157</v>
      </c>
      <c r="AU197" s="18" t="s">
        <v>81</v>
      </c>
    </row>
    <row r="198" spans="1:65" s="2" customFormat="1" ht="58.5">
      <c r="A198" s="214"/>
      <c r="B198" s="31"/>
      <c r="C198" s="214"/>
      <c r="D198" s="160" t="s">
        <v>1565</v>
      </c>
      <c r="E198" s="214"/>
      <c r="F198" s="200" t="s">
        <v>1585</v>
      </c>
      <c r="G198" s="214"/>
      <c r="H198" s="214"/>
      <c r="I198" s="214"/>
      <c r="J198" s="214"/>
      <c r="K198" s="214"/>
      <c r="L198" s="31"/>
      <c r="M198" s="162"/>
      <c r="N198" s="163"/>
      <c r="O198" s="56"/>
      <c r="P198" s="56"/>
      <c r="Q198" s="56"/>
      <c r="R198" s="56"/>
      <c r="S198" s="56"/>
      <c r="T198" s="57"/>
      <c r="U198" s="214"/>
      <c r="V198" s="214"/>
      <c r="W198" s="214"/>
      <c r="X198" s="214"/>
      <c r="Y198" s="214"/>
      <c r="Z198" s="214"/>
      <c r="AA198" s="214"/>
      <c r="AB198" s="214"/>
      <c r="AC198" s="214"/>
      <c r="AD198" s="214"/>
      <c r="AE198" s="214"/>
      <c r="AT198" s="18" t="s">
        <v>1565</v>
      </c>
      <c r="AU198" s="18" t="s">
        <v>81</v>
      </c>
    </row>
    <row r="199" spans="1:65" s="14" customFormat="1">
      <c r="B199" s="170"/>
      <c r="D199" s="160" t="s">
        <v>159</v>
      </c>
      <c r="E199" s="171" t="s">
        <v>1</v>
      </c>
      <c r="F199" s="172" t="s">
        <v>1586</v>
      </c>
      <c r="H199" s="173">
        <v>2</v>
      </c>
      <c r="L199" s="170"/>
      <c r="M199" s="174"/>
      <c r="N199" s="175"/>
      <c r="O199" s="175"/>
      <c r="P199" s="175"/>
      <c r="Q199" s="175"/>
      <c r="R199" s="175"/>
      <c r="S199" s="175"/>
      <c r="T199" s="176"/>
      <c r="AT199" s="171" t="s">
        <v>159</v>
      </c>
      <c r="AU199" s="171" t="s">
        <v>81</v>
      </c>
      <c r="AV199" s="14" t="s">
        <v>81</v>
      </c>
      <c r="AW199" s="14" t="s">
        <v>30</v>
      </c>
      <c r="AX199" s="14" t="s">
        <v>73</v>
      </c>
      <c r="AY199" s="171" t="s">
        <v>148</v>
      </c>
    </row>
    <row r="200" spans="1:65" s="15" customFormat="1">
      <c r="B200" s="177"/>
      <c r="D200" s="160" t="s">
        <v>159</v>
      </c>
      <c r="E200" s="178" t="s">
        <v>1</v>
      </c>
      <c r="F200" s="179" t="s">
        <v>164</v>
      </c>
      <c r="H200" s="180">
        <v>2</v>
      </c>
      <c r="L200" s="177"/>
      <c r="M200" s="181"/>
      <c r="N200" s="182"/>
      <c r="O200" s="182"/>
      <c r="P200" s="182"/>
      <c r="Q200" s="182"/>
      <c r="R200" s="182"/>
      <c r="S200" s="182"/>
      <c r="T200" s="183"/>
      <c r="AT200" s="178" t="s">
        <v>159</v>
      </c>
      <c r="AU200" s="178" t="s">
        <v>81</v>
      </c>
      <c r="AV200" s="15" t="s">
        <v>155</v>
      </c>
      <c r="AW200" s="15" t="s">
        <v>30</v>
      </c>
      <c r="AX200" s="15" t="s">
        <v>18</v>
      </c>
      <c r="AY200" s="178" t="s">
        <v>148</v>
      </c>
    </row>
    <row r="201" spans="1:65" s="2" customFormat="1" ht="21.75" customHeight="1">
      <c r="A201" s="214"/>
      <c r="B201" s="147"/>
      <c r="C201" s="148" t="s">
        <v>240</v>
      </c>
      <c r="D201" s="148" t="s">
        <v>150</v>
      </c>
      <c r="E201" s="149" t="s">
        <v>220</v>
      </c>
      <c r="F201" s="150" t="s">
        <v>221</v>
      </c>
      <c r="G201" s="151" t="s">
        <v>1416</v>
      </c>
      <c r="H201" s="152">
        <v>192.506</v>
      </c>
      <c r="I201" s="153">
        <v>0</v>
      </c>
      <c r="J201" s="153">
        <f>ROUND(I201*H201,2)</f>
        <v>0</v>
      </c>
      <c r="K201" s="150" t="s">
        <v>154</v>
      </c>
      <c r="L201" s="31"/>
      <c r="M201" s="154" t="s">
        <v>1</v>
      </c>
      <c r="N201" s="155" t="s">
        <v>38</v>
      </c>
      <c r="O201" s="156">
        <v>0</v>
      </c>
      <c r="P201" s="156">
        <f>O201*H201</f>
        <v>0</v>
      </c>
      <c r="Q201" s="156">
        <v>0</v>
      </c>
      <c r="R201" s="156">
        <f>Q201*H201</f>
        <v>0</v>
      </c>
      <c r="S201" s="156">
        <v>0</v>
      </c>
      <c r="T201" s="157">
        <f>S201*H201</f>
        <v>0</v>
      </c>
      <c r="U201" s="214"/>
      <c r="V201" s="214"/>
      <c r="W201" s="214"/>
      <c r="X201" s="214"/>
      <c r="Y201" s="214"/>
      <c r="Z201" s="214"/>
      <c r="AA201" s="214"/>
      <c r="AB201" s="214"/>
      <c r="AC201" s="214"/>
      <c r="AD201" s="214"/>
      <c r="AE201" s="214"/>
      <c r="AR201" s="158" t="s">
        <v>155</v>
      </c>
      <c r="AT201" s="158" t="s">
        <v>150</v>
      </c>
      <c r="AU201" s="158" t="s">
        <v>81</v>
      </c>
      <c r="AY201" s="18" t="s">
        <v>148</v>
      </c>
      <c r="BE201" s="159">
        <f>IF(N201="základní",J201,0)</f>
        <v>0</v>
      </c>
      <c r="BF201" s="159">
        <f>IF(N201="snížená",J201,0)</f>
        <v>0</v>
      </c>
      <c r="BG201" s="159">
        <f>IF(N201="zákl. přenesená",J201,0)</f>
        <v>0</v>
      </c>
      <c r="BH201" s="159">
        <f>IF(N201="sníž. přenesená",J201,0)</f>
        <v>0</v>
      </c>
      <c r="BI201" s="159">
        <f>IF(N201="nulová",J201,0)</f>
        <v>0</v>
      </c>
      <c r="BJ201" s="18" t="s">
        <v>18</v>
      </c>
      <c r="BK201" s="159">
        <f>ROUND(I201*H201,2)</f>
        <v>0</v>
      </c>
      <c r="BL201" s="18" t="s">
        <v>155</v>
      </c>
      <c r="BM201" s="158" t="s">
        <v>337</v>
      </c>
    </row>
    <row r="202" spans="1:65" s="2" customFormat="1" ht="29.25">
      <c r="A202" s="214"/>
      <c r="B202" s="31"/>
      <c r="C202" s="214"/>
      <c r="D202" s="160" t="s">
        <v>157</v>
      </c>
      <c r="E202" s="214"/>
      <c r="F202" s="161" t="s">
        <v>224</v>
      </c>
      <c r="G202" s="214"/>
      <c r="H202" s="214"/>
      <c r="I202" s="214"/>
      <c r="J202" s="214"/>
      <c r="K202" s="214"/>
      <c r="L202" s="31"/>
      <c r="M202" s="162"/>
      <c r="N202" s="163"/>
      <c r="O202" s="56"/>
      <c r="P202" s="56"/>
      <c r="Q202" s="56"/>
      <c r="R202" s="56"/>
      <c r="S202" s="56"/>
      <c r="T202" s="57"/>
      <c r="U202" s="214"/>
      <c r="V202" s="214"/>
      <c r="W202" s="214"/>
      <c r="X202" s="214"/>
      <c r="Y202" s="214"/>
      <c r="Z202" s="214"/>
      <c r="AA202" s="214"/>
      <c r="AB202" s="214"/>
      <c r="AC202" s="214"/>
      <c r="AD202" s="214"/>
      <c r="AE202" s="214"/>
      <c r="AT202" s="18" t="s">
        <v>157</v>
      </c>
      <c r="AU202" s="18" t="s">
        <v>81</v>
      </c>
    </row>
    <row r="203" spans="1:65" s="14" customFormat="1">
      <c r="B203" s="170"/>
      <c r="D203" s="160" t="s">
        <v>159</v>
      </c>
      <c r="E203" s="171" t="s">
        <v>1</v>
      </c>
      <c r="F203" s="172" t="s">
        <v>1587</v>
      </c>
      <c r="H203" s="173">
        <v>192.506</v>
      </c>
      <c r="L203" s="170"/>
      <c r="M203" s="174"/>
      <c r="N203" s="175"/>
      <c r="O203" s="175"/>
      <c r="P203" s="175"/>
      <c r="Q203" s="175"/>
      <c r="R203" s="175"/>
      <c r="S203" s="175"/>
      <c r="T203" s="176"/>
      <c r="AT203" s="171" t="s">
        <v>159</v>
      </c>
      <c r="AU203" s="171" t="s">
        <v>81</v>
      </c>
      <c r="AV203" s="14" t="s">
        <v>81</v>
      </c>
      <c r="AW203" s="14" t="s">
        <v>30</v>
      </c>
      <c r="AX203" s="14" t="s">
        <v>73</v>
      </c>
      <c r="AY203" s="171" t="s">
        <v>148</v>
      </c>
    </row>
    <row r="204" spans="1:65" s="15" customFormat="1">
      <c r="B204" s="177"/>
      <c r="D204" s="160" t="s">
        <v>159</v>
      </c>
      <c r="E204" s="178" t="s">
        <v>1</v>
      </c>
      <c r="F204" s="179" t="s">
        <v>164</v>
      </c>
      <c r="H204" s="180">
        <v>192.506</v>
      </c>
      <c r="L204" s="177"/>
      <c r="M204" s="181"/>
      <c r="N204" s="182"/>
      <c r="O204" s="182"/>
      <c r="P204" s="182"/>
      <c r="Q204" s="182"/>
      <c r="R204" s="182"/>
      <c r="S204" s="182"/>
      <c r="T204" s="183"/>
      <c r="AT204" s="178" t="s">
        <v>159</v>
      </c>
      <c r="AU204" s="178" t="s">
        <v>81</v>
      </c>
      <c r="AV204" s="15" t="s">
        <v>155</v>
      </c>
      <c r="AW204" s="15" t="s">
        <v>30</v>
      </c>
      <c r="AX204" s="15" t="s">
        <v>18</v>
      </c>
      <c r="AY204" s="178" t="s">
        <v>148</v>
      </c>
    </row>
    <row r="205" spans="1:65" s="2" customFormat="1" ht="21.75" customHeight="1">
      <c r="A205" s="214"/>
      <c r="B205" s="147"/>
      <c r="C205" s="148" t="s">
        <v>245</v>
      </c>
      <c r="D205" s="148" t="s">
        <v>150</v>
      </c>
      <c r="E205" s="149" t="s">
        <v>227</v>
      </c>
      <c r="F205" s="150" t="s">
        <v>228</v>
      </c>
      <c r="G205" s="151" t="s">
        <v>1437</v>
      </c>
      <c r="H205" s="152">
        <v>82.994</v>
      </c>
      <c r="I205" s="153">
        <v>0</v>
      </c>
      <c r="J205" s="153">
        <f>ROUND(I205*H205,2)</f>
        <v>0</v>
      </c>
      <c r="K205" s="150" t="s">
        <v>154</v>
      </c>
      <c r="L205" s="31"/>
      <c r="M205" s="154" t="s">
        <v>1</v>
      </c>
      <c r="N205" s="155" t="s">
        <v>38</v>
      </c>
      <c r="O205" s="156">
        <v>0.60399999999999998</v>
      </c>
      <c r="P205" s="156">
        <f>O205*H205</f>
        <v>50.128375999999996</v>
      </c>
      <c r="Q205" s="156">
        <v>0</v>
      </c>
      <c r="R205" s="156">
        <f>Q205*H205</f>
        <v>0</v>
      </c>
      <c r="S205" s="156">
        <v>0</v>
      </c>
      <c r="T205" s="157">
        <f>S205*H205</f>
        <v>0</v>
      </c>
      <c r="U205" s="214"/>
      <c r="V205" s="214"/>
      <c r="W205" s="214"/>
      <c r="X205" s="214"/>
      <c r="Y205" s="214"/>
      <c r="Z205" s="214"/>
      <c r="AA205" s="214"/>
      <c r="AB205" s="214"/>
      <c r="AC205" s="214"/>
      <c r="AD205" s="214"/>
      <c r="AE205" s="214"/>
      <c r="AR205" s="158" t="s">
        <v>155</v>
      </c>
      <c r="AT205" s="158" t="s">
        <v>150</v>
      </c>
      <c r="AU205" s="158" t="s">
        <v>81</v>
      </c>
      <c r="AY205" s="18" t="s">
        <v>148</v>
      </c>
      <c r="BE205" s="159">
        <f>IF(N205="základní",J205,0)</f>
        <v>0</v>
      </c>
      <c r="BF205" s="159">
        <f>IF(N205="snížená",J205,0)</f>
        <v>0</v>
      </c>
      <c r="BG205" s="159">
        <f>IF(N205="zákl. přenesená",J205,0)</f>
        <v>0</v>
      </c>
      <c r="BH205" s="159">
        <f>IF(N205="sníž. přenesená",J205,0)</f>
        <v>0</v>
      </c>
      <c r="BI205" s="159">
        <f>IF(N205="nulová",J205,0)</f>
        <v>0</v>
      </c>
      <c r="BJ205" s="18" t="s">
        <v>18</v>
      </c>
      <c r="BK205" s="159">
        <f>ROUND(I205*H205,2)</f>
        <v>0</v>
      </c>
      <c r="BL205" s="18" t="s">
        <v>155</v>
      </c>
      <c r="BM205" s="158" t="s">
        <v>352</v>
      </c>
    </row>
    <row r="206" spans="1:65" s="2" customFormat="1" ht="19.5">
      <c r="A206" s="214"/>
      <c r="B206" s="31"/>
      <c r="C206" s="214"/>
      <c r="D206" s="160" t="s">
        <v>157</v>
      </c>
      <c r="E206" s="214"/>
      <c r="F206" s="161" t="s">
        <v>230</v>
      </c>
      <c r="G206" s="214"/>
      <c r="H206" s="214"/>
      <c r="I206" s="214"/>
      <c r="J206" s="214"/>
      <c r="K206" s="214"/>
      <c r="L206" s="31"/>
      <c r="M206" s="162"/>
      <c r="N206" s="163"/>
      <c r="O206" s="56"/>
      <c r="P206" s="56"/>
      <c r="Q206" s="56"/>
      <c r="R206" s="56"/>
      <c r="S206" s="56"/>
      <c r="T206" s="57"/>
      <c r="U206" s="214"/>
      <c r="V206" s="214"/>
      <c r="W206" s="214"/>
      <c r="X206" s="214"/>
      <c r="Y206" s="214"/>
      <c r="Z206" s="214"/>
      <c r="AA206" s="214"/>
      <c r="AB206" s="214"/>
      <c r="AC206" s="214"/>
      <c r="AD206" s="214"/>
      <c r="AE206" s="214"/>
      <c r="AT206" s="18" t="s">
        <v>157</v>
      </c>
      <c r="AU206" s="18" t="s">
        <v>81</v>
      </c>
    </row>
    <row r="207" spans="1:65" s="2" customFormat="1" ht="19.5">
      <c r="A207" s="214"/>
      <c r="B207" s="31"/>
      <c r="C207" s="214"/>
      <c r="D207" s="160" t="s">
        <v>1565</v>
      </c>
      <c r="E207" s="214"/>
      <c r="F207" s="200" t="s">
        <v>1588</v>
      </c>
      <c r="G207" s="214"/>
      <c r="H207" s="214"/>
      <c r="I207" s="214"/>
      <c r="J207" s="214"/>
      <c r="K207" s="214"/>
      <c r="L207" s="31"/>
      <c r="M207" s="162"/>
      <c r="N207" s="163"/>
      <c r="O207" s="56"/>
      <c r="P207" s="56"/>
      <c r="Q207" s="56"/>
      <c r="R207" s="56"/>
      <c r="S207" s="56"/>
      <c r="T207" s="57"/>
      <c r="U207" s="214"/>
      <c r="V207" s="214"/>
      <c r="W207" s="214"/>
      <c r="X207" s="214"/>
      <c r="Y207" s="214"/>
      <c r="Z207" s="214"/>
      <c r="AA207" s="214"/>
      <c r="AB207" s="214"/>
      <c r="AC207" s="214"/>
      <c r="AD207" s="214"/>
      <c r="AE207" s="214"/>
      <c r="AT207" s="18" t="s">
        <v>1565</v>
      </c>
      <c r="AU207" s="18" t="s">
        <v>81</v>
      </c>
    </row>
    <row r="208" spans="1:65" s="14" customFormat="1">
      <c r="B208" s="170"/>
      <c r="D208" s="160" t="s">
        <v>159</v>
      </c>
      <c r="E208" s="171" t="s">
        <v>1</v>
      </c>
      <c r="F208" s="172" t="s">
        <v>1589</v>
      </c>
      <c r="H208" s="173">
        <v>56.884</v>
      </c>
      <c r="L208" s="170"/>
      <c r="M208" s="174"/>
      <c r="N208" s="175"/>
      <c r="O208" s="175"/>
      <c r="P208" s="175"/>
      <c r="Q208" s="175"/>
      <c r="R208" s="175"/>
      <c r="S208" s="175"/>
      <c r="T208" s="176"/>
      <c r="AT208" s="171" t="s">
        <v>159</v>
      </c>
      <c r="AU208" s="171" t="s">
        <v>81</v>
      </c>
      <c r="AV208" s="14" t="s">
        <v>81</v>
      </c>
      <c r="AW208" s="14" t="s">
        <v>30</v>
      </c>
      <c r="AX208" s="14" t="s">
        <v>73</v>
      </c>
      <c r="AY208" s="171" t="s">
        <v>148</v>
      </c>
    </row>
    <row r="209" spans="1:65" s="14" customFormat="1">
      <c r="B209" s="170"/>
      <c r="D209" s="160" t="s">
        <v>159</v>
      </c>
      <c r="E209" s="171" t="s">
        <v>1</v>
      </c>
      <c r="F209" s="172" t="s">
        <v>1590</v>
      </c>
      <c r="H209" s="173">
        <v>50.063000000000002</v>
      </c>
      <c r="L209" s="170"/>
      <c r="M209" s="174"/>
      <c r="N209" s="175"/>
      <c r="O209" s="175"/>
      <c r="P209" s="175"/>
      <c r="Q209" s="175"/>
      <c r="R209" s="175"/>
      <c r="S209" s="175"/>
      <c r="T209" s="176"/>
      <c r="AT209" s="171" t="s">
        <v>159</v>
      </c>
      <c r="AU209" s="171" t="s">
        <v>81</v>
      </c>
      <c r="AV209" s="14" t="s">
        <v>81</v>
      </c>
      <c r="AW209" s="14" t="s">
        <v>30</v>
      </c>
      <c r="AX209" s="14" t="s">
        <v>73</v>
      </c>
      <c r="AY209" s="171" t="s">
        <v>148</v>
      </c>
    </row>
    <row r="210" spans="1:65" s="14" customFormat="1">
      <c r="B210" s="170"/>
      <c r="D210" s="160" t="s">
        <v>159</v>
      </c>
      <c r="E210" s="171" t="s">
        <v>1</v>
      </c>
      <c r="F210" s="172" t="s">
        <v>1591</v>
      </c>
      <c r="H210" s="173">
        <v>-37.453000000000003</v>
      </c>
      <c r="L210" s="170"/>
      <c r="M210" s="174"/>
      <c r="N210" s="175"/>
      <c r="O210" s="175"/>
      <c r="P210" s="175"/>
      <c r="Q210" s="175"/>
      <c r="R210" s="175"/>
      <c r="S210" s="175"/>
      <c r="T210" s="176"/>
      <c r="AT210" s="171" t="s">
        <v>159</v>
      </c>
      <c r="AU210" s="171" t="s">
        <v>81</v>
      </c>
      <c r="AV210" s="14" t="s">
        <v>81</v>
      </c>
      <c r="AW210" s="14" t="s">
        <v>30</v>
      </c>
      <c r="AX210" s="14" t="s">
        <v>73</v>
      </c>
      <c r="AY210" s="171" t="s">
        <v>148</v>
      </c>
    </row>
    <row r="211" spans="1:65" s="14" customFormat="1">
      <c r="B211" s="170"/>
      <c r="D211" s="160" t="s">
        <v>159</v>
      </c>
      <c r="E211" s="171" t="s">
        <v>1</v>
      </c>
      <c r="F211" s="172" t="s">
        <v>1592</v>
      </c>
      <c r="H211" s="173">
        <v>13.5</v>
      </c>
      <c r="L211" s="170"/>
      <c r="M211" s="174"/>
      <c r="N211" s="175"/>
      <c r="O211" s="175"/>
      <c r="P211" s="175"/>
      <c r="Q211" s="175"/>
      <c r="R211" s="175"/>
      <c r="S211" s="175"/>
      <c r="T211" s="176"/>
      <c r="AT211" s="171" t="s">
        <v>159</v>
      </c>
      <c r="AU211" s="171" t="s">
        <v>81</v>
      </c>
      <c r="AV211" s="14" t="s">
        <v>81</v>
      </c>
      <c r="AW211" s="14" t="s">
        <v>30</v>
      </c>
      <c r="AX211" s="14" t="s">
        <v>73</v>
      </c>
      <c r="AY211" s="171" t="s">
        <v>148</v>
      </c>
    </row>
    <row r="212" spans="1:65" s="15" customFormat="1">
      <c r="B212" s="177"/>
      <c r="D212" s="160" t="s">
        <v>159</v>
      </c>
      <c r="E212" s="178" t="s">
        <v>1</v>
      </c>
      <c r="F212" s="179" t="s">
        <v>164</v>
      </c>
      <c r="H212" s="180">
        <v>82.994</v>
      </c>
      <c r="L212" s="177"/>
      <c r="M212" s="181"/>
      <c r="N212" s="182"/>
      <c r="O212" s="182"/>
      <c r="P212" s="182"/>
      <c r="Q212" s="182"/>
      <c r="R212" s="182"/>
      <c r="S212" s="182"/>
      <c r="T212" s="183"/>
      <c r="AT212" s="178" t="s">
        <v>159</v>
      </c>
      <c r="AU212" s="178" t="s">
        <v>81</v>
      </c>
      <c r="AV212" s="15" t="s">
        <v>155</v>
      </c>
      <c r="AW212" s="15" t="s">
        <v>30</v>
      </c>
      <c r="AX212" s="15" t="s">
        <v>18</v>
      </c>
      <c r="AY212" s="178" t="s">
        <v>148</v>
      </c>
    </row>
    <row r="213" spans="1:65" s="2" customFormat="1" ht="16.5" customHeight="1">
      <c r="A213" s="214"/>
      <c r="B213" s="147"/>
      <c r="C213" s="148" t="s">
        <v>8</v>
      </c>
      <c r="D213" s="148" t="s">
        <v>150</v>
      </c>
      <c r="E213" s="149" t="s">
        <v>1523</v>
      </c>
      <c r="F213" s="150" t="s">
        <v>237</v>
      </c>
      <c r="G213" s="151" t="s">
        <v>1416</v>
      </c>
      <c r="H213" s="152">
        <v>149.38999999999999</v>
      </c>
      <c r="I213" s="153">
        <v>0</v>
      </c>
      <c r="J213" s="153">
        <f>ROUND(I213*H213,2)</f>
        <v>0</v>
      </c>
      <c r="K213" s="150" t="s">
        <v>1</v>
      </c>
      <c r="L213" s="31"/>
      <c r="M213" s="154" t="s">
        <v>1</v>
      </c>
      <c r="N213" s="155" t="s">
        <v>38</v>
      </c>
      <c r="O213" s="156">
        <v>0</v>
      </c>
      <c r="P213" s="156">
        <f>O213*H213</f>
        <v>0</v>
      </c>
      <c r="Q213" s="156">
        <v>0</v>
      </c>
      <c r="R213" s="156">
        <f>Q213*H213</f>
        <v>0</v>
      </c>
      <c r="S213" s="156">
        <v>0</v>
      </c>
      <c r="T213" s="157">
        <f>S213*H213</f>
        <v>0</v>
      </c>
      <c r="U213" s="214"/>
      <c r="V213" s="214"/>
      <c r="W213" s="214"/>
      <c r="X213" s="214"/>
      <c r="Y213" s="214"/>
      <c r="Z213" s="214"/>
      <c r="AA213" s="214"/>
      <c r="AB213" s="214"/>
      <c r="AC213" s="214"/>
      <c r="AD213" s="214"/>
      <c r="AE213" s="214"/>
      <c r="AR213" s="158" t="s">
        <v>155</v>
      </c>
      <c r="AT213" s="158" t="s">
        <v>150</v>
      </c>
      <c r="AU213" s="158" t="s">
        <v>81</v>
      </c>
      <c r="AY213" s="18" t="s">
        <v>148</v>
      </c>
      <c r="BE213" s="159">
        <f>IF(N213="základní",J213,0)</f>
        <v>0</v>
      </c>
      <c r="BF213" s="159">
        <f>IF(N213="snížená",J213,0)</f>
        <v>0</v>
      </c>
      <c r="BG213" s="159">
        <f>IF(N213="zákl. přenesená",J213,0)</f>
        <v>0</v>
      </c>
      <c r="BH213" s="159">
        <f>IF(N213="sníž. přenesená",J213,0)</f>
        <v>0</v>
      </c>
      <c r="BI213" s="159">
        <f>IF(N213="nulová",J213,0)</f>
        <v>0</v>
      </c>
      <c r="BJ213" s="18" t="s">
        <v>18</v>
      </c>
      <c r="BK213" s="159">
        <f>ROUND(I213*H213,2)</f>
        <v>0</v>
      </c>
      <c r="BL213" s="18" t="s">
        <v>155</v>
      </c>
      <c r="BM213" s="158" t="s">
        <v>410</v>
      </c>
    </row>
    <row r="214" spans="1:65" s="2" customFormat="1">
      <c r="A214" s="214"/>
      <c r="B214" s="31"/>
      <c r="C214" s="214"/>
      <c r="D214" s="160" t="s">
        <v>157</v>
      </c>
      <c r="E214" s="214"/>
      <c r="F214" s="161" t="s">
        <v>237</v>
      </c>
      <c r="G214" s="214"/>
      <c r="H214" s="214"/>
      <c r="I214" s="214"/>
      <c r="J214" s="214"/>
      <c r="K214" s="214"/>
      <c r="L214" s="31"/>
      <c r="M214" s="162"/>
      <c r="N214" s="163"/>
      <c r="O214" s="56"/>
      <c r="P214" s="56"/>
      <c r="Q214" s="56"/>
      <c r="R214" s="56"/>
      <c r="S214" s="56"/>
      <c r="T214" s="57"/>
      <c r="U214" s="214"/>
      <c r="V214" s="214"/>
      <c r="W214" s="214"/>
      <c r="X214" s="214"/>
      <c r="Y214" s="214"/>
      <c r="Z214" s="214"/>
      <c r="AA214" s="214"/>
      <c r="AB214" s="214"/>
      <c r="AC214" s="214"/>
      <c r="AD214" s="214"/>
      <c r="AE214" s="214"/>
      <c r="AT214" s="18" t="s">
        <v>157</v>
      </c>
      <c r="AU214" s="18" t="s">
        <v>81</v>
      </c>
    </row>
    <row r="215" spans="1:65" s="14" customFormat="1">
      <c r="B215" s="170"/>
      <c r="D215" s="160" t="s">
        <v>159</v>
      </c>
      <c r="E215" s="171" t="s">
        <v>1</v>
      </c>
      <c r="F215" s="172" t="s">
        <v>1593</v>
      </c>
      <c r="H215" s="173">
        <v>102.392</v>
      </c>
      <c r="L215" s="170"/>
      <c r="M215" s="174"/>
      <c r="N215" s="175"/>
      <c r="O215" s="175"/>
      <c r="P215" s="175"/>
      <c r="Q215" s="175"/>
      <c r="R215" s="175"/>
      <c r="S215" s="175"/>
      <c r="T215" s="176"/>
      <c r="AT215" s="171" t="s">
        <v>159</v>
      </c>
      <c r="AU215" s="171" t="s">
        <v>81</v>
      </c>
      <c r="AV215" s="14" t="s">
        <v>81</v>
      </c>
      <c r="AW215" s="14" t="s">
        <v>30</v>
      </c>
      <c r="AX215" s="14" t="s">
        <v>73</v>
      </c>
      <c r="AY215" s="171" t="s">
        <v>148</v>
      </c>
    </row>
    <row r="216" spans="1:65" s="14" customFormat="1">
      <c r="B216" s="170"/>
      <c r="D216" s="160" t="s">
        <v>159</v>
      </c>
      <c r="E216" s="171" t="s">
        <v>1</v>
      </c>
      <c r="F216" s="172" t="s">
        <v>1594</v>
      </c>
      <c r="H216" s="173">
        <v>90.114000000000004</v>
      </c>
      <c r="L216" s="170"/>
      <c r="M216" s="174"/>
      <c r="N216" s="175"/>
      <c r="O216" s="175"/>
      <c r="P216" s="175"/>
      <c r="Q216" s="175"/>
      <c r="R216" s="175"/>
      <c r="S216" s="175"/>
      <c r="T216" s="176"/>
      <c r="AT216" s="171" t="s">
        <v>159</v>
      </c>
      <c r="AU216" s="171" t="s">
        <v>81</v>
      </c>
      <c r="AV216" s="14" t="s">
        <v>81</v>
      </c>
      <c r="AW216" s="14" t="s">
        <v>30</v>
      </c>
      <c r="AX216" s="14" t="s">
        <v>73</v>
      </c>
      <c r="AY216" s="171" t="s">
        <v>148</v>
      </c>
    </row>
    <row r="217" spans="1:65" s="14" customFormat="1">
      <c r="B217" s="170"/>
      <c r="D217" s="160" t="s">
        <v>159</v>
      </c>
      <c r="E217" s="171" t="s">
        <v>1</v>
      </c>
      <c r="F217" s="172" t="s">
        <v>1595</v>
      </c>
      <c r="H217" s="173">
        <v>-67.415999999999997</v>
      </c>
      <c r="L217" s="170"/>
      <c r="M217" s="174"/>
      <c r="N217" s="175"/>
      <c r="O217" s="175"/>
      <c r="P217" s="175"/>
      <c r="Q217" s="175"/>
      <c r="R217" s="175"/>
      <c r="S217" s="175"/>
      <c r="T217" s="176"/>
      <c r="AT217" s="171" t="s">
        <v>159</v>
      </c>
      <c r="AU217" s="171" t="s">
        <v>81</v>
      </c>
      <c r="AV217" s="14" t="s">
        <v>81</v>
      </c>
      <c r="AW217" s="14" t="s">
        <v>30</v>
      </c>
      <c r="AX217" s="14" t="s">
        <v>73</v>
      </c>
      <c r="AY217" s="171" t="s">
        <v>148</v>
      </c>
    </row>
    <row r="218" spans="1:65" s="14" customFormat="1">
      <c r="B218" s="170"/>
      <c r="D218" s="160" t="s">
        <v>159</v>
      </c>
      <c r="E218" s="171" t="s">
        <v>1</v>
      </c>
      <c r="F218" s="172" t="s">
        <v>1596</v>
      </c>
      <c r="H218" s="173">
        <v>24.3</v>
      </c>
      <c r="L218" s="170"/>
      <c r="M218" s="174"/>
      <c r="N218" s="175"/>
      <c r="O218" s="175"/>
      <c r="P218" s="175"/>
      <c r="Q218" s="175"/>
      <c r="R218" s="175"/>
      <c r="S218" s="175"/>
      <c r="T218" s="176"/>
      <c r="AT218" s="171" t="s">
        <v>159</v>
      </c>
      <c r="AU218" s="171" t="s">
        <v>81</v>
      </c>
      <c r="AV218" s="14" t="s">
        <v>81</v>
      </c>
      <c r="AW218" s="14" t="s">
        <v>30</v>
      </c>
      <c r="AX218" s="14" t="s">
        <v>73</v>
      </c>
      <c r="AY218" s="171" t="s">
        <v>148</v>
      </c>
    </row>
    <row r="219" spans="1:65" s="15" customFormat="1">
      <c r="B219" s="177"/>
      <c r="D219" s="160" t="s">
        <v>159</v>
      </c>
      <c r="E219" s="178" t="s">
        <v>1</v>
      </c>
      <c r="F219" s="179" t="s">
        <v>164</v>
      </c>
      <c r="H219" s="180">
        <v>149.39000000000001</v>
      </c>
      <c r="L219" s="177"/>
      <c r="M219" s="181"/>
      <c r="N219" s="182"/>
      <c r="O219" s="182"/>
      <c r="P219" s="182"/>
      <c r="Q219" s="182"/>
      <c r="R219" s="182"/>
      <c r="S219" s="182"/>
      <c r="T219" s="183"/>
      <c r="AT219" s="178" t="s">
        <v>159</v>
      </c>
      <c r="AU219" s="178" t="s">
        <v>81</v>
      </c>
      <c r="AV219" s="15" t="s">
        <v>155</v>
      </c>
      <c r="AW219" s="15" t="s">
        <v>30</v>
      </c>
      <c r="AX219" s="15" t="s">
        <v>18</v>
      </c>
      <c r="AY219" s="178" t="s">
        <v>148</v>
      </c>
    </row>
    <row r="220" spans="1:65" s="2" customFormat="1" ht="21.75" customHeight="1">
      <c r="A220" s="214"/>
      <c r="B220" s="147"/>
      <c r="C220" s="148" t="s">
        <v>256</v>
      </c>
      <c r="D220" s="148" t="s">
        <v>150</v>
      </c>
      <c r="E220" s="149" t="s">
        <v>1521</v>
      </c>
      <c r="F220" s="150" t="s">
        <v>1520</v>
      </c>
      <c r="G220" s="151" t="s">
        <v>1421</v>
      </c>
      <c r="H220" s="152">
        <v>60.683</v>
      </c>
      <c r="I220" s="153">
        <v>0</v>
      </c>
      <c r="J220" s="153">
        <f>ROUND(I220*H220,2)</f>
        <v>0</v>
      </c>
      <c r="K220" s="150" t="s">
        <v>154</v>
      </c>
      <c r="L220" s="31"/>
      <c r="M220" s="154" t="s">
        <v>1</v>
      </c>
      <c r="N220" s="155" t="s">
        <v>38</v>
      </c>
      <c r="O220" s="156">
        <v>2.5000000000000001E-2</v>
      </c>
      <c r="P220" s="156">
        <f>O220*H220</f>
        <v>1.5170750000000002</v>
      </c>
      <c r="Q220" s="156">
        <v>0</v>
      </c>
      <c r="R220" s="156">
        <f>Q220*H220</f>
        <v>0</v>
      </c>
      <c r="S220" s="156">
        <v>0</v>
      </c>
      <c r="T220" s="157">
        <f>S220*H220</f>
        <v>0</v>
      </c>
      <c r="U220" s="214"/>
      <c r="V220" s="214"/>
      <c r="W220" s="214"/>
      <c r="X220" s="214"/>
      <c r="Y220" s="214"/>
      <c r="Z220" s="214"/>
      <c r="AA220" s="214"/>
      <c r="AB220" s="214"/>
      <c r="AC220" s="214"/>
      <c r="AD220" s="214"/>
      <c r="AE220" s="214"/>
      <c r="AR220" s="158" t="s">
        <v>155</v>
      </c>
      <c r="AT220" s="158" t="s">
        <v>150</v>
      </c>
      <c r="AU220" s="158" t="s">
        <v>81</v>
      </c>
      <c r="AY220" s="18" t="s">
        <v>148</v>
      </c>
      <c r="BE220" s="159">
        <f>IF(N220="základní",J220,0)</f>
        <v>0</v>
      </c>
      <c r="BF220" s="159">
        <f>IF(N220="snížená",J220,0)</f>
        <v>0</v>
      </c>
      <c r="BG220" s="159">
        <f>IF(N220="zákl. přenesená",J220,0)</f>
        <v>0</v>
      </c>
      <c r="BH220" s="159">
        <f>IF(N220="sníž. přenesená",J220,0)</f>
        <v>0</v>
      </c>
      <c r="BI220" s="159">
        <f>IF(N220="nulová",J220,0)</f>
        <v>0</v>
      </c>
      <c r="BJ220" s="18" t="s">
        <v>18</v>
      </c>
      <c r="BK220" s="159">
        <f>ROUND(I220*H220,2)</f>
        <v>0</v>
      </c>
      <c r="BL220" s="18" t="s">
        <v>155</v>
      </c>
      <c r="BM220" s="158" t="s">
        <v>399</v>
      </c>
    </row>
    <row r="221" spans="1:65" s="2" customFormat="1" ht="19.5">
      <c r="A221" s="214"/>
      <c r="B221" s="31"/>
      <c r="C221" s="214"/>
      <c r="D221" s="160" t="s">
        <v>157</v>
      </c>
      <c r="E221" s="214"/>
      <c r="F221" s="161" t="s">
        <v>1519</v>
      </c>
      <c r="G221" s="214"/>
      <c r="H221" s="214"/>
      <c r="I221" s="214"/>
      <c r="J221" s="214"/>
      <c r="K221" s="214"/>
      <c r="L221" s="31"/>
      <c r="M221" s="162"/>
      <c r="N221" s="163"/>
      <c r="O221" s="56"/>
      <c r="P221" s="56"/>
      <c r="Q221" s="56"/>
      <c r="R221" s="56"/>
      <c r="S221" s="56"/>
      <c r="T221" s="57"/>
      <c r="U221" s="214"/>
      <c r="V221" s="214"/>
      <c r="W221" s="214"/>
      <c r="X221" s="214"/>
      <c r="Y221" s="214"/>
      <c r="Z221" s="214"/>
      <c r="AA221" s="214"/>
      <c r="AB221" s="214"/>
      <c r="AC221" s="214"/>
      <c r="AD221" s="214"/>
      <c r="AE221" s="214"/>
      <c r="AT221" s="18" t="s">
        <v>157</v>
      </c>
      <c r="AU221" s="18" t="s">
        <v>81</v>
      </c>
    </row>
    <row r="222" spans="1:65" s="2" customFormat="1" ht="117">
      <c r="A222" s="214"/>
      <c r="B222" s="31"/>
      <c r="C222" s="214"/>
      <c r="D222" s="160" t="s">
        <v>1565</v>
      </c>
      <c r="E222" s="214"/>
      <c r="F222" s="200" t="s">
        <v>1597</v>
      </c>
      <c r="G222" s="214"/>
      <c r="H222" s="214"/>
      <c r="I222" s="214"/>
      <c r="J222" s="214"/>
      <c r="K222" s="214"/>
      <c r="L222" s="31"/>
      <c r="M222" s="162"/>
      <c r="N222" s="163"/>
      <c r="O222" s="56"/>
      <c r="P222" s="56"/>
      <c r="Q222" s="56"/>
      <c r="R222" s="56"/>
      <c r="S222" s="56"/>
      <c r="T222" s="57"/>
      <c r="U222" s="214"/>
      <c r="V222" s="214"/>
      <c r="W222" s="214"/>
      <c r="X222" s="214"/>
      <c r="Y222" s="214"/>
      <c r="Z222" s="214"/>
      <c r="AA222" s="214"/>
      <c r="AB222" s="214"/>
      <c r="AC222" s="214"/>
      <c r="AD222" s="214"/>
      <c r="AE222" s="214"/>
      <c r="AT222" s="18" t="s">
        <v>1565</v>
      </c>
      <c r="AU222" s="18" t="s">
        <v>81</v>
      </c>
    </row>
    <row r="223" spans="1:65" s="14" customFormat="1">
      <c r="B223" s="170"/>
      <c r="D223" s="160" t="s">
        <v>159</v>
      </c>
      <c r="E223" s="171" t="s">
        <v>1</v>
      </c>
      <c r="F223" s="172" t="s">
        <v>1598</v>
      </c>
      <c r="H223" s="173">
        <v>60.683</v>
      </c>
      <c r="L223" s="170"/>
      <c r="M223" s="174"/>
      <c r="N223" s="175"/>
      <c r="O223" s="175"/>
      <c r="P223" s="175"/>
      <c r="Q223" s="175"/>
      <c r="R223" s="175"/>
      <c r="S223" s="175"/>
      <c r="T223" s="176"/>
      <c r="AT223" s="171" t="s">
        <v>159</v>
      </c>
      <c r="AU223" s="171" t="s">
        <v>81</v>
      </c>
      <c r="AV223" s="14" t="s">
        <v>81</v>
      </c>
      <c r="AW223" s="14" t="s">
        <v>30</v>
      </c>
      <c r="AX223" s="14" t="s">
        <v>73</v>
      </c>
      <c r="AY223" s="171" t="s">
        <v>148</v>
      </c>
    </row>
    <row r="224" spans="1:65" s="15" customFormat="1">
      <c r="B224" s="177"/>
      <c r="D224" s="160" t="s">
        <v>159</v>
      </c>
      <c r="E224" s="178" t="s">
        <v>1</v>
      </c>
      <c r="F224" s="179" t="s">
        <v>164</v>
      </c>
      <c r="H224" s="180">
        <v>60.683</v>
      </c>
      <c r="L224" s="177"/>
      <c r="M224" s="181"/>
      <c r="N224" s="182"/>
      <c r="O224" s="182"/>
      <c r="P224" s="182"/>
      <c r="Q224" s="182"/>
      <c r="R224" s="182"/>
      <c r="S224" s="182"/>
      <c r="T224" s="183"/>
      <c r="AT224" s="178" t="s">
        <v>159</v>
      </c>
      <c r="AU224" s="178" t="s">
        <v>81</v>
      </c>
      <c r="AV224" s="15" t="s">
        <v>155</v>
      </c>
      <c r="AW224" s="15" t="s">
        <v>30</v>
      </c>
      <c r="AX224" s="15" t="s">
        <v>18</v>
      </c>
      <c r="AY224" s="178" t="s">
        <v>148</v>
      </c>
    </row>
    <row r="225" spans="1:65" s="2" customFormat="1" ht="21.75" customHeight="1">
      <c r="A225" s="214"/>
      <c r="B225" s="147"/>
      <c r="C225" s="148" t="s">
        <v>262</v>
      </c>
      <c r="D225" s="148" t="s">
        <v>150</v>
      </c>
      <c r="E225" s="149" t="s">
        <v>703</v>
      </c>
      <c r="F225" s="150" t="s">
        <v>704</v>
      </c>
      <c r="G225" s="151" t="s">
        <v>1421</v>
      </c>
      <c r="H225" s="152">
        <v>142</v>
      </c>
      <c r="I225" s="153">
        <v>0</v>
      </c>
      <c r="J225" s="153">
        <f>ROUND(I225*H225,2)</f>
        <v>0</v>
      </c>
      <c r="K225" s="150" t="s">
        <v>154</v>
      </c>
      <c r="L225" s="31"/>
      <c r="M225" s="154" t="s">
        <v>1</v>
      </c>
      <c r="N225" s="155" t="s">
        <v>38</v>
      </c>
      <c r="O225" s="156">
        <v>0.114</v>
      </c>
      <c r="P225" s="156">
        <f>O225*H225</f>
        <v>16.187999999999999</v>
      </c>
      <c r="Q225" s="156">
        <v>0</v>
      </c>
      <c r="R225" s="156">
        <f>Q225*H225</f>
        <v>0</v>
      </c>
      <c r="S225" s="156">
        <v>0</v>
      </c>
      <c r="T225" s="157">
        <f>S225*H225</f>
        <v>0</v>
      </c>
      <c r="U225" s="214"/>
      <c r="V225" s="214"/>
      <c r="W225" s="214"/>
      <c r="X225" s="214"/>
      <c r="Y225" s="214"/>
      <c r="Z225" s="214"/>
      <c r="AA225" s="214"/>
      <c r="AB225" s="214"/>
      <c r="AC225" s="214"/>
      <c r="AD225" s="214"/>
      <c r="AE225" s="214"/>
      <c r="AR225" s="158" t="s">
        <v>155</v>
      </c>
      <c r="AT225" s="158" t="s">
        <v>150</v>
      </c>
      <c r="AU225" s="158" t="s">
        <v>81</v>
      </c>
      <c r="AY225" s="18" t="s">
        <v>148</v>
      </c>
      <c r="BE225" s="159">
        <f>IF(N225="základní",J225,0)</f>
        <v>0</v>
      </c>
      <c r="BF225" s="159">
        <f>IF(N225="snížená",J225,0)</f>
        <v>0</v>
      </c>
      <c r="BG225" s="159">
        <f>IF(N225="zákl. přenesená",J225,0)</f>
        <v>0</v>
      </c>
      <c r="BH225" s="159">
        <f>IF(N225="sníž. přenesená",J225,0)</f>
        <v>0</v>
      </c>
      <c r="BI225" s="159">
        <f>IF(N225="nulová",J225,0)</f>
        <v>0</v>
      </c>
      <c r="BJ225" s="18" t="s">
        <v>18</v>
      </c>
      <c r="BK225" s="159">
        <f>ROUND(I225*H225,2)</f>
        <v>0</v>
      </c>
      <c r="BL225" s="18" t="s">
        <v>155</v>
      </c>
      <c r="BM225" s="158" t="s">
        <v>370</v>
      </c>
    </row>
    <row r="226" spans="1:65" s="2" customFormat="1" ht="19.5">
      <c r="A226" s="214"/>
      <c r="B226" s="31"/>
      <c r="C226" s="214"/>
      <c r="D226" s="160" t="s">
        <v>157</v>
      </c>
      <c r="E226" s="214"/>
      <c r="F226" s="161" t="s">
        <v>706</v>
      </c>
      <c r="G226" s="214"/>
      <c r="H226" s="214"/>
      <c r="I226" s="214"/>
      <c r="J226" s="214"/>
      <c r="K226" s="214"/>
      <c r="L226" s="31"/>
      <c r="M226" s="162"/>
      <c r="N226" s="163"/>
      <c r="O226" s="56"/>
      <c r="P226" s="56"/>
      <c r="Q226" s="56"/>
      <c r="R226" s="56"/>
      <c r="S226" s="56"/>
      <c r="T226" s="57"/>
      <c r="U226" s="214"/>
      <c r="V226" s="214"/>
      <c r="W226" s="214"/>
      <c r="X226" s="214"/>
      <c r="Y226" s="214"/>
      <c r="Z226" s="214"/>
      <c r="AA226" s="214"/>
      <c r="AB226" s="214"/>
      <c r="AC226" s="214"/>
      <c r="AD226" s="214"/>
      <c r="AE226" s="214"/>
      <c r="AT226" s="18" t="s">
        <v>157</v>
      </c>
      <c r="AU226" s="18" t="s">
        <v>81</v>
      </c>
    </row>
    <row r="227" spans="1:65" s="2" customFormat="1" ht="48.75">
      <c r="A227" s="214"/>
      <c r="B227" s="31"/>
      <c r="C227" s="214"/>
      <c r="D227" s="160" t="s">
        <v>1565</v>
      </c>
      <c r="E227" s="214"/>
      <c r="F227" s="200" t="s">
        <v>1599</v>
      </c>
      <c r="G227" s="214"/>
      <c r="H227" s="214"/>
      <c r="I227" s="214"/>
      <c r="J227" s="214"/>
      <c r="K227" s="214"/>
      <c r="L227" s="31"/>
      <c r="M227" s="162"/>
      <c r="N227" s="163"/>
      <c r="O227" s="56"/>
      <c r="P227" s="56"/>
      <c r="Q227" s="56"/>
      <c r="R227" s="56"/>
      <c r="S227" s="56"/>
      <c r="T227" s="57"/>
      <c r="U227" s="214"/>
      <c r="V227" s="214"/>
      <c r="W227" s="214"/>
      <c r="X227" s="214"/>
      <c r="Y227" s="214"/>
      <c r="Z227" s="214"/>
      <c r="AA227" s="214"/>
      <c r="AB227" s="214"/>
      <c r="AC227" s="214"/>
      <c r="AD227" s="214"/>
      <c r="AE227" s="214"/>
      <c r="AT227" s="18" t="s">
        <v>1565</v>
      </c>
      <c r="AU227" s="18" t="s">
        <v>81</v>
      </c>
    </row>
    <row r="228" spans="1:65" s="14" customFormat="1">
      <c r="B228" s="170"/>
      <c r="D228" s="160" t="s">
        <v>159</v>
      </c>
      <c r="E228" s="171" t="s">
        <v>1</v>
      </c>
      <c r="F228" s="172" t="s">
        <v>1600</v>
      </c>
      <c r="H228" s="173">
        <v>142</v>
      </c>
      <c r="L228" s="170"/>
      <c r="M228" s="174"/>
      <c r="N228" s="175"/>
      <c r="O228" s="175"/>
      <c r="P228" s="175"/>
      <c r="Q228" s="175"/>
      <c r="R228" s="175"/>
      <c r="S228" s="175"/>
      <c r="T228" s="176"/>
      <c r="AT228" s="171" t="s">
        <v>159</v>
      </c>
      <c r="AU228" s="171" t="s">
        <v>81</v>
      </c>
      <c r="AV228" s="14" t="s">
        <v>81</v>
      </c>
      <c r="AW228" s="14" t="s">
        <v>30</v>
      </c>
      <c r="AX228" s="14" t="s">
        <v>73</v>
      </c>
      <c r="AY228" s="171" t="s">
        <v>148</v>
      </c>
    </row>
    <row r="229" spans="1:65" s="15" customFormat="1">
      <c r="B229" s="177"/>
      <c r="D229" s="160" t="s">
        <v>159</v>
      </c>
      <c r="E229" s="178" t="s">
        <v>1</v>
      </c>
      <c r="F229" s="179" t="s">
        <v>164</v>
      </c>
      <c r="H229" s="180">
        <v>142</v>
      </c>
      <c r="L229" s="177"/>
      <c r="M229" s="181"/>
      <c r="N229" s="182"/>
      <c r="O229" s="182"/>
      <c r="P229" s="182"/>
      <c r="Q229" s="182"/>
      <c r="R229" s="182"/>
      <c r="S229" s="182"/>
      <c r="T229" s="183"/>
      <c r="AT229" s="178" t="s">
        <v>159</v>
      </c>
      <c r="AU229" s="178" t="s">
        <v>81</v>
      </c>
      <c r="AV229" s="15" t="s">
        <v>155</v>
      </c>
      <c r="AW229" s="15" t="s">
        <v>30</v>
      </c>
      <c r="AX229" s="15" t="s">
        <v>18</v>
      </c>
      <c r="AY229" s="178" t="s">
        <v>148</v>
      </c>
    </row>
    <row r="230" spans="1:65" s="2" customFormat="1" ht="21.75" customHeight="1">
      <c r="A230" s="214"/>
      <c r="B230" s="147"/>
      <c r="C230" s="148" t="s">
        <v>269</v>
      </c>
      <c r="D230" s="148" t="s">
        <v>150</v>
      </c>
      <c r="E230" s="149" t="s">
        <v>246</v>
      </c>
      <c r="F230" s="150" t="s">
        <v>247</v>
      </c>
      <c r="G230" s="151" t="s">
        <v>1421</v>
      </c>
      <c r="H230" s="152">
        <v>192</v>
      </c>
      <c r="I230" s="153">
        <v>0</v>
      </c>
      <c r="J230" s="153">
        <f>ROUND(I230*H230,2)</f>
        <v>0</v>
      </c>
      <c r="K230" s="150" t="s">
        <v>154</v>
      </c>
      <c r="L230" s="31"/>
      <c r="M230" s="154" t="s">
        <v>1</v>
      </c>
      <c r="N230" s="155" t="s">
        <v>38</v>
      </c>
      <c r="O230" s="156">
        <v>1.2E-2</v>
      </c>
      <c r="P230" s="156">
        <f>O230*H230</f>
        <v>2.3040000000000003</v>
      </c>
      <c r="Q230" s="156">
        <v>0</v>
      </c>
      <c r="R230" s="156">
        <f>Q230*H230</f>
        <v>0</v>
      </c>
      <c r="S230" s="156">
        <v>0</v>
      </c>
      <c r="T230" s="157">
        <f>S230*H230</f>
        <v>0</v>
      </c>
      <c r="U230" s="214"/>
      <c r="V230" s="214"/>
      <c r="W230" s="214"/>
      <c r="X230" s="214"/>
      <c r="Y230" s="214"/>
      <c r="Z230" s="214"/>
      <c r="AA230" s="214"/>
      <c r="AB230" s="214"/>
      <c r="AC230" s="214"/>
      <c r="AD230" s="214"/>
      <c r="AE230" s="214"/>
      <c r="AR230" s="158" t="s">
        <v>155</v>
      </c>
      <c r="AT230" s="158" t="s">
        <v>150</v>
      </c>
      <c r="AU230" s="158" t="s">
        <v>81</v>
      </c>
      <c r="AY230" s="18" t="s">
        <v>148</v>
      </c>
      <c r="BE230" s="159">
        <f>IF(N230="základní",J230,0)</f>
        <v>0</v>
      </c>
      <c r="BF230" s="159">
        <f>IF(N230="snížená",J230,0)</f>
        <v>0</v>
      </c>
      <c r="BG230" s="159">
        <f>IF(N230="zákl. přenesená",J230,0)</f>
        <v>0</v>
      </c>
      <c r="BH230" s="159">
        <f>IF(N230="sníž. přenesená",J230,0)</f>
        <v>0</v>
      </c>
      <c r="BI230" s="159">
        <f>IF(N230="nulová",J230,0)</f>
        <v>0</v>
      </c>
      <c r="BJ230" s="18" t="s">
        <v>18</v>
      </c>
      <c r="BK230" s="159">
        <f>ROUND(I230*H230,2)</f>
        <v>0</v>
      </c>
      <c r="BL230" s="18" t="s">
        <v>155</v>
      </c>
      <c r="BM230" s="158" t="s">
        <v>382</v>
      </c>
    </row>
    <row r="231" spans="1:65" s="2" customFormat="1" ht="19.5">
      <c r="A231" s="214"/>
      <c r="B231" s="31"/>
      <c r="C231" s="214"/>
      <c r="D231" s="160" t="s">
        <v>157</v>
      </c>
      <c r="E231" s="214"/>
      <c r="F231" s="161" t="s">
        <v>249</v>
      </c>
      <c r="G231" s="214"/>
      <c r="H231" s="214"/>
      <c r="I231" s="214"/>
      <c r="J231" s="214"/>
      <c r="K231" s="214"/>
      <c r="L231" s="31"/>
      <c r="M231" s="162"/>
      <c r="N231" s="163"/>
      <c r="O231" s="56"/>
      <c r="P231" s="56"/>
      <c r="Q231" s="56"/>
      <c r="R231" s="56"/>
      <c r="S231" s="56"/>
      <c r="T231" s="57"/>
      <c r="U231" s="214"/>
      <c r="V231" s="214"/>
      <c r="W231" s="214"/>
      <c r="X231" s="214"/>
      <c r="Y231" s="214"/>
      <c r="Z231" s="214"/>
      <c r="AA231" s="214"/>
      <c r="AB231" s="214"/>
      <c r="AC231" s="214"/>
      <c r="AD231" s="214"/>
      <c r="AE231" s="214"/>
      <c r="AT231" s="18" t="s">
        <v>157</v>
      </c>
      <c r="AU231" s="18" t="s">
        <v>81</v>
      </c>
    </row>
    <row r="232" spans="1:65" s="2" customFormat="1" ht="117">
      <c r="A232" s="214"/>
      <c r="B232" s="31"/>
      <c r="C232" s="214"/>
      <c r="D232" s="160" t="s">
        <v>1565</v>
      </c>
      <c r="E232" s="214"/>
      <c r="F232" s="200" t="s">
        <v>1601</v>
      </c>
      <c r="G232" s="214"/>
      <c r="H232" s="214"/>
      <c r="I232" s="214"/>
      <c r="J232" s="214"/>
      <c r="K232" s="214"/>
      <c r="L232" s="31"/>
      <c r="M232" s="162"/>
      <c r="N232" s="163"/>
      <c r="O232" s="56"/>
      <c r="P232" s="56"/>
      <c r="Q232" s="56"/>
      <c r="R232" s="56"/>
      <c r="S232" s="56"/>
      <c r="T232" s="57"/>
      <c r="U232" s="214"/>
      <c r="V232" s="214"/>
      <c r="W232" s="214"/>
      <c r="X232" s="214"/>
      <c r="Y232" s="214"/>
      <c r="Z232" s="214"/>
      <c r="AA232" s="214"/>
      <c r="AB232" s="214"/>
      <c r="AC232" s="214"/>
      <c r="AD232" s="214"/>
      <c r="AE232" s="214"/>
      <c r="AT232" s="18" t="s">
        <v>1565</v>
      </c>
      <c r="AU232" s="18" t="s">
        <v>81</v>
      </c>
    </row>
    <row r="233" spans="1:65" s="14" customFormat="1">
      <c r="B233" s="170"/>
      <c r="D233" s="160" t="s">
        <v>159</v>
      </c>
      <c r="E233" s="171" t="s">
        <v>1</v>
      </c>
      <c r="F233" s="172" t="s">
        <v>1600</v>
      </c>
      <c r="H233" s="173">
        <v>142</v>
      </c>
      <c r="L233" s="170"/>
      <c r="M233" s="174"/>
      <c r="N233" s="175"/>
      <c r="O233" s="175"/>
      <c r="P233" s="175"/>
      <c r="Q233" s="175"/>
      <c r="R233" s="175"/>
      <c r="S233" s="175"/>
      <c r="T233" s="176"/>
      <c r="AT233" s="171" t="s">
        <v>159</v>
      </c>
      <c r="AU233" s="171" t="s">
        <v>81</v>
      </c>
      <c r="AV233" s="14" t="s">
        <v>81</v>
      </c>
      <c r="AW233" s="14" t="s">
        <v>30</v>
      </c>
      <c r="AX233" s="14" t="s">
        <v>73</v>
      </c>
      <c r="AY233" s="171" t="s">
        <v>148</v>
      </c>
    </row>
    <row r="234" spans="1:65" s="14" customFormat="1">
      <c r="B234" s="170"/>
      <c r="D234" s="160" t="s">
        <v>159</v>
      </c>
      <c r="E234" s="171" t="s">
        <v>1</v>
      </c>
      <c r="F234" s="172" t="s">
        <v>1602</v>
      </c>
      <c r="H234" s="173">
        <v>50</v>
      </c>
      <c r="L234" s="170"/>
      <c r="M234" s="174"/>
      <c r="N234" s="175"/>
      <c r="O234" s="175"/>
      <c r="P234" s="175"/>
      <c r="Q234" s="175"/>
      <c r="R234" s="175"/>
      <c r="S234" s="175"/>
      <c r="T234" s="176"/>
      <c r="AT234" s="171" t="s">
        <v>159</v>
      </c>
      <c r="AU234" s="171" t="s">
        <v>81</v>
      </c>
      <c r="AV234" s="14" t="s">
        <v>81</v>
      </c>
      <c r="AW234" s="14" t="s">
        <v>30</v>
      </c>
      <c r="AX234" s="14" t="s">
        <v>73</v>
      </c>
      <c r="AY234" s="171" t="s">
        <v>148</v>
      </c>
    </row>
    <row r="235" spans="1:65" s="15" customFormat="1">
      <c r="B235" s="177"/>
      <c r="D235" s="160" t="s">
        <v>159</v>
      </c>
      <c r="E235" s="178" t="s">
        <v>1</v>
      </c>
      <c r="F235" s="179" t="s">
        <v>164</v>
      </c>
      <c r="H235" s="180">
        <v>192</v>
      </c>
      <c r="L235" s="177"/>
      <c r="M235" s="181"/>
      <c r="N235" s="182"/>
      <c r="O235" s="182"/>
      <c r="P235" s="182"/>
      <c r="Q235" s="182"/>
      <c r="R235" s="182"/>
      <c r="S235" s="182"/>
      <c r="T235" s="183"/>
      <c r="AT235" s="178" t="s">
        <v>159</v>
      </c>
      <c r="AU235" s="178" t="s">
        <v>81</v>
      </c>
      <c r="AV235" s="15" t="s">
        <v>155</v>
      </c>
      <c r="AW235" s="15" t="s">
        <v>30</v>
      </c>
      <c r="AX235" s="15" t="s">
        <v>18</v>
      </c>
      <c r="AY235" s="178" t="s">
        <v>148</v>
      </c>
    </row>
    <row r="236" spans="1:65" s="2" customFormat="1" ht="16.5" customHeight="1">
      <c r="A236" s="214"/>
      <c r="B236" s="147"/>
      <c r="C236" s="148" t="s">
        <v>276</v>
      </c>
      <c r="D236" s="148" t="s">
        <v>150</v>
      </c>
      <c r="E236" s="149" t="s">
        <v>250</v>
      </c>
      <c r="F236" s="150" t="s">
        <v>251</v>
      </c>
      <c r="G236" s="151" t="s">
        <v>1603</v>
      </c>
      <c r="H236" s="152">
        <v>2.6</v>
      </c>
      <c r="I236" s="153">
        <v>0</v>
      </c>
      <c r="J236" s="153">
        <f>ROUND(I236*H236,2)</f>
        <v>0</v>
      </c>
      <c r="K236" s="150" t="s">
        <v>1</v>
      </c>
      <c r="L236" s="31"/>
      <c r="M236" s="154" t="s">
        <v>1</v>
      </c>
      <c r="N236" s="155" t="s">
        <v>38</v>
      </c>
      <c r="O236" s="156">
        <v>0</v>
      </c>
      <c r="P236" s="156">
        <f>O236*H236</f>
        <v>0</v>
      </c>
      <c r="Q236" s="156">
        <v>0</v>
      </c>
      <c r="R236" s="156">
        <f>Q236*H236</f>
        <v>0</v>
      </c>
      <c r="S236" s="156">
        <v>0</v>
      </c>
      <c r="T236" s="157">
        <f>S236*H236</f>
        <v>0</v>
      </c>
      <c r="U236" s="214"/>
      <c r="V236" s="214"/>
      <c r="W236" s="214"/>
      <c r="X236" s="214"/>
      <c r="Y236" s="214"/>
      <c r="Z236" s="214"/>
      <c r="AA236" s="214"/>
      <c r="AB236" s="214"/>
      <c r="AC236" s="214"/>
      <c r="AD236" s="214"/>
      <c r="AE236" s="214"/>
      <c r="AR236" s="158" t="s">
        <v>155</v>
      </c>
      <c r="AT236" s="158" t="s">
        <v>150</v>
      </c>
      <c r="AU236" s="158" t="s">
        <v>81</v>
      </c>
      <c r="AY236" s="18" t="s">
        <v>148</v>
      </c>
      <c r="BE236" s="159">
        <f>IF(N236="základní",J236,0)</f>
        <v>0</v>
      </c>
      <c r="BF236" s="159">
        <f>IF(N236="snížená",J236,0)</f>
        <v>0</v>
      </c>
      <c r="BG236" s="159">
        <f>IF(N236="zákl. přenesená",J236,0)</f>
        <v>0</v>
      </c>
      <c r="BH236" s="159">
        <f>IF(N236="sníž. přenesená",J236,0)</f>
        <v>0</v>
      </c>
      <c r="BI236" s="159">
        <f>IF(N236="nulová",J236,0)</f>
        <v>0</v>
      </c>
      <c r="BJ236" s="18" t="s">
        <v>18</v>
      </c>
      <c r="BK236" s="159">
        <f>ROUND(I236*H236,2)</f>
        <v>0</v>
      </c>
      <c r="BL236" s="18" t="s">
        <v>155</v>
      </c>
      <c r="BM236" s="158" t="s">
        <v>81</v>
      </c>
    </row>
    <row r="237" spans="1:65" s="2" customFormat="1">
      <c r="A237" s="214"/>
      <c r="B237" s="31"/>
      <c r="C237" s="214"/>
      <c r="D237" s="160" t="s">
        <v>157</v>
      </c>
      <c r="E237" s="214"/>
      <c r="F237" s="161" t="s">
        <v>251</v>
      </c>
      <c r="G237" s="214"/>
      <c r="H237" s="214"/>
      <c r="I237" s="214"/>
      <c r="J237" s="214"/>
      <c r="K237" s="214"/>
      <c r="L237" s="31"/>
      <c r="M237" s="162"/>
      <c r="N237" s="163"/>
      <c r="O237" s="56"/>
      <c r="P237" s="56"/>
      <c r="Q237" s="56"/>
      <c r="R237" s="56"/>
      <c r="S237" s="56"/>
      <c r="T237" s="57"/>
      <c r="U237" s="214"/>
      <c r="V237" s="214"/>
      <c r="W237" s="214"/>
      <c r="X237" s="214"/>
      <c r="Y237" s="214"/>
      <c r="Z237" s="214"/>
      <c r="AA237" s="214"/>
      <c r="AB237" s="214"/>
      <c r="AC237" s="214"/>
      <c r="AD237" s="214"/>
      <c r="AE237" s="214"/>
      <c r="AT237" s="18" t="s">
        <v>157</v>
      </c>
      <c r="AU237" s="18" t="s">
        <v>81</v>
      </c>
    </row>
    <row r="238" spans="1:65" s="14" customFormat="1">
      <c r="B238" s="170"/>
      <c r="D238" s="160" t="s">
        <v>159</v>
      </c>
      <c r="E238" s="171" t="s">
        <v>1</v>
      </c>
      <c r="F238" s="172" t="s">
        <v>1604</v>
      </c>
      <c r="H238" s="173">
        <v>2.6</v>
      </c>
      <c r="L238" s="170"/>
      <c r="M238" s="174"/>
      <c r="N238" s="175"/>
      <c r="O238" s="175"/>
      <c r="P238" s="175"/>
      <c r="Q238" s="175"/>
      <c r="R238" s="175"/>
      <c r="S238" s="175"/>
      <c r="T238" s="176"/>
      <c r="AT238" s="171" t="s">
        <v>159</v>
      </c>
      <c r="AU238" s="171" t="s">
        <v>81</v>
      </c>
      <c r="AV238" s="14" t="s">
        <v>81</v>
      </c>
      <c r="AW238" s="14" t="s">
        <v>30</v>
      </c>
      <c r="AX238" s="14" t="s">
        <v>73</v>
      </c>
      <c r="AY238" s="171" t="s">
        <v>148</v>
      </c>
    </row>
    <row r="239" spans="1:65" s="15" customFormat="1">
      <c r="B239" s="177"/>
      <c r="D239" s="160" t="s">
        <v>159</v>
      </c>
      <c r="E239" s="178" t="s">
        <v>1</v>
      </c>
      <c r="F239" s="179" t="s">
        <v>164</v>
      </c>
      <c r="H239" s="180">
        <v>2.6</v>
      </c>
      <c r="L239" s="177"/>
      <c r="M239" s="181"/>
      <c r="N239" s="182"/>
      <c r="O239" s="182"/>
      <c r="P239" s="182"/>
      <c r="Q239" s="182"/>
      <c r="R239" s="182"/>
      <c r="S239" s="182"/>
      <c r="T239" s="183"/>
      <c r="AT239" s="178" t="s">
        <v>159</v>
      </c>
      <c r="AU239" s="178" t="s">
        <v>81</v>
      </c>
      <c r="AV239" s="15" t="s">
        <v>155</v>
      </c>
      <c r="AW239" s="15" t="s">
        <v>30</v>
      </c>
      <c r="AX239" s="15" t="s">
        <v>18</v>
      </c>
      <c r="AY239" s="178" t="s">
        <v>148</v>
      </c>
    </row>
    <row r="240" spans="1:65" s="12" customFormat="1" ht="22.9" customHeight="1">
      <c r="B240" s="135"/>
      <c r="D240" s="136" t="s">
        <v>72</v>
      </c>
      <c r="E240" s="145" t="s">
        <v>81</v>
      </c>
      <c r="F240" s="145" t="s">
        <v>1517</v>
      </c>
      <c r="J240" s="146">
        <f>BK240</f>
        <v>0</v>
      </c>
      <c r="L240" s="135"/>
      <c r="M240" s="139"/>
      <c r="N240" s="140"/>
      <c r="O240" s="140"/>
      <c r="P240" s="141">
        <f>SUM(P241:P280)</f>
        <v>29.048639000000001</v>
      </c>
      <c r="Q240" s="140"/>
      <c r="R240" s="141">
        <f>SUM(R241:R280)</f>
        <v>23.331643740499999</v>
      </c>
      <c r="S240" s="140"/>
      <c r="T240" s="142">
        <f>SUM(T241:T280)</f>
        <v>0</v>
      </c>
      <c r="AR240" s="136" t="s">
        <v>18</v>
      </c>
      <c r="AT240" s="143" t="s">
        <v>72</v>
      </c>
      <c r="AU240" s="143" t="s">
        <v>18</v>
      </c>
      <c r="AY240" s="136" t="s">
        <v>148</v>
      </c>
      <c r="BK240" s="144">
        <f>SUM(BK241:BK280)</f>
        <v>0</v>
      </c>
    </row>
    <row r="241" spans="1:65" s="2" customFormat="1" ht="16.5" customHeight="1">
      <c r="A241" s="214"/>
      <c r="B241" s="147"/>
      <c r="C241" s="148" t="s">
        <v>283</v>
      </c>
      <c r="D241" s="148" t="s">
        <v>150</v>
      </c>
      <c r="E241" s="149" t="s">
        <v>1507</v>
      </c>
      <c r="F241" s="150" t="s">
        <v>1506</v>
      </c>
      <c r="G241" s="151" t="s">
        <v>1421</v>
      </c>
      <c r="H241" s="152">
        <v>3.4849999999999999</v>
      </c>
      <c r="I241" s="153">
        <v>0</v>
      </c>
      <c r="J241" s="153">
        <f>ROUND(I241*H241,2)</f>
        <v>0</v>
      </c>
      <c r="K241" s="150" t="s">
        <v>154</v>
      </c>
      <c r="L241" s="31"/>
      <c r="M241" s="154" t="s">
        <v>1</v>
      </c>
      <c r="N241" s="155" t="s">
        <v>38</v>
      </c>
      <c r="O241" s="156">
        <v>0.39700000000000002</v>
      </c>
      <c r="P241" s="156">
        <f>O241*H241</f>
        <v>1.383545</v>
      </c>
      <c r="Q241" s="156">
        <v>1.4357E-3</v>
      </c>
      <c r="R241" s="156">
        <f>Q241*H241</f>
        <v>5.0034145E-3</v>
      </c>
      <c r="S241" s="156">
        <v>0</v>
      </c>
      <c r="T241" s="157">
        <f>S241*H241</f>
        <v>0</v>
      </c>
      <c r="U241" s="214"/>
      <c r="V241" s="214"/>
      <c r="W241" s="214"/>
      <c r="X241" s="214"/>
      <c r="Y241" s="214"/>
      <c r="Z241" s="214"/>
      <c r="AA241" s="214"/>
      <c r="AB241" s="214"/>
      <c r="AC241" s="214"/>
      <c r="AD241" s="214"/>
      <c r="AE241" s="214"/>
      <c r="AR241" s="158" t="s">
        <v>155</v>
      </c>
      <c r="AT241" s="158" t="s">
        <v>150</v>
      </c>
      <c r="AU241" s="158" t="s">
        <v>81</v>
      </c>
      <c r="AY241" s="18" t="s">
        <v>148</v>
      </c>
      <c r="BE241" s="159">
        <f>IF(N241="základní",J241,0)</f>
        <v>0</v>
      </c>
      <c r="BF241" s="159">
        <f>IF(N241="snížená",J241,0)</f>
        <v>0</v>
      </c>
      <c r="BG241" s="159">
        <f>IF(N241="zákl. přenesená",J241,0)</f>
        <v>0</v>
      </c>
      <c r="BH241" s="159">
        <f>IF(N241="sníž. přenesená",J241,0)</f>
        <v>0</v>
      </c>
      <c r="BI241" s="159">
        <f>IF(N241="nulová",J241,0)</f>
        <v>0</v>
      </c>
      <c r="BJ241" s="18" t="s">
        <v>18</v>
      </c>
      <c r="BK241" s="159">
        <f>ROUND(I241*H241,2)</f>
        <v>0</v>
      </c>
      <c r="BL241" s="18" t="s">
        <v>155</v>
      </c>
      <c r="BM241" s="158" t="s">
        <v>434</v>
      </c>
    </row>
    <row r="242" spans="1:65" s="2" customFormat="1">
      <c r="A242" s="214"/>
      <c r="B242" s="31"/>
      <c r="C242" s="214"/>
      <c r="D242" s="160" t="s">
        <v>157</v>
      </c>
      <c r="E242" s="214"/>
      <c r="F242" s="161" t="s">
        <v>1505</v>
      </c>
      <c r="G242" s="214"/>
      <c r="H242" s="214"/>
      <c r="I242" s="214"/>
      <c r="J242" s="214"/>
      <c r="K242" s="214"/>
      <c r="L242" s="31"/>
      <c r="M242" s="162"/>
      <c r="N242" s="163"/>
      <c r="O242" s="56"/>
      <c r="P242" s="56"/>
      <c r="Q242" s="56"/>
      <c r="R242" s="56"/>
      <c r="S242" s="56"/>
      <c r="T242" s="57"/>
      <c r="U242" s="214"/>
      <c r="V242" s="214"/>
      <c r="W242" s="214"/>
      <c r="X242" s="214"/>
      <c r="Y242" s="214"/>
      <c r="Z242" s="214"/>
      <c r="AA242" s="214"/>
      <c r="AB242" s="214"/>
      <c r="AC242" s="214"/>
      <c r="AD242" s="214"/>
      <c r="AE242" s="214"/>
      <c r="AT242" s="18" t="s">
        <v>157</v>
      </c>
      <c r="AU242" s="18" t="s">
        <v>81</v>
      </c>
    </row>
    <row r="243" spans="1:65" s="2" customFormat="1" ht="117">
      <c r="A243" s="214"/>
      <c r="B243" s="31"/>
      <c r="C243" s="214"/>
      <c r="D243" s="160" t="s">
        <v>1565</v>
      </c>
      <c r="E243" s="214"/>
      <c r="F243" s="200" t="s">
        <v>1605</v>
      </c>
      <c r="G243" s="214"/>
      <c r="H243" s="214"/>
      <c r="I243" s="214"/>
      <c r="J243" s="214"/>
      <c r="K243" s="214"/>
      <c r="L243" s="31"/>
      <c r="M243" s="162"/>
      <c r="N243" s="163"/>
      <c r="O243" s="56"/>
      <c r="P243" s="56"/>
      <c r="Q243" s="56"/>
      <c r="R243" s="56"/>
      <c r="S243" s="56"/>
      <c r="T243" s="57"/>
      <c r="U243" s="214"/>
      <c r="V243" s="214"/>
      <c r="W243" s="214"/>
      <c r="X243" s="214"/>
      <c r="Y243" s="214"/>
      <c r="Z243" s="214"/>
      <c r="AA243" s="214"/>
      <c r="AB243" s="214"/>
      <c r="AC243" s="214"/>
      <c r="AD243" s="214"/>
      <c r="AE243" s="214"/>
      <c r="AT243" s="18" t="s">
        <v>1565</v>
      </c>
      <c r="AU243" s="18" t="s">
        <v>81</v>
      </c>
    </row>
    <row r="244" spans="1:65" s="14" customFormat="1">
      <c r="B244" s="170"/>
      <c r="D244" s="160" t="s">
        <v>159</v>
      </c>
      <c r="E244" s="171" t="s">
        <v>1</v>
      </c>
      <c r="F244" s="172" t="s">
        <v>1606</v>
      </c>
      <c r="H244" s="173">
        <v>3.4849999999999999</v>
      </c>
      <c r="L244" s="170"/>
      <c r="M244" s="174"/>
      <c r="N244" s="175"/>
      <c r="O244" s="175"/>
      <c r="P244" s="175"/>
      <c r="Q244" s="175"/>
      <c r="R244" s="175"/>
      <c r="S244" s="175"/>
      <c r="T244" s="176"/>
      <c r="AT244" s="171" t="s">
        <v>159</v>
      </c>
      <c r="AU244" s="171" t="s">
        <v>81</v>
      </c>
      <c r="AV244" s="14" t="s">
        <v>81</v>
      </c>
      <c r="AW244" s="14" t="s">
        <v>30</v>
      </c>
      <c r="AX244" s="14" t="s">
        <v>73</v>
      </c>
      <c r="AY244" s="171" t="s">
        <v>148</v>
      </c>
    </row>
    <row r="245" spans="1:65" s="15" customFormat="1">
      <c r="B245" s="177"/>
      <c r="D245" s="160" t="s">
        <v>159</v>
      </c>
      <c r="E245" s="178" t="s">
        <v>1</v>
      </c>
      <c r="F245" s="179" t="s">
        <v>164</v>
      </c>
      <c r="H245" s="180">
        <v>3.4849999999999999</v>
      </c>
      <c r="L245" s="177"/>
      <c r="M245" s="181"/>
      <c r="N245" s="182"/>
      <c r="O245" s="182"/>
      <c r="P245" s="182"/>
      <c r="Q245" s="182"/>
      <c r="R245" s="182"/>
      <c r="S245" s="182"/>
      <c r="T245" s="183"/>
      <c r="AT245" s="178" t="s">
        <v>159</v>
      </c>
      <c r="AU245" s="178" t="s">
        <v>81</v>
      </c>
      <c r="AV245" s="15" t="s">
        <v>155</v>
      </c>
      <c r="AW245" s="15" t="s">
        <v>30</v>
      </c>
      <c r="AX245" s="15" t="s">
        <v>18</v>
      </c>
      <c r="AY245" s="178" t="s">
        <v>148</v>
      </c>
    </row>
    <row r="246" spans="1:65" s="2" customFormat="1" ht="16.5" customHeight="1">
      <c r="A246" s="214"/>
      <c r="B246" s="147"/>
      <c r="C246" s="148" t="s">
        <v>7</v>
      </c>
      <c r="D246" s="148" t="s">
        <v>150</v>
      </c>
      <c r="E246" s="149" t="s">
        <v>1504</v>
      </c>
      <c r="F246" s="150" t="s">
        <v>1503</v>
      </c>
      <c r="G246" s="151" t="s">
        <v>1421</v>
      </c>
      <c r="H246" s="152">
        <v>3.4849999999999999</v>
      </c>
      <c r="I246" s="153">
        <v>0</v>
      </c>
      <c r="J246" s="153">
        <f>ROUND(I246*H246,2)</f>
        <v>0</v>
      </c>
      <c r="K246" s="150" t="s">
        <v>154</v>
      </c>
      <c r="L246" s="31"/>
      <c r="M246" s="154" t="s">
        <v>1</v>
      </c>
      <c r="N246" s="155" t="s">
        <v>38</v>
      </c>
      <c r="O246" s="156">
        <v>0.14399999999999999</v>
      </c>
      <c r="P246" s="156">
        <f>O246*H246</f>
        <v>0.50183999999999995</v>
      </c>
      <c r="Q246" s="156">
        <v>3.6000000000000001E-5</v>
      </c>
      <c r="R246" s="156">
        <f>Q246*H246</f>
        <v>1.2546000000000001E-4</v>
      </c>
      <c r="S246" s="156">
        <v>0</v>
      </c>
      <c r="T246" s="157">
        <f>S246*H246</f>
        <v>0</v>
      </c>
      <c r="U246" s="214"/>
      <c r="V246" s="214"/>
      <c r="W246" s="214"/>
      <c r="X246" s="214"/>
      <c r="Y246" s="214"/>
      <c r="Z246" s="214"/>
      <c r="AA246" s="214"/>
      <c r="AB246" s="214"/>
      <c r="AC246" s="214"/>
      <c r="AD246" s="214"/>
      <c r="AE246" s="214"/>
      <c r="AR246" s="158" t="s">
        <v>155</v>
      </c>
      <c r="AT246" s="158" t="s">
        <v>150</v>
      </c>
      <c r="AU246" s="158" t="s">
        <v>81</v>
      </c>
      <c r="AY246" s="18" t="s">
        <v>148</v>
      </c>
      <c r="BE246" s="159">
        <f>IF(N246="základní",J246,0)</f>
        <v>0</v>
      </c>
      <c r="BF246" s="159">
        <f>IF(N246="snížená",J246,0)</f>
        <v>0</v>
      </c>
      <c r="BG246" s="159">
        <f>IF(N246="zákl. přenesená",J246,0)</f>
        <v>0</v>
      </c>
      <c r="BH246" s="159">
        <f>IF(N246="sníž. přenesená",J246,0)</f>
        <v>0</v>
      </c>
      <c r="BI246" s="159">
        <f>IF(N246="nulová",J246,0)</f>
        <v>0</v>
      </c>
      <c r="BJ246" s="18" t="s">
        <v>18</v>
      </c>
      <c r="BK246" s="159">
        <f>ROUND(I246*H246,2)</f>
        <v>0</v>
      </c>
      <c r="BL246" s="18" t="s">
        <v>155</v>
      </c>
      <c r="BM246" s="158" t="s">
        <v>459</v>
      </c>
    </row>
    <row r="247" spans="1:65" s="2" customFormat="1">
      <c r="A247" s="214"/>
      <c r="B247" s="31"/>
      <c r="C247" s="214"/>
      <c r="D247" s="160" t="s">
        <v>157</v>
      </c>
      <c r="E247" s="214"/>
      <c r="F247" s="161" t="s">
        <v>1502</v>
      </c>
      <c r="G247" s="214"/>
      <c r="H247" s="214"/>
      <c r="I247" s="214"/>
      <c r="J247" s="214"/>
      <c r="K247" s="214"/>
      <c r="L247" s="31"/>
      <c r="M247" s="162"/>
      <c r="N247" s="163"/>
      <c r="O247" s="56"/>
      <c r="P247" s="56"/>
      <c r="Q247" s="56"/>
      <c r="R247" s="56"/>
      <c r="S247" s="56"/>
      <c r="T247" s="57"/>
      <c r="U247" s="214"/>
      <c r="V247" s="214"/>
      <c r="W247" s="214"/>
      <c r="X247" s="214"/>
      <c r="Y247" s="214"/>
      <c r="Z247" s="214"/>
      <c r="AA247" s="214"/>
      <c r="AB247" s="214"/>
      <c r="AC247" s="214"/>
      <c r="AD247" s="214"/>
      <c r="AE247" s="214"/>
      <c r="AT247" s="18" t="s">
        <v>157</v>
      </c>
      <c r="AU247" s="18" t="s">
        <v>81</v>
      </c>
    </row>
    <row r="248" spans="1:65" s="2" customFormat="1" ht="117">
      <c r="A248" s="214"/>
      <c r="B248" s="31"/>
      <c r="C248" s="214"/>
      <c r="D248" s="160" t="s">
        <v>1565</v>
      </c>
      <c r="E248" s="214"/>
      <c r="F248" s="200" t="s">
        <v>1605</v>
      </c>
      <c r="G248" s="214"/>
      <c r="H248" s="214"/>
      <c r="I248" s="214"/>
      <c r="J248" s="214"/>
      <c r="K248" s="214"/>
      <c r="L248" s="31"/>
      <c r="M248" s="162"/>
      <c r="N248" s="163"/>
      <c r="O248" s="56"/>
      <c r="P248" s="56"/>
      <c r="Q248" s="56"/>
      <c r="R248" s="56"/>
      <c r="S248" s="56"/>
      <c r="T248" s="57"/>
      <c r="U248" s="214"/>
      <c r="V248" s="214"/>
      <c r="W248" s="214"/>
      <c r="X248" s="214"/>
      <c r="Y248" s="214"/>
      <c r="Z248" s="214"/>
      <c r="AA248" s="214"/>
      <c r="AB248" s="214"/>
      <c r="AC248" s="214"/>
      <c r="AD248" s="214"/>
      <c r="AE248" s="214"/>
      <c r="AT248" s="18" t="s">
        <v>1565</v>
      </c>
      <c r="AU248" s="18" t="s">
        <v>81</v>
      </c>
    </row>
    <row r="249" spans="1:65" s="14" customFormat="1">
      <c r="B249" s="170"/>
      <c r="D249" s="160" t="s">
        <v>159</v>
      </c>
      <c r="E249" s="171" t="s">
        <v>1</v>
      </c>
      <c r="F249" s="172" t="s">
        <v>1606</v>
      </c>
      <c r="H249" s="173">
        <v>3.4849999999999999</v>
      </c>
      <c r="L249" s="170"/>
      <c r="M249" s="174"/>
      <c r="N249" s="175"/>
      <c r="O249" s="175"/>
      <c r="P249" s="175"/>
      <c r="Q249" s="175"/>
      <c r="R249" s="175"/>
      <c r="S249" s="175"/>
      <c r="T249" s="176"/>
      <c r="AT249" s="171" t="s">
        <v>159</v>
      </c>
      <c r="AU249" s="171" t="s">
        <v>81</v>
      </c>
      <c r="AV249" s="14" t="s">
        <v>81</v>
      </c>
      <c r="AW249" s="14" t="s">
        <v>30</v>
      </c>
      <c r="AX249" s="14" t="s">
        <v>73</v>
      </c>
      <c r="AY249" s="171" t="s">
        <v>148</v>
      </c>
    </row>
    <row r="250" spans="1:65" s="15" customFormat="1">
      <c r="B250" s="177"/>
      <c r="D250" s="160" t="s">
        <v>159</v>
      </c>
      <c r="E250" s="178" t="s">
        <v>1</v>
      </c>
      <c r="F250" s="179" t="s">
        <v>164</v>
      </c>
      <c r="H250" s="180">
        <v>3.4849999999999999</v>
      </c>
      <c r="L250" s="177"/>
      <c r="M250" s="181"/>
      <c r="N250" s="182"/>
      <c r="O250" s="182"/>
      <c r="P250" s="182"/>
      <c r="Q250" s="182"/>
      <c r="R250" s="182"/>
      <c r="S250" s="182"/>
      <c r="T250" s="183"/>
      <c r="AT250" s="178" t="s">
        <v>159</v>
      </c>
      <c r="AU250" s="178" t="s">
        <v>81</v>
      </c>
      <c r="AV250" s="15" t="s">
        <v>155</v>
      </c>
      <c r="AW250" s="15" t="s">
        <v>30</v>
      </c>
      <c r="AX250" s="15" t="s">
        <v>18</v>
      </c>
      <c r="AY250" s="178" t="s">
        <v>148</v>
      </c>
    </row>
    <row r="251" spans="1:65" s="2" customFormat="1" ht="16.5" customHeight="1">
      <c r="A251" s="214"/>
      <c r="B251" s="147"/>
      <c r="C251" s="148" t="s">
        <v>300</v>
      </c>
      <c r="D251" s="148" t="s">
        <v>150</v>
      </c>
      <c r="E251" s="149" t="s">
        <v>1497</v>
      </c>
      <c r="F251" s="150" t="s">
        <v>1496</v>
      </c>
      <c r="G251" s="151" t="s">
        <v>1416</v>
      </c>
      <c r="H251" s="152">
        <v>0.13200000000000001</v>
      </c>
      <c r="I251" s="153">
        <v>0</v>
      </c>
      <c r="J251" s="153">
        <f>ROUND(I251*H251,2)</f>
        <v>0</v>
      </c>
      <c r="K251" s="150" t="s">
        <v>154</v>
      </c>
      <c r="L251" s="31"/>
      <c r="M251" s="154" t="s">
        <v>1</v>
      </c>
      <c r="N251" s="155" t="s">
        <v>38</v>
      </c>
      <c r="O251" s="156">
        <v>40.591000000000001</v>
      </c>
      <c r="P251" s="156">
        <f>O251*H251</f>
        <v>5.3580120000000004</v>
      </c>
      <c r="Q251" s="156">
        <v>1.0382169999999999</v>
      </c>
      <c r="R251" s="156">
        <f>Q251*H251</f>
        <v>0.13704464399999999</v>
      </c>
      <c r="S251" s="156">
        <v>0</v>
      </c>
      <c r="T251" s="157">
        <f>S251*H251</f>
        <v>0</v>
      </c>
      <c r="U251" s="214"/>
      <c r="V251" s="214"/>
      <c r="W251" s="214"/>
      <c r="X251" s="214"/>
      <c r="Y251" s="214"/>
      <c r="Z251" s="214"/>
      <c r="AA251" s="214"/>
      <c r="AB251" s="214"/>
      <c r="AC251" s="214"/>
      <c r="AD251" s="214"/>
      <c r="AE251" s="214"/>
      <c r="AR251" s="158" t="s">
        <v>155</v>
      </c>
      <c r="AT251" s="158" t="s">
        <v>150</v>
      </c>
      <c r="AU251" s="158" t="s">
        <v>81</v>
      </c>
      <c r="AY251" s="18" t="s">
        <v>148</v>
      </c>
      <c r="BE251" s="159">
        <f>IF(N251="základní",J251,0)</f>
        <v>0</v>
      </c>
      <c r="BF251" s="159">
        <f>IF(N251="snížená",J251,0)</f>
        <v>0</v>
      </c>
      <c r="BG251" s="159">
        <f>IF(N251="zákl. přenesená",J251,0)</f>
        <v>0</v>
      </c>
      <c r="BH251" s="159">
        <f>IF(N251="sníž. přenesená",J251,0)</f>
        <v>0</v>
      </c>
      <c r="BI251" s="159">
        <f>IF(N251="nulová",J251,0)</f>
        <v>0</v>
      </c>
      <c r="BJ251" s="18" t="s">
        <v>18</v>
      </c>
      <c r="BK251" s="159">
        <f>ROUND(I251*H251,2)</f>
        <v>0</v>
      </c>
      <c r="BL251" s="18" t="s">
        <v>155</v>
      </c>
      <c r="BM251" s="158" t="s">
        <v>472</v>
      </c>
    </row>
    <row r="252" spans="1:65" s="2" customFormat="1" ht="19.5">
      <c r="A252" s="214"/>
      <c r="B252" s="31"/>
      <c r="C252" s="214"/>
      <c r="D252" s="160" t="s">
        <v>157</v>
      </c>
      <c r="E252" s="214"/>
      <c r="F252" s="161" t="s">
        <v>1495</v>
      </c>
      <c r="G252" s="214"/>
      <c r="H252" s="214"/>
      <c r="I252" s="214"/>
      <c r="J252" s="214"/>
      <c r="K252" s="214"/>
      <c r="L252" s="31"/>
      <c r="M252" s="162"/>
      <c r="N252" s="163"/>
      <c r="O252" s="56"/>
      <c r="P252" s="56"/>
      <c r="Q252" s="56"/>
      <c r="R252" s="56"/>
      <c r="S252" s="56"/>
      <c r="T252" s="57"/>
      <c r="U252" s="214"/>
      <c r="V252" s="214"/>
      <c r="W252" s="214"/>
      <c r="X252" s="214"/>
      <c r="Y252" s="214"/>
      <c r="Z252" s="214"/>
      <c r="AA252" s="214"/>
      <c r="AB252" s="214"/>
      <c r="AC252" s="214"/>
      <c r="AD252" s="214"/>
      <c r="AE252" s="214"/>
      <c r="AT252" s="18" t="s">
        <v>157</v>
      </c>
      <c r="AU252" s="18" t="s">
        <v>81</v>
      </c>
    </row>
    <row r="253" spans="1:65" s="2" customFormat="1" ht="87.75">
      <c r="A253" s="214"/>
      <c r="B253" s="31"/>
      <c r="C253" s="214"/>
      <c r="D253" s="160" t="s">
        <v>1565</v>
      </c>
      <c r="E253" s="214"/>
      <c r="F253" s="200" t="s">
        <v>1607</v>
      </c>
      <c r="G253" s="214"/>
      <c r="H253" s="214"/>
      <c r="I253" s="214"/>
      <c r="J253" s="214"/>
      <c r="K253" s="214"/>
      <c r="L253" s="31"/>
      <c r="M253" s="162"/>
      <c r="N253" s="163"/>
      <c r="O253" s="56"/>
      <c r="P253" s="56"/>
      <c r="Q253" s="56"/>
      <c r="R253" s="56"/>
      <c r="S253" s="56"/>
      <c r="T253" s="57"/>
      <c r="U253" s="214"/>
      <c r="V253" s="214"/>
      <c r="W253" s="214"/>
      <c r="X253" s="214"/>
      <c r="Y253" s="214"/>
      <c r="Z253" s="214"/>
      <c r="AA253" s="214"/>
      <c r="AB253" s="214"/>
      <c r="AC253" s="214"/>
      <c r="AD253" s="214"/>
      <c r="AE253" s="214"/>
      <c r="AT253" s="18" t="s">
        <v>1565</v>
      </c>
      <c r="AU253" s="18" t="s">
        <v>81</v>
      </c>
    </row>
    <row r="254" spans="1:65" s="14" customFormat="1">
      <c r="B254" s="170"/>
      <c r="D254" s="160" t="s">
        <v>159</v>
      </c>
      <c r="E254" s="171" t="s">
        <v>1</v>
      </c>
      <c r="F254" s="172" t="s">
        <v>1608</v>
      </c>
      <c r="H254" s="173">
        <v>0.13200000000000001</v>
      </c>
      <c r="L254" s="170"/>
      <c r="M254" s="174"/>
      <c r="N254" s="175"/>
      <c r="O254" s="175"/>
      <c r="P254" s="175"/>
      <c r="Q254" s="175"/>
      <c r="R254" s="175"/>
      <c r="S254" s="175"/>
      <c r="T254" s="176"/>
      <c r="AT254" s="171" t="s">
        <v>159</v>
      </c>
      <c r="AU254" s="171" t="s">
        <v>81</v>
      </c>
      <c r="AV254" s="14" t="s">
        <v>81</v>
      </c>
      <c r="AW254" s="14" t="s">
        <v>30</v>
      </c>
      <c r="AX254" s="14" t="s">
        <v>73</v>
      </c>
      <c r="AY254" s="171" t="s">
        <v>148</v>
      </c>
    </row>
    <row r="255" spans="1:65" s="15" customFormat="1">
      <c r="B255" s="177"/>
      <c r="D255" s="160" t="s">
        <v>159</v>
      </c>
      <c r="E255" s="178" t="s">
        <v>1</v>
      </c>
      <c r="F255" s="179" t="s">
        <v>164</v>
      </c>
      <c r="H255" s="180">
        <v>0.13200000000000001</v>
      </c>
      <c r="L255" s="177"/>
      <c r="M255" s="181"/>
      <c r="N255" s="182"/>
      <c r="O255" s="182"/>
      <c r="P255" s="182"/>
      <c r="Q255" s="182"/>
      <c r="R255" s="182"/>
      <c r="S255" s="182"/>
      <c r="T255" s="183"/>
      <c r="AT255" s="178" t="s">
        <v>159</v>
      </c>
      <c r="AU255" s="178" t="s">
        <v>81</v>
      </c>
      <c r="AV255" s="15" t="s">
        <v>155</v>
      </c>
      <c r="AW255" s="15" t="s">
        <v>30</v>
      </c>
      <c r="AX255" s="15" t="s">
        <v>18</v>
      </c>
      <c r="AY255" s="178" t="s">
        <v>148</v>
      </c>
    </row>
    <row r="256" spans="1:65" s="2" customFormat="1" ht="21.75" customHeight="1">
      <c r="A256" s="214"/>
      <c r="B256" s="147"/>
      <c r="C256" s="148" t="s">
        <v>307</v>
      </c>
      <c r="D256" s="148" t="s">
        <v>150</v>
      </c>
      <c r="E256" s="149" t="s">
        <v>343</v>
      </c>
      <c r="F256" s="150" t="s">
        <v>344</v>
      </c>
      <c r="G256" s="151" t="s">
        <v>1416</v>
      </c>
      <c r="H256" s="152">
        <v>0.47399999999999998</v>
      </c>
      <c r="I256" s="153">
        <v>0</v>
      </c>
      <c r="J256" s="153">
        <f>ROUND(I256*H256,2)</f>
        <v>0</v>
      </c>
      <c r="K256" s="150" t="s">
        <v>154</v>
      </c>
      <c r="L256" s="31"/>
      <c r="M256" s="154" t="s">
        <v>1</v>
      </c>
      <c r="N256" s="155" t="s">
        <v>38</v>
      </c>
      <c r="O256" s="156">
        <v>13.507999999999999</v>
      </c>
      <c r="P256" s="156">
        <f>O256*H256</f>
        <v>6.4027919999999989</v>
      </c>
      <c r="Q256" s="156">
        <v>1.0597380000000001</v>
      </c>
      <c r="R256" s="156">
        <f>Q256*H256</f>
        <v>0.50231581199999997</v>
      </c>
      <c r="S256" s="156">
        <v>0</v>
      </c>
      <c r="T256" s="157">
        <f>S256*H256</f>
        <v>0</v>
      </c>
      <c r="U256" s="214"/>
      <c r="V256" s="214"/>
      <c r="W256" s="214"/>
      <c r="X256" s="214"/>
      <c r="Y256" s="214"/>
      <c r="Z256" s="214"/>
      <c r="AA256" s="214"/>
      <c r="AB256" s="214"/>
      <c r="AC256" s="214"/>
      <c r="AD256" s="214"/>
      <c r="AE256" s="214"/>
      <c r="AR256" s="158" t="s">
        <v>155</v>
      </c>
      <c r="AT256" s="158" t="s">
        <v>150</v>
      </c>
      <c r="AU256" s="158" t="s">
        <v>81</v>
      </c>
      <c r="AY256" s="18" t="s">
        <v>148</v>
      </c>
      <c r="BE256" s="159">
        <f>IF(N256="základní",J256,0)</f>
        <v>0</v>
      </c>
      <c r="BF256" s="159">
        <f>IF(N256="snížená",J256,0)</f>
        <v>0</v>
      </c>
      <c r="BG256" s="159">
        <f>IF(N256="zákl. přenesená",J256,0)</f>
        <v>0</v>
      </c>
      <c r="BH256" s="159">
        <f>IF(N256="sníž. přenesená",J256,0)</f>
        <v>0</v>
      </c>
      <c r="BI256" s="159">
        <f>IF(N256="nulová",J256,0)</f>
        <v>0</v>
      </c>
      <c r="BJ256" s="18" t="s">
        <v>18</v>
      </c>
      <c r="BK256" s="159">
        <f>ROUND(I256*H256,2)</f>
        <v>0</v>
      </c>
      <c r="BL256" s="18" t="s">
        <v>155</v>
      </c>
      <c r="BM256" s="158" t="s">
        <v>482</v>
      </c>
    </row>
    <row r="257" spans="1:65" s="2" customFormat="1" ht="19.5">
      <c r="A257" s="214"/>
      <c r="B257" s="31"/>
      <c r="C257" s="214"/>
      <c r="D257" s="160" t="s">
        <v>157</v>
      </c>
      <c r="E257" s="214"/>
      <c r="F257" s="161" t="s">
        <v>346</v>
      </c>
      <c r="G257" s="214"/>
      <c r="H257" s="214"/>
      <c r="I257" s="214"/>
      <c r="J257" s="214"/>
      <c r="K257" s="214"/>
      <c r="L257" s="31"/>
      <c r="M257" s="162"/>
      <c r="N257" s="163"/>
      <c r="O257" s="56"/>
      <c r="P257" s="56"/>
      <c r="Q257" s="56"/>
      <c r="R257" s="56"/>
      <c r="S257" s="56"/>
      <c r="T257" s="57"/>
      <c r="U257" s="214"/>
      <c r="V257" s="214"/>
      <c r="W257" s="214"/>
      <c r="X257" s="214"/>
      <c r="Y257" s="214"/>
      <c r="Z257" s="214"/>
      <c r="AA257" s="214"/>
      <c r="AB257" s="214"/>
      <c r="AC257" s="214"/>
      <c r="AD257" s="214"/>
      <c r="AE257" s="214"/>
      <c r="AT257" s="18" t="s">
        <v>157</v>
      </c>
      <c r="AU257" s="18" t="s">
        <v>81</v>
      </c>
    </row>
    <row r="258" spans="1:65" s="2" customFormat="1" ht="87.75">
      <c r="A258" s="214"/>
      <c r="B258" s="31"/>
      <c r="C258" s="214"/>
      <c r="D258" s="160" t="s">
        <v>1565</v>
      </c>
      <c r="E258" s="214"/>
      <c r="F258" s="200" t="s">
        <v>1607</v>
      </c>
      <c r="G258" s="214"/>
      <c r="H258" s="214"/>
      <c r="I258" s="214"/>
      <c r="J258" s="214"/>
      <c r="K258" s="214"/>
      <c r="L258" s="31"/>
      <c r="M258" s="162"/>
      <c r="N258" s="163"/>
      <c r="O258" s="56"/>
      <c r="P258" s="56"/>
      <c r="Q258" s="56"/>
      <c r="R258" s="56"/>
      <c r="S258" s="56"/>
      <c r="T258" s="57"/>
      <c r="U258" s="214"/>
      <c r="V258" s="214"/>
      <c r="W258" s="214"/>
      <c r="X258" s="214"/>
      <c r="Y258" s="214"/>
      <c r="Z258" s="214"/>
      <c r="AA258" s="214"/>
      <c r="AB258" s="214"/>
      <c r="AC258" s="214"/>
      <c r="AD258" s="214"/>
      <c r="AE258" s="214"/>
      <c r="AT258" s="18" t="s">
        <v>1565</v>
      </c>
      <c r="AU258" s="18" t="s">
        <v>81</v>
      </c>
    </row>
    <row r="259" spans="1:65" s="14" customFormat="1">
      <c r="B259" s="170"/>
      <c r="D259" s="160" t="s">
        <v>159</v>
      </c>
      <c r="E259" s="171" t="s">
        <v>1</v>
      </c>
      <c r="F259" s="172" t="s">
        <v>1609</v>
      </c>
      <c r="H259" s="173">
        <v>0.47399999999999998</v>
      </c>
      <c r="L259" s="170"/>
      <c r="M259" s="174"/>
      <c r="N259" s="175"/>
      <c r="O259" s="175"/>
      <c r="P259" s="175"/>
      <c r="Q259" s="175"/>
      <c r="R259" s="175"/>
      <c r="S259" s="175"/>
      <c r="T259" s="176"/>
      <c r="AT259" s="171" t="s">
        <v>159</v>
      </c>
      <c r="AU259" s="171" t="s">
        <v>81</v>
      </c>
      <c r="AV259" s="14" t="s">
        <v>81</v>
      </c>
      <c r="AW259" s="14" t="s">
        <v>30</v>
      </c>
      <c r="AX259" s="14" t="s">
        <v>73</v>
      </c>
      <c r="AY259" s="171" t="s">
        <v>148</v>
      </c>
    </row>
    <row r="260" spans="1:65" s="15" customFormat="1">
      <c r="B260" s="177"/>
      <c r="D260" s="160" t="s">
        <v>159</v>
      </c>
      <c r="E260" s="178" t="s">
        <v>1</v>
      </c>
      <c r="F260" s="179" t="s">
        <v>164</v>
      </c>
      <c r="H260" s="180">
        <v>0.47399999999999998</v>
      </c>
      <c r="L260" s="177"/>
      <c r="M260" s="181"/>
      <c r="N260" s="182"/>
      <c r="O260" s="182"/>
      <c r="P260" s="182"/>
      <c r="Q260" s="182"/>
      <c r="R260" s="182"/>
      <c r="S260" s="182"/>
      <c r="T260" s="183"/>
      <c r="AT260" s="178" t="s">
        <v>159</v>
      </c>
      <c r="AU260" s="178" t="s">
        <v>81</v>
      </c>
      <c r="AV260" s="15" t="s">
        <v>155</v>
      </c>
      <c r="AW260" s="15" t="s">
        <v>30</v>
      </c>
      <c r="AX260" s="15" t="s">
        <v>18</v>
      </c>
      <c r="AY260" s="178" t="s">
        <v>148</v>
      </c>
    </row>
    <row r="261" spans="1:65" s="2" customFormat="1" ht="16.5" customHeight="1">
      <c r="A261" s="214"/>
      <c r="B261" s="147"/>
      <c r="C261" s="148" t="s">
        <v>312</v>
      </c>
      <c r="D261" s="148" t="s">
        <v>150</v>
      </c>
      <c r="E261" s="149" t="s">
        <v>1511</v>
      </c>
      <c r="F261" s="150" t="s">
        <v>1510</v>
      </c>
      <c r="G261" s="151" t="s">
        <v>1437</v>
      </c>
      <c r="H261" s="152">
        <v>2.1949999999999998</v>
      </c>
      <c r="I261" s="153">
        <v>0</v>
      </c>
      <c r="J261" s="153">
        <f>ROUND(I261*H261,2)</f>
        <v>0</v>
      </c>
      <c r="K261" s="150" t="s">
        <v>154</v>
      </c>
      <c r="L261" s="31"/>
      <c r="M261" s="154" t="s">
        <v>1</v>
      </c>
      <c r="N261" s="155" t="s">
        <v>38</v>
      </c>
      <c r="O261" s="156">
        <v>0.81</v>
      </c>
      <c r="P261" s="156">
        <f>O261*H261</f>
        <v>1.7779499999999999</v>
      </c>
      <c r="Q261" s="156">
        <v>2.5262479999999998</v>
      </c>
      <c r="R261" s="156">
        <f>Q261*H261</f>
        <v>5.5451143599999995</v>
      </c>
      <c r="S261" s="156">
        <v>0</v>
      </c>
      <c r="T261" s="157">
        <f>S261*H261</f>
        <v>0</v>
      </c>
      <c r="U261" s="214"/>
      <c r="V261" s="214"/>
      <c r="W261" s="214"/>
      <c r="X261" s="214"/>
      <c r="Y261" s="214"/>
      <c r="Z261" s="214"/>
      <c r="AA261" s="214"/>
      <c r="AB261" s="214"/>
      <c r="AC261" s="214"/>
      <c r="AD261" s="214"/>
      <c r="AE261" s="214"/>
      <c r="AR261" s="158" t="s">
        <v>155</v>
      </c>
      <c r="AT261" s="158" t="s">
        <v>150</v>
      </c>
      <c r="AU261" s="158" t="s">
        <v>81</v>
      </c>
      <c r="AY261" s="18" t="s">
        <v>148</v>
      </c>
      <c r="BE261" s="159">
        <f>IF(N261="základní",J261,0)</f>
        <v>0</v>
      </c>
      <c r="BF261" s="159">
        <f>IF(N261="snížená",J261,0)</f>
        <v>0</v>
      </c>
      <c r="BG261" s="159">
        <f>IF(N261="zákl. přenesená",J261,0)</f>
        <v>0</v>
      </c>
      <c r="BH261" s="159">
        <f>IF(N261="sníž. přenesená",J261,0)</f>
        <v>0</v>
      </c>
      <c r="BI261" s="159">
        <f>IF(N261="nulová",J261,0)</f>
        <v>0</v>
      </c>
      <c r="BJ261" s="18" t="s">
        <v>18</v>
      </c>
      <c r="BK261" s="159">
        <f>ROUND(I261*H261,2)</f>
        <v>0</v>
      </c>
      <c r="BL261" s="18" t="s">
        <v>155</v>
      </c>
      <c r="BM261" s="158" t="s">
        <v>423</v>
      </c>
    </row>
    <row r="262" spans="1:65" s="2" customFormat="1" ht="19.5">
      <c r="A262" s="214"/>
      <c r="B262" s="31"/>
      <c r="C262" s="214"/>
      <c r="D262" s="160" t="s">
        <v>157</v>
      </c>
      <c r="E262" s="214"/>
      <c r="F262" s="161" t="s">
        <v>1509</v>
      </c>
      <c r="G262" s="214"/>
      <c r="H262" s="214"/>
      <c r="I262" s="214"/>
      <c r="J262" s="214"/>
      <c r="K262" s="214"/>
      <c r="L262" s="31"/>
      <c r="M262" s="162"/>
      <c r="N262" s="163"/>
      <c r="O262" s="56"/>
      <c r="P262" s="56"/>
      <c r="Q262" s="56"/>
      <c r="R262" s="56"/>
      <c r="S262" s="56"/>
      <c r="T262" s="57"/>
      <c r="U262" s="214"/>
      <c r="V262" s="214"/>
      <c r="W262" s="214"/>
      <c r="X262" s="214"/>
      <c r="Y262" s="214"/>
      <c r="Z262" s="214"/>
      <c r="AA262" s="214"/>
      <c r="AB262" s="214"/>
      <c r="AC262" s="214"/>
      <c r="AD262" s="214"/>
      <c r="AE262" s="214"/>
      <c r="AT262" s="18" t="s">
        <v>157</v>
      </c>
      <c r="AU262" s="18" t="s">
        <v>81</v>
      </c>
    </row>
    <row r="263" spans="1:65" s="2" customFormat="1" ht="107.25">
      <c r="A263" s="214"/>
      <c r="B263" s="31"/>
      <c r="C263" s="214"/>
      <c r="D263" s="160" t="s">
        <v>1565</v>
      </c>
      <c r="E263" s="214"/>
      <c r="F263" s="200" t="s">
        <v>1610</v>
      </c>
      <c r="G263" s="214"/>
      <c r="H263" s="214"/>
      <c r="I263" s="214"/>
      <c r="J263" s="214"/>
      <c r="K263" s="214"/>
      <c r="L263" s="31"/>
      <c r="M263" s="162"/>
      <c r="N263" s="163"/>
      <c r="O263" s="56"/>
      <c r="P263" s="56"/>
      <c r="Q263" s="56"/>
      <c r="R263" s="56"/>
      <c r="S263" s="56"/>
      <c r="T263" s="57"/>
      <c r="U263" s="214"/>
      <c r="V263" s="214"/>
      <c r="W263" s="214"/>
      <c r="X263" s="214"/>
      <c r="Y263" s="214"/>
      <c r="Z263" s="214"/>
      <c r="AA263" s="214"/>
      <c r="AB263" s="214"/>
      <c r="AC263" s="214"/>
      <c r="AD263" s="214"/>
      <c r="AE263" s="214"/>
      <c r="AT263" s="18" t="s">
        <v>1565</v>
      </c>
      <c r="AU263" s="18" t="s">
        <v>81</v>
      </c>
    </row>
    <row r="264" spans="1:65" s="14" customFormat="1">
      <c r="B264" s="170"/>
      <c r="D264" s="160" t="s">
        <v>159</v>
      </c>
      <c r="E264" s="171" t="s">
        <v>1</v>
      </c>
      <c r="F264" s="172" t="s">
        <v>1611</v>
      </c>
      <c r="H264" s="173">
        <v>2.1949999999999998</v>
      </c>
      <c r="L264" s="170"/>
      <c r="M264" s="174"/>
      <c r="N264" s="175"/>
      <c r="O264" s="175"/>
      <c r="P264" s="175"/>
      <c r="Q264" s="175"/>
      <c r="R264" s="175"/>
      <c r="S264" s="175"/>
      <c r="T264" s="176"/>
      <c r="AT264" s="171" t="s">
        <v>159</v>
      </c>
      <c r="AU264" s="171" t="s">
        <v>81</v>
      </c>
      <c r="AV264" s="14" t="s">
        <v>81</v>
      </c>
      <c r="AW264" s="14" t="s">
        <v>30</v>
      </c>
      <c r="AX264" s="14" t="s">
        <v>73</v>
      </c>
      <c r="AY264" s="171" t="s">
        <v>148</v>
      </c>
    </row>
    <row r="265" spans="1:65" s="15" customFormat="1">
      <c r="B265" s="177"/>
      <c r="D265" s="160" t="s">
        <v>159</v>
      </c>
      <c r="E265" s="178" t="s">
        <v>1</v>
      </c>
      <c r="F265" s="179" t="s">
        <v>164</v>
      </c>
      <c r="H265" s="180">
        <v>2.1949999999999998</v>
      </c>
      <c r="L265" s="177"/>
      <c r="M265" s="181"/>
      <c r="N265" s="182"/>
      <c r="O265" s="182"/>
      <c r="P265" s="182"/>
      <c r="Q265" s="182"/>
      <c r="R265" s="182"/>
      <c r="S265" s="182"/>
      <c r="T265" s="183"/>
      <c r="AT265" s="178" t="s">
        <v>159</v>
      </c>
      <c r="AU265" s="178" t="s">
        <v>81</v>
      </c>
      <c r="AV265" s="15" t="s">
        <v>155</v>
      </c>
      <c r="AW265" s="15" t="s">
        <v>30</v>
      </c>
      <c r="AX265" s="15" t="s">
        <v>18</v>
      </c>
      <c r="AY265" s="178" t="s">
        <v>148</v>
      </c>
    </row>
    <row r="266" spans="1:65" s="2" customFormat="1" ht="16.5" customHeight="1">
      <c r="A266" s="214"/>
      <c r="B266" s="147"/>
      <c r="C266" s="148" t="s">
        <v>318</v>
      </c>
      <c r="D266" s="148" t="s">
        <v>150</v>
      </c>
      <c r="E266" s="149" t="s">
        <v>1612</v>
      </c>
      <c r="F266" s="150" t="s">
        <v>1613</v>
      </c>
      <c r="G266" s="151" t="s">
        <v>1421</v>
      </c>
      <c r="H266" s="152">
        <v>16.5</v>
      </c>
      <c r="I266" s="153">
        <v>0</v>
      </c>
      <c r="J266" s="153">
        <f>ROUND(I266*H266,2)</f>
        <v>0</v>
      </c>
      <c r="K266" s="150" t="s">
        <v>154</v>
      </c>
      <c r="L266" s="31"/>
      <c r="M266" s="154" t="s">
        <v>1</v>
      </c>
      <c r="N266" s="155" t="s">
        <v>38</v>
      </c>
      <c r="O266" s="156">
        <v>0.39700000000000002</v>
      </c>
      <c r="P266" s="156">
        <f>O266*H266</f>
        <v>6.5505000000000004</v>
      </c>
      <c r="Q266" s="156">
        <v>1.4357E-3</v>
      </c>
      <c r="R266" s="156">
        <f>Q266*H266</f>
        <v>2.368905E-2</v>
      </c>
      <c r="S266" s="156">
        <v>0</v>
      </c>
      <c r="T266" s="157">
        <f>S266*H266</f>
        <v>0</v>
      </c>
      <c r="U266" s="214"/>
      <c r="V266" s="214"/>
      <c r="W266" s="214"/>
      <c r="X266" s="214"/>
      <c r="Y266" s="214"/>
      <c r="Z266" s="214"/>
      <c r="AA266" s="214"/>
      <c r="AB266" s="214"/>
      <c r="AC266" s="214"/>
      <c r="AD266" s="214"/>
      <c r="AE266" s="214"/>
      <c r="AR266" s="158" t="s">
        <v>155</v>
      </c>
      <c r="AT266" s="158" t="s">
        <v>150</v>
      </c>
      <c r="AU266" s="158" t="s">
        <v>81</v>
      </c>
      <c r="AY266" s="18" t="s">
        <v>148</v>
      </c>
      <c r="BE266" s="159">
        <f>IF(N266="základní",J266,0)</f>
        <v>0</v>
      </c>
      <c r="BF266" s="159">
        <f>IF(N266="snížená",J266,0)</f>
        <v>0</v>
      </c>
      <c r="BG266" s="159">
        <f>IF(N266="zákl. přenesená",J266,0)</f>
        <v>0</v>
      </c>
      <c r="BH266" s="159">
        <f>IF(N266="sníž. přenesená",J266,0)</f>
        <v>0</v>
      </c>
      <c r="BI266" s="159">
        <f>IF(N266="nulová",J266,0)</f>
        <v>0</v>
      </c>
      <c r="BJ266" s="18" t="s">
        <v>18</v>
      </c>
      <c r="BK266" s="159">
        <f>ROUND(I266*H266,2)</f>
        <v>0</v>
      </c>
      <c r="BL266" s="18" t="s">
        <v>155</v>
      </c>
      <c r="BM266" s="158" t="s">
        <v>505</v>
      </c>
    </row>
    <row r="267" spans="1:65" s="2" customFormat="1">
      <c r="A267" s="214"/>
      <c r="B267" s="31"/>
      <c r="C267" s="214"/>
      <c r="D267" s="160" t="s">
        <v>157</v>
      </c>
      <c r="E267" s="214"/>
      <c r="F267" s="161" t="s">
        <v>1614</v>
      </c>
      <c r="G267" s="214"/>
      <c r="H267" s="214"/>
      <c r="I267" s="214"/>
      <c r="J267" s="214"/>
      <c r="K267" s="214"/>
      <c r="L267" s="31"/>
      <c r="M267" s="162"/>
      <c r="N267" s="163"/>
      <c r="O267" s="56"/>
      <c r="P267" s="56"/>
      <c r="Q267" s="56"/>
      <c r="R267" s="56"/>
      <c r="S267" s="56"/>
      <c r="T267" s="57"/>
      <c r="U267" s="214"/>
      <c r="V267" s="214"/>
      <c r="W267" s="214"/>
      <c r="X267" s="214"/>
      <c r="Y267" s="214"/>
      <c r="Z267" s="214"/>
      <c r="AA267" s="214"/>
      <c r="AB267" s="214"/>
      <c r="AC267" s="214"/>
      <c r="AD267" s="214"/>
      <c r="AE267" s="214"/>
      <c r="AT267" s="18" t="s">
        <v>157</v>
      </c>
      <c r="AU267" s="18" t="s">
        <v>81</v>
      </c>
    </row>
    <row r="268" spans="1:65" s="2" customFormat="1" ht="117">
      <c r="A268" s="214"/>
      <c r="B268" s="31"/>
      <c r="C268" s="214"/>
      <c r="D268" s="160" t="s">
        <v>1565</v>
      </c>
      <c r="E268" s="214"/>
      <c r="F268" s="200" t="s">
        <v>1605</v>
      </c>
      <c r="G268" s="214"/>
      <c r="H268" s="214"/>
      <c r="I268" s="214"/>
      <c r="J268" s="214"/>
      <c r="K268" s="214"/>
      <c r="L268" s="31"/>
      <c r="M268" s="162"/>
      <c r="N268" s="163"/>
      <c r="O268" s="56"/>
      <c r="P268" s="56"/>
      <c r="Q268" s="56"/>
      <c r="R268" s="56"/>
      <c r="S268" s="56"/>
      <c r="T268" s="57"/>
      <c r="U268" s="214"/>
      <c r="V268" s="214"/>
      <c r="W268" s="214"/>
      <c r="X268" s="214"/>
      <c r="Y268" s="214"/>
      <c r="Z268" s="214"/>
      <c r="AA268" s="214"/>
      <c r="AB268" s="214"/>
      <c r="AC268" s="214"/>
      <c r="AD268" s="214"/>
      <c r="AE268" s="214"/>
      <c r="AT268" s="18" t="s">
        <v>1565</v>
      </c>
      <c r="AU268" s="18" t="s">
        <v>81</v>
      </c>
    </row>
    <row r="269" spans="1:65" s="14" customFormat="1">
      <c r="B269" s="170"/>
      <c r="D269" s="160" t="s">
        <v>159</v>
      </c>
      <c r="E269" s="171" t="s">
        <v>1</v>
      </c>
      <c r="F269" s="172" t="s">
        <v>1615</v>
      </c>
      <c r="H269" s="173">
        <v>16.5</v>
      </c>
      <c r="L269" s="170"/>
      <c r="M269" s="174"/>
      <c r="N269" s="175"/>
      <c r="O269" s="175"/>
      <c r="P269" s="175"/>
      <c r="Q269" s="175"/>
      <c r="R269" s="175"/>
      <c r="S269" s="175"/>
      <c r="T269" s="176"/>
      <c r="AT269" s="171" t="s">
        <v>159</v>
      </c>
      <c r="AU269" s="171" t="s">
        <v>81</v>
      </c>
      <c r="AV269" s="14" t="s">
        <v>81</v>
      </c>
      <c r="AW269" s="14" t="s">
        <v>30</v>
      </c>
      <c r="AX269" s="14" t="s">
        <v>73</v>
      </c>
      <c r="AY269" s="171" t="s">
        <v>148</v>
      </c>
    </row>
    <row r="270" spans="1:65" s="15" customFormat="1">
      <c r="B270" s="177"/>
      <c r="D270" s="160" t="s">
        <v>159</v>
      </c>
      <c r="E270" s="178" t="s">
        <v>1</v>
      </c>
      <c r="F270" s="179" t="s">
        <v>164</v>
      </c>
      <c r="H270" s="180">
        <v>16.5</v>
      </c>
      <c r="L270" s="177"/>
      <c r="M270" s="181"/>
      <c r="N270" s="182"/>
      <c r="O270" s="182"/>
      <c r="P270" s="182"/>
      <c r="Q270" s="182"/>
      <c r="R270" s="182"/>
      <c r="S270" s="182"/>
      <c r="T270" s="183"/>
      <c r="AT270" s="178" t="s">
        <v>159</v>
      </c>
      <c r="AU270" s="178" t="s">
        <v>81</v>
      </c>
      <c r="AV270" s="15" t="s">
        <v>155</v>
      </c>
      <c r="AW270" s="15" t="s">
        <v>30</v>
      </c>
      <c r="AX270" s="15" t="s">
        <v>18</v>
      </c>
      <c r="AY270" s="178" t="s">
        <v>148</v>
      </c>
    </row>
    <row r="271" spans="1:65" s="2" customFormat="1" ht="16.5" customHeight="1">
      <c r="A271" s="214"/>
      <c r="B271" s="147"/>
      <c r="C271" s="148" t="s">
        <v>324</v>
      </c>
      <c r="D271" s="148" t="s">
        <v>150</v>
      </c>
      <c r="E271" s="149" t="s">
        <v>1616</v>
      </c>
      <c r="F271" s="150" t="s">
        <v>1617</v>
      </c>
      <c r="G271" s="151" t="s">
        <v>1421</v>
      </c>
      <c r="H271" s="152">
        <v>16.5</v>
      </c>
      <c r="I271" s="153">
        <v>0</v>
      </c>
      <c r="J271" s="153">
        <f>ROUND(I271*H271,2)</f>
        <v>0</v>
      </c>
      <c r="K271" s="150" t="s">
        <v>154</v>
      </c>
      <c r="L271" s="31"/>
      <c r="M271" s="154" t="s">
        <v>1</v>
      </c>
      <c r="N271" s="155" t="s">
        <v>38</v>
      </c>
      <c r="O271" s="156">
        <v>0.14399999999999999</v>
      </c>
      <c r="P271" s="156">
        <f>O271*H271</f>
        <v>2.3759999999999999</v>
      </c>
      <c r="Q271" s="156">
        <v>3.6000000000000001E-5</v>
      </c>
      <c r="R271" s="156">
        <f>Q271*H271</f>
        <v>5.9400000000000002E-4</v>
      </c>
      <c r="S271" s="156">
        <v>0</v>
      </c>
      <c r="T271" s="157">
        <f>S271*H271</f>
        <v>0</v>
      </c>
      <c r="U271" s="214"/>
      <c r="V271" s="214"/>
      <c r="W271" s="214"/>
      <c r="X271" s="214"/>
      <c r="Y271" s="214"/>
      <c r="Z271" s="214"/>
      <c r="AA271" s="214"/>
      <c r="AB271" s="214"/>
      <c r="AC271" s="214"/>
      <c r="AD271" s="214"/>
      <c r="AE271" s="214"/>
      <c r="AR271" s="158" t="s">
        <v>155</v>
      </c>
      <c r="AT271" s="158" t="s">
        <v>150</v>
      </c>
      <c r="AU271" s="158" t="s">
        <v>81</v>
      </c>
      <c r="AY271" s="18" t="s">
        <v>148</v>
      </c>
      <c r="BE271" s="159">
        <f>IF(N271="základní",J271,0)</f>
        <v>0</v>
      </c>
      <c r="BF271" s="159">
        <f>IF(N271="snížená",J271,0)</f>
        <v>0</v>
      </c>
      <c r="BG271" s="159">
        <f>IF(N271="zákl. přenesená",J271,0)</f>
        <v>0</v>
      </c>
      <c r="BH271" s="159">
        <f>IF(N271="sníž. přenesená",J271,0)</f>
        <v>0</v>
      </c>
      <c r="BI271" s="159">
        <f>IF(N271="nulová",J271,0)</f>
        <v>0</v>
      </c>
      <c r="BJ271" s="18" t="s">
        <v>18</v>
      </c>
      <c r="BK271" s="159">
        <f>ROUND(I271*H271,2)</f>
        <v>0</v>
      </c>
      <c r="BL271" s="18" t="s">
        <v>155</v>
      </c>
      <c r="BM271" s="158" t="s">
        <v>519</v>
      </c>
    </row>
    <row r="272" spans="1:65" s="2" customFormat="1" ht="19.5">
      <c r="A272" s="214"/>
      <c r="B272" s="31"/>
      <c r="C272" s="214"/>
      <c r="D272" s="160" t="s">
        <v>157</v>
      </c>
      <c r="E272" s="214"/>
      <c r="F272" s="161" t="s">
        <v>1618</v>
      </c>
      <c r="G272" s="214"/>
      <c r="H272" s="214"/>
      <c r="I272" s="214"/>
      <c r="J272" s="214"/>
      <c r="K272" s="214"/>
      <c r="L272" s="31"/>
      <c r="M272" s="162"/>
      <c r="N272" s="163"/>
      <c r="O272" s="56"/>
      <c r="P272" s="56"/>
      <c r="Q272" s="56"/>
      <c r="R272" s="56"/>
      <c r="S272" s="56"/>
      <c r="T272" s="57"/>
      <c r="U272" s="214"/>
      <c r="V272" s="214"/>
      <c r="W272" s="214"/>
      <c r="X272" s="214"/>
      <c r="Y272" s="214"/>
      <c r="Z272" s="214"/>
      <c r="AA272" s="214"/>
      <c r="AB272" s="214"/>
      <c r="AC272" s="214"/>
      <c r="AD272" s="214"/>
      <c r="AE272" s="214"/>
      <c r="AT272" s="18" t="s">
        <v>157</v>
      </c>
      <c r="AU272" s="18" t="s">
        <v>81</v>
      </c>
    </row>
    <row r="273" spans="1:65" s="2" customFormat="1" ht="117">
      <c r="A273" s="214"/>
      <c r="B273" s="31"/>
      <c r="C273" s="214"/>
      <c r="D273" s="160" t="s">
        <v>1565</v>
      </c>
      <c r="E273" s="214"/>
      <c r="F273" s="200" t="s">
        <v>1605</v>
      </c>
      <c r="G273" s="214"/>
      <c r="H273" s="214"/>
      <c r="I273" s="214"/>
      <c r="J273" s="214"/>
      <c r="K273" s="214"/>
      <c r="L273" s="31"/>
      <c r="M273" s="162"/>
      <c r="N273" s="163"/>
      <c r="O273" s="56"/>
      <c r="P273" s="56"/>
      <c r="Q273" s="56"/>
      <c r="R273" s="56"/>
      <c r="S273" s="56"/>
      <c r="T273" s="57"/>
      <c r="U273" s="214"/>
      <c r="V273" s="214"/>
      <c r="W273" s="214"/>
      <c r="X273" s="214"/>
      <c r="Y273" s="214"/>
      <c r="Z273" s="214"/>
      <c r="AA273" s="214"/>
      <c r="AB273" s="214"/>
      <c r="AC273" s="214"/>
      <c r="AD273" s="214"/>
      <c r="AE273" s="214"/>
      <c r="AT273" s="18" t="s">
        <v>1565</v>
      </c>
      <c r="AU273" s="18" t="s">
        <v>81</v>
      </c>
    </row>
    <row r="274" spans="1:65" s="14" customFormat="1">
      <c r="B274" s="170"/>
      <c r="D274" s="160" t="s">
        <v>159</v>
      </c>
      <c r="E274" s="171" t="s">
        <v>1</v>
      </c>
      <c r="F274" s="172" t="s">
        <v>1615</v>
      </c>
      <c r="H274" s="173">
        <v>16.5</v>
      </c>
      <c r="L274" s="170"/>
      <c r="M274" s="174"/>
      <c r="N274" s="175"/>
      <c r="O274" s="175"/>
      <c r="P274" s="175"/>
      <c r="Q274" s="175"/>
      <c r="R274" s="175"/>
      <c r="S274" s="175"/>
      <c r="T274" s="176"/>
      <c r="AT274" s="171" t="s">
        <v>159</v>
      </c>
      <c r="AU274" s="171" t="s">
        <v>81</v>
      </c>
      <c r="AV274" s="14" t="s">
        <v>81</v>
      </c>
      <c r="AW274" s="14" t="s">
        <v>30</v>
      </c>
      <c r="AX274" s="14" t="s">
        <v>73</v>
      </c>
      <c r="AY274" s="171" t="s">
        <v>148</v>
      </c>
    </row>
    <row r="275" spans="1:65" s="15" customFormat="1">
      <c r="B275" s="177"/>
      <c r="D275" s="160" t="s">
        <v>159</v>
      </c>
      <c r="E275" s="178" t="s">
        <v>1</v>
      </c>
      <c r="F275" s="179" t="s">
        <v>164</v>
      </c>
      <c r="H275" s="180">
        <v>16.5</v>
      </c>
      <c r="L275" s="177"/>
      <c r="M275" s="181"/>
      <c r="N275" s="182"/>
      <c r="O275" s="182"/>
      <c r="P275" s="182"/>
      <c r="Q275" s="182"/>
      <c r="R275" s="182"/>
      <c r="S275" s="182"/>
      <c r="T275" s="183"/>
      <c r="AT275" s="178" t="s">
        <v>159</v>
      </c>
      <c r="AU275" s="178" t="s">
        <v>81</v>
      </c>
      <c r="AV275" s="15" t="s">
        <v>155</v>
      </c>
      <c r="AW275" s="15" t="s">
        <v>30</v>
      </c>
      <c r="AX275" s="15" t="s">
        <v>18</v>
      </c>
      <c r="AY275" s="178" t="s">
        <v>148</v>
      </c>
    </row>
    <row r="276" spans="1:65" s="2" customFormat="1" ht="21.75" customHeight="1">
      <c r="A276" s="214"/>
      <c r="B276" s="147"/>
      <c r="C276" s="148" t="s">
        <v>330</v>
      </c>
      <c r="D276" s="148" t="s">
        <v>150</v>
      </c>
      <c r="E276" s="149" t="s">
        <v>1060</v>
      </c>
      <c r="F276" s="150" t="s">
        <v>1061</v>
      </c>
      <c r="G276" s="151" t="s">
        <v>167</v>
      </c>
      <c r="H276" s="152">
        <v>6.75</v>
      </c>
      <c r="I276" s="153">
        <v>0</v>
      </c>
      <c r="J276" s="153">
        <f>ROUND(I276*H276,2)</f>
        <v>0</v>
      </c>
      <c r="K276" s="150" t="s">
        <v>154</v>
      </c>
      <c r="L276" s="31"/>
      <c r="M276" s="154" t="s">
        <v>1</v>
      </c>
      <c r="N276" s="155" t="s">
        <v>38</v>
      </c>
      <c r="O276" s="156">
        <v>0.69599999999999995</v>
      </c>
      <c r="P276" s="156">
        <f>O276*H276</f>
        <v>4.6979999999999995</v>
      </c>
      <c r="Q276" s="156">
        <v>2.5359639999999999</v>
      </c>
      <c r="R276" s="156">
        <f>Q276*H276</f>
        <v>17.117756999999997</v>
      </c>
      <c r="S276" s="156">
        <v>0</v>
      </c>
      <c r="T276" s="157">
        <f>S276*H276</f>
        <v>0</v>
      </c>
      <c r="U276" s="214"/>
      <c r="V276" s="214"/>
      <c r="W276" s="214"/>
      <c r="X276" s="214"/>
      <c r="Y276" s="214"/>
      <c r="Z276" s="214"/>
      <c r="AA276" s="214"/>
      <c r="AB276" s="214"/>
      <c r="AC276" s="214"/>
      <c r="AD276" s="214"/>
      <c r="AE276" s="214"/>
      <c r="AR276" s="158" t="s">
        <v>155</v>
      </c>
      <c r="AT276" s="158" t="s">
        <v>150</v>
      </c>
      <c r="AU276" s="158" t="s">
        <v>81</v>
      </c>
      <c r="AY276" s="18" t="s">
        <v>148</v>
      </c>
      <c r="BE276" s="159">
        <f>IF(N276="základní",J276,0)</f>
        <v>0</v>
      </c>
      <c r="BF276" s="159">
        <f>IF(N276="snížená",J276,0)</f>
        <v>0</v>
      </c>
      <c r="BG276" s="159">
        <f>IF(N276="zákl. přenesená",J276,0)</f>
        <v>0</v>
      </c>
      <c r="BH276" s="159">
        <f>IF(N276="sníž. přenesená",J276,0)</f>
        <v>0</v>
      </c>
      <c r="BI276" s="159">
        <f>IF(N276="nulová",J276,0)</f>
        <v>0</v>
      </c>
      <c r="BJ276" s="18" t="s">
        <v>18</v>
      </c>
      <c r="BK276" s="159">
        <f>ROUND(I276*H276,2)</f>
        <v>0</v>
      </c>
      <c r="BL276" s="18" t="s">
        <v>155</v>
      </c>
      <c r="BM276" s="158" t="s">
        <v>495</v>
      </c>
    </row>
    <row r="277" spans="1:65" s="2" customFormat="1" ht="19.5">
      <c r="A277" s="214"/>
      <c r="B277" s="31"/>
      <c r="C277" s="214"/>
      <c r="D277" s="160" t="s">
        <v>157</v>
      </c>
      <c r="E277" s="214"/>
      <c r="F277" s="161" t="s">
        <v>1063</v>
      </c>
      <c r="G277" s="214"/>
      <c r="H277" s="214"/>
      <c r="I277" s="214"/>
      <c r="J277" s="214"/>
      <c r="K277" s="214"/>
      <c r="L277" s="31"/>
      <c r="M277" s="162"/>
      <c r="N277" s="163"/>
      <c r="O277" s="56"/>
      <c r="P277" s="56"/>
      <c r="Q277" s="56"/>
      <c r="R277" s="56"/>
      <c r="S277" s="56"/>
      <c r="T277" s="57"/>
      <c r="U277" s="214"/>
      <c r="V277" s="214"/>
      <c r="W277" s="214"/>
      <c r="X277" s="214"/>
      <c r="Y277" s="214"/>
      <c r="Z277" s="214"/>
      <c r="AA277" s="214"/>
      <c r="AB277" s="214"/>
      <c r="AC277" s="214"/>
      <c r="AD277" s="214"/>
      <c r="AE277" s="214"/>
      <c r="AT277" s="18" t="s">
        <v>157</v>
      </c>
      <c r="AU277" s="18" t="s">
        <v>81</v>
      </c>
    </row>
    <row r="278" spans="1:65" s="2" customFormat="1" ht="97.5">
      <c r="A278" s="214"/>
      <c r="B278" s="31"/>
      <c r="C278" s="214"/>
      <c r="D278" s="160" t="s">
        <v>1565</v>
      </c>
      <c r="E278" s="214"/>
      <c r="F278" s="200" t="s">
        <v>1619</v>
      </c>
      <c r="G278" s="214"/>
      <c r="H278" s="214"/>
      <c r="I278" s="214"/>
      <c r="J278" s="214"/>
      <c r="K278" s="214"/>
      <c r="L278" s="31"/>
      <c r="M278" s="162"/>
      <c r="N278" s="163"/>
      <c r="O278" s="56"/>
      <c r="P278" s="56"/>
      <c r="Q278" s="56"/>
      <c r="R278" s="56"/>
      <c r="S278" s="56"/>
      <c r="T278" s="57"/>
      <c r="U278" s="214"/>
      <c r="V278" s="214"/>
      <c r="W278" s="214"/>
      <c r="X278" s="214"/>
      <c r="Y278" s="214"/>
      <c r="Z278" s="214"/>
      <c r="AA278" s="214"/>
      <c r="AB278" s="214"/>
      <c r="AC278" s="214"/>
      <c r="AD278" s="214"/>
      <c r="AE278" s="214"/>
      <c r="AT278" s="18" t="s">
        <v>1565</v>
      </c>
      <c r="AU278" s="18" t="s">
        <v>81</v>
      </c>
    </row>
    <row r="279" spans="1:65" s="14" customFormat="1">
      <c r="B279" s="170"/>
      <c r="D279" s="160" t="s">
        <v>159</v>
      </c>
      <c r="E279" s="171" t="s">
        <v>1</v>
      </c>
      <c r="F279" s="172" t="s">
        <v>1620</v>
      </c>
      <c r="H279" s="173">
        <v>6.75</v>
      </c>
      <c r="L279" s="170"/>
      <c r="M279" s="174"/>
      <c r="N279" s="175"/>
      <c r="O279" s="175"/>
      <c r="P279" s="175"/>
      <c r="Q279" s="175"/>
      <c r="R279" s="175"/>
      <c r="S279" s="175"/>
      <c r="T279" s="176"/>
      <c r="AT279" s="171" t="s">
        <v>159</v>
      </c>
      <c r="AU279" s="171" t="s">
        <v>81</v>
      </c>
      <c r="AV279" s="14" t="s">
        <v>81</v>
      </c>
      <c r="AW279" s="14" t="s">
        <v>30</v>
      </c>
      <c r="AX279" s="14" t="s">
        <v>73</v>
      </c>
      <c r="AY279" s="171" t="s">
        <v>148</v>
      </c>
    </row>
    <row r="280" spans="1:65" s="15" customFormat="1">
      <c r="B280" s="177"/>
      <c r="D280" s="160" t="s">
        <v>159</v>
      </c>
      <c r="E280" s="178" t="s">
        <v>1</v>
      </c>
      <c r="F280" s="179" t="s">
        <v>164</v>
      </c>
      <c r="H280" s="180">
        <v>6.75</v>
      </c>
      <c r="L280" s="177"/>
      <c r="M280" s="181"/>
      <c r="N280" s="182"/>
      <c r="O280" s="182"/>
      <c r="P280" s="182"/>
      <c r="Q280" s="182"/>
      <c r="R280" s="182"/>
      <c r="S280" s="182"/>
      <c r="T280" s="183"/>
      <c r="AT280" s="178" t="s">
        <v>159</v>
      </c>
      <c r="AU280" s="178" t="s">
        <v>81</v>
      </c>
      <c r="AV280" s="15" t="s">
        <v>155</v>
      </c>
      <c r="AW280" s="15" t="s">
        <v>30</v>
      </c>
      <c r="AX280" s="15" t="s">
        <v>18</v>
      </c>
      <c r="AY280" s="178" t="s">
        <v>148</v>
      </c>
    </row>
    <row r="281" spans="1:65" s="12" customFormat="1" ht="22.9" customHeight="1">
      <c r="B281" s="135"/>
      <c r="D281" s="136" t="s">
        <v>72</v>
      </c>
      <c r="E281" s="145" t="s">
        <v>171</v>
      </c>
      <c r="F281" s="145" t="s">
        <v>293</v>
      </c>
      <c r="J281" s="146">
        <f>BK281</f>
        <v>0</v>
      </c>
      <c r="L281" s="135"/>
      <c r="M281" s="139"/>
      <c r="N281" s="140"/>
      <c r="O281" s="140"/>
      <c r="P281" s="141">
        <f>SUM(P282:P326)</f>
        <v>63.800838000000006</v>
      </c>
      <c r="Q281" s="140"/>
      <c r="R281" s="141">
        <f>SUM(R282:R326)</f>
        <v>25.321269453200003</v>
      </c>
      <c r="S281" s="140"/>
      <c r="T281" s="142">
        <f>SUM(T282:T326)</f>
        <v>0</v>
      </c>
      <c r="AR281" s="136" t="s">
        <v>18</v>
      </c>
      <c r="AT281" s="143" t="s">
        <v>72</v>
      </c>
      <c r="AU281" s="143" t="s">
        <v>18</v>
      </c>
      <c r="AY281" s="136" t="s">
        <v>148</v>
      </c>
      <c r="BK281" s="144">
        <f>SUM(BK282:BK326)</f>
        <v>0</v>
      </c>
    </row>
    <row r="282" spans="1:65" s="2" customFormat="1" ht="16.5" customHeight="1">
      <c r="A282" s="214"/>
      <c r="B282" s="147"/>
      <c r="C282" s="148" t="s">
        <v>337</v>
      </c>
      <c r="D282" s="148" t="s">
        <v>150</v>
      </c>
      <c r="E282" s="149" t="s">
        <v>294</v>
      </c>
      <c r="F282" s="150" t="s">
        <v>295</v>
      </c>
      <c r="G282" s="151" t="s">
        <v>167</v>
      </c>
      <c r="H282" s="152">
        <v>1.42</v>
      </c>
      <c r="I282" s="153">
        <v>0</v>
      </c>
      <c r="J282" s="153">
        <f>ROUND(I282*H282,2)</f>
        <v>0</v>
      </c>
      <c r="K282" s="150" t="s">
        <v>154</v>
      </c>
      <c r="L282" s="31"/>
      <c r="M282" s="154" t="s">
        <v>1</v>
      </c>
      <c r="N282" s="155" t="s">
        <v>38</v>
      </c>
      <c r="O282" s="156">
        <v>2.9790000000000001</v>
      </c>
      <c r="P282" s="156">
        <f>O282*H282</f>
        <v>4.2301799999999998</v>
      </c>
      <c r="Q282" s="156">
        <v>2.4778600000000002</v>
      </c>
      <c r="R282" s="156">
        <f>Q282*H282</f>
        <v>3.5185612000000002</v>
      </c>
      <c r="S282" s="156">
        <v>0</v>
      </c>
      <c r="T282" s="157">
        <f>S282*H282</f>
        <v>0</v>
      </c>
      <c r="U282" s="214"/>
      <c r="V282" s="214"/>
      <c r="W282" s="214"/>
      <c r="X282" s="214"/>
      <c r="Y282" s="214"/>
      <c r="Z282" s="214"/>
      <c r="AA282" s="214"/>
      <c r="AB282" s="214"/>
      <c r="AC282" s="214"/>
      <c r="AD282" s="214"/>
      <c r="AE282" s="214"/>
      <c r="AR282" s="158" t="s">
        <v>155</v>
      </c>
      <c r="AT282" s="158" t="s">
        <v>150</v>
      </c>
      <c r="AU282" s="158" t="s">
        <v>81</v>
      </c>
      <c r="AY282" s="18" t="s">
        <v>148</v>
      </c>
      <c r="BE282" s="159">
        <f>IF(N282="základní",J282,0)</f>
        <v>0</v>
      </c>
      <c r="BF282" s="159">
        <f>IF(N282="snížená",J282,0)</f>
        <v>0</v>
      </c>
      <c r="BG282" s="159">
        <f>IF(N282="zákl. přenesená",J282,0)</f>
        <v>0</v>
      </c>
      <c r="BH282" s="159">
        <f>IF(N282="sníž. přenesená",J282,0)</f>
        <v>0</v>
      </c>
      <c r="BI282" s="159">
        <f>IF(N282="nulová",J282,0)</f>
        <v>0</v>
      </c>
      <c r="BJ282" s="18" t="s">
        <v>18</v>
      </c>
      <c r="BK282" s="159">
        <f>ROUND(I282*H282,2)</f>
        <v>0</v>
      </c>
      <c r="BL282" s="18" t="s">
        <v>155</v>
      </c>
      <c r="BM282" s="158" t="s">
        <v>531</v>
      </c>
    </row>
    <row r="283" spans="1:65" s="2" customFormat="1">
      <c r="A283" s="214"/>
      <c r="B283" s="31"/>
      <c r="C283" s="214"/>
      <c r="D283" s="160" t="s">
        <v>157</v>
      </c>
      <c r="E283" s="214"/>
      <c r="F283" s="161" t="s">
        <v>297</v>
      </c>
      <c r="G283" s="214"/>
      <c r="H283" s="214"/>
      <c r="I283" s="214"/>
      <c r="J283" s="214"/>
      <c r="K283" s="214"/>
      <c r="L283" s="31"/>
      <c r="M283" s="162"/>
      <c r="N283" s="163"/>
      <c r="O283" s="56"/>
      <c r="P283" s="56"/>
      <c r="Q283" s="56"/>
      <c r="R283" s="56"/>
      <c r="S283" s="56"/>
      <c r="T283" s="57"/>
      <c r="U283" s="214"/>
      <c r="V283" s="214"/>
      <c r="W283" s="214"/>
      <c r="X283" s="214"/>
      <c r="Y283" s="214"/>
      <c r="Z283" s="214"/>
      <c r="AA283" s="214"/>
      <c r="AB283" s="214"/>
      <c r="AC283" s="214"/>
      <c r="AD283" s="214"/>
      <c r="AE283" s="214"/>
      <c r="AT283" s="18" t="s">
        <v>157</v>
      </c>
      <c r="AU283" s="18" t="s">
        <v>81</v>
      </c>
    </row>
    <row r="284" spans="1:65" s="2" customFormat="1" ht="58.5">
      <c r="A284" s="214"/>
      <c r="B284" s="31"/>
      <c r="C284" s="214"/>
      <c r="D284" s="160" t="s">
        <v>1565</v>
      </c>
      <c r="E284" s="214"/>
      <c r="F284" s="200" t="s">
        <v>1621</v>
      </c>
      <c r="G284" s="214"/>
      <c r="H284" s="214"/>
      <c r="I284" s="214"/>
      <c r="J284" s="214"/>
      <c r="K284" s="214"/>
      <c r="L284" s="31"/>
      <c r="M284" s="162"/>
      <c r="N284" s="163"/>
      <c r="O284" s="56"/>
      <c r="P284" s="56"/>
      <c r="Q284" s="56"/>
      <c r="R284" s="56"/>
      <c r="S284" s="56"/>
      <c r="T284" s="57"/>
      <c r="U284" s="214"/>
      <c r="V284" s="214"/>
      <c r="W284" s="214"/>
      <c r="X284" s="214"/>
      <c r="Y284" s="214"/>
      <c r="Z284" s="214"/>
      <c r="AA284" s="214"/>
      <c r="AB284" s="214"/>
      <c r="AC284" s="214"/>
      <c r="AD284" s="214"/>
      <c r="AE284" s="214"/>
      <c r="AT284" s="18" t="s">
        <v>1565</v>
      </c>
      <c r="AU284" s="18" t="s">
        <v>81</v>
      </c>
    </row>
    <row r="285" spans="1:65" s="14" customFormat="1">
      <c r="B285" s="170"/>
      <c r="D285" s="160" t="s">
        <v>159</v>
      </c>
      <c r="E285" s="171" t="s">
        <v>1</v>
      </c>
      <c r="F285" s="172" t="s">
        <v>1622</v>
      </c>
      <c r="H285" s="173">
        <v>1</v>
      </c>
      <c r="L285" s="170"/>
      <c r="M285" s="174"/>
      <c r="N285" s="175"/>
      <c r="O285" s="175"/>
      <c r="P285" s="175"/>
      <c r="Q285" s="175"/>
      <c r="R285" s="175"/>
      <c r="S285" s="175"/>
      <c r="T285" s="176"/>
      <c r="AT285" s="171" t="s">
        <v>159</v>
      </c>
      <c r="AU285" s="171" t="s">
        <v>81</v>
      </c>
      <c r="AV285" s="14" t="s">
        <v>81</v>
      </c>
      <c r="AW285" s="14" t="s">
        <v>30</v>
      </c>
      <c r="AX285" s="14" t="s">
        <v>73</v>
      </c>
      <c r="AY285" s="171" t="s">
        <v>148</v>
      </c>
    </row>
    <row r="286" spans="1:65" s="14" customFormat="1">
      <c r="B286" s="170"/>
      <c r="D286" s="160" t="s">
        <v>159</v>
      </c>
      <c r="E286" s="171" t="s">
        <v>1</v>
      </c>
      <c r="F286" s="172" t="s">
        <v>1623</v>
      </c>
      <c r="H286" s="173">
        <v>0.42</v>
      </c>
      <c r="L286" s="170"/>
      <c r="M286" s="174"/>
      <c r="N286" s="175"/>
      <c r="O286" s="175"/>
      <c r="P286" s="175"/>
      <c r="Q286" s="175"/>
      <c r="R286" s="175"/>
      <c r="S286" s="175"/>
      <c r="T286" s="176"/>
      <c r="AT286" s="171" t="s">
        <v>159</v>
      </c>
      <c r="AU286" s="171" t="s">
        <v>81</v>
      </c>
      <c r="AV286" s="14" t="s">
        <v>81</v>
      </c>
      <c r="AW286" s="14" t="s">
        <v>30</v>
      </c>
      <c r="AX286" s="14" t="s">
        <v>73</v>
      </c>
      <c r="AY286" s="171" t="s">
        <v>148</v>
      </c>
    </row>
    <row r="287" spans="1:65" s="15" customFormat="1">
      <c r="B287" s="177"/>
      <c r="D287" s="160" t="s">
        <v>159</v>
      </c>
      <c r="E287" s="178" t="s">
        <v>1</v>
      </c>
      <c r="F287" s="179" t="s">
        <v>164</v>
      </c>
      <c r="H287" s="180">
        <v>1.42</v>
      </c>
      <c r="L287" s="177"/>
      <c r="M287" s="181"/>
      <c r="N287" s="182"/>
      <c r="O287" s="182"/>
      <c r="P287" s="182"/>
      <c r="Q287" s="182"/>
      <c r="R287" s="182"/>
      <c r="S287" s="182"/>
      <c r="T287" s="183"/>
      <c r="AT287" s="178" t="s">
        <v>159</v>
      </c>
      <c r="AU287" s="178" t="s">
        <v>81</v>
      </c>
      <c r="AV287" s="15" t="s">
        <v>155</v>
      </c>
      <c r="AW287" s="15" t="s">
        <v>30</v>
      </c>
      <c r="AX287" s="15" t="s">
        <v>18</v>
      </c>
      <c r="AY287" s="178" t="s">
        <v>148</v>
      </c>
    </row>
    <row r="288" spans="1:65" s="2" customFormat="1" ht="16.5" customHeight="1">
      <c r="A288" s="214"/>
      <c r="B288" s="147"/>
      <c r="C288" s="148" t="s">
        <v>342</v>
      </c>
      <c r="D288" s="148" t="s">
        <v>150</v>
      </c>
      <c r="E288" s="149" t="s">
        <v>301</v>
      </c>
      <c r="F288" s="150" t="s">
        <v>302</v>
      </c>
      <c r="G288" s="151" t="s">
        <v>1421</v>
      </c>
      <c r="H288" s="152">
        <v>6.36</v>
      </c>
      <c r="I288" s="153">
        <v>0</v>
      </c>
      <c r="J288" s="153">
        <f>ROUND(I288*H288,2)</f>
        <v>0</v>
      </c>
      <c r="K288" s="150" t="s">
        <v>154</v>
      </c>
      <c r="L288" s="31"/>
      <c r="M288" s="154" t="s">
        <v>1</v>
      </c>
      <c r="N288" s="155" t="s">
        <v>38</v>
      </c>
      <c r="O288" s="156">
        <v>3.14</v>
      </c>
      <c r="P288" s="156">
        <f>O288*H288</f>
        <v>19.970400000000001</v>
      </c>
      <c r="Q288" s="156">
        <v>4.1744200000000002E-2</v>
      </c>
      <c r="R288" s="156">
        <f>Q288*H288</f>
        <v>0.26549311200000003</v>
      </c>
      <c r="S288" s="156">
        <v>0</v>
      </c>
      <c r="T288" s="157">
        <f>S288*H288</f>
        <v>0</v>
      </c>
      <c r="U288" s="214"/>
      <c r="V288" s="214"/>
      <c r="W288" s="214"/>
      <c r="X288" s="214"/>
      <c r="Y288" s="214"/>
      <c r="Z288" s="214"/>
      <c r="AA288" s="214"/>
      <c r="AB288" s="214"/>
      <c r="AC288" s="214"/>
      <c r="AD288" s="214"/>
      <c r="AE288" s="214"/>
      <c r="AR288" s="158" t="s">
        <v>155</v>
      </c>
      <c r="AT288" s="158" t="s">
        <v>150</v>
      </c>
      <c r="AU288" s="158" t="s">
        <v>81</v>
      </c>
      <c r="AY288" s="18" t="s">
        <v>148</v>
      </c>
      <c r="BE288" s="159">
        <f>IF(N288="základní",J288,0)</f>
        <v>0</v>
      </c>
      <c r="BF288" s="159">
        <f>IF(N288="snížená",J288,0)</f>
        <v>0</v>
      </c>
      <c r="BG288" s="159">
        <f>IF(N288="zákl. přenesená",J288,0)</f>
        <v>0</v>
      </c>
      <c r="BH288" s="159">
        <f>IF(N288="sníž. přenesená",J288,0)</f>
        <v>0</v>
      </c>
      <c r="BI288" s="159">
        <f>IF(N288="nulová",J288,0)</f>
        <v>0</v>
      </c>
      <c r="BJ288" s="18" t="s">
        <v>18</v>
      </c>
      <c r="BK288" s="159">
        <f>ROUND(I288*H288,2)</f>
        <v>0</v>
      </c>
      <c r="BL288" s="18" t="s">
        <v>155</v>
      </c>
      <c r="BM288" s="158" t="s">
        <v>542</v>
      </c>
    </row>
    <row r="289" spans="1:65" s="2" customFormat="1">
      <c r="A289" s="214"/>
      <c r="B289" s="31"/>
      <c r="C289" s="214"/>
      <c r="D289" s="160" t="s">
        <v>157</v>
      </c>
      <c r="E289" s="214"/>
      <c r="F289" s="161" t="s">
        <v>304</v>
      </c>
      <c r="G289" s="214"/>
      <c r="H289" s="214"/>
      <c r="I289" s="214"/>
      <c r="J289" s="214"/>
      <c r="K289" s="214"/>
      <c r="L289" s="31"/>
      <c r="M289" s="162"/>
      <c r="N289" s="163"/>
      <c r="O289" s="56"/>
      <c r="P289" s="56"/>
      <c r="Q289" s="56"/>
      <c r="R289" s="56"/>
      <c r="S289" s="56"/>
      <c r="T289" s="57"/>
      <c r="U289" s="214"/>
      <c r="V289" s="214"/>
      <c r="W289" s="214"/>
      <c r="X289" s="214"/>
      <c r="Y289" s="214"/>
      <c r="Z289" s="214"/>
      <c r="AA289" s="214"/>
      <c r="AB289" s="214"/>
      <c r="AC289" s="214"/>
      <c r="AD289" s="214"/>
      <c r="AE289" s="214"/>
      <c r="AT289" s="18" t="s">
        <v>157</v>
      </c>
      <c r="AU289" s="18" t="s">
        <v>81</v>
      </c>
    </row>
    <row r="290" spans="1:65" s="2" customFormat="1" ht="175.5">
      <c r="A290" s="214"/>
      <c r="B290" s="31"/>
      <c r="C290" s="214"/>
      <c r="D290" s="160" t="s">
        <v>1565</v>
      </c>
      <c r="E290" s="214"/>
      <c r="F290" s="200" t="s">
        <v>1624</v>
      </c>
      <c r="G290" s="214"/>
      <c r="H290" s="214"/>
      <c r="I290" s="214"/>
      <c r="J290" s="214"/>
      <c r="K290" s="214"/>
      <c r="L290" s="31"/>
      <c r="M290" s="162"/>
      <c r="N290" s="163"/>
      <c r="O290" s="56"/>
      <c r="P290" s="56"/>
      <c r="Q290" s="56"/>
      <c r="R290" s="56"/>
      <c r="S290" s="56"/>
      <c r="T290" s="57"/>
      <c r="U290" s="214"/>
      <c r="V290" s="214"/>
      <c r="W290" s="214"/>
      <c r="X290" s="214"/>
      <c r="Y290" s="214"/>
      <c r="Z290" s="214"/>
      <c r="AA290" s="214"/>
      <c r="AB290" s="214"/>
      <c r="AC290" s="214"/>
      <c r="AD290" s="214"/>
      <c r="AE290" s="214"/>
      <c r="AT290" s="18" t="s">
        <v>1565</v>
      </c>
      <c r="AU290" s="18" t="s">
        <v>81</v>
      </c>
    </row>
    <row r="291" spans="1:65" s="14" customFormat="1">
      <c r="B291" s="170"/>
      <c r="D291" s="160" t="s">
        <v>159</v>
      </c>
      <c r="E291" s="171" t="s">
        <v>1</v>
      </c>
      <c r="F291" s="172" t="s">
        <v>1625</v>
      </c>
      <c r="H291" s="173">
        <v>4.5</v>
      </c>
      <c r="L291" s="170"/>
      <c r="M291" s="174"/>
      <c r="N291" s="175"/>
      <c r="O291" s="175"/>
      <c r="P291" s="175"/>
      <c r="Q291" s="175"/>
      <c r="R291" s="175"/>
      <c r="S291" s="175"/>
      <c r="T291" s="176"/>
      <c r="AT291" s="171" t="s">
        <v>159</v>
      </c>
      <c r="AU291" s="171" t="s">
        <v>81</v>
      </c>
      <c r="AV291" s="14" t="s">
        <v>81</v>
      </c>
      <c r="AW291" s="14" t="s">
        <v>30</v>
      </c>
      <c r="AX291" s="14" t="s">
        <v>73</v>
      </c>
      <c r="AY291" s="171" t="s">
        <v>148</v>
      </c>
    </row>
    <row r="292" spans="1:65" s="14" customFormat="1">
      <c r="B292" s="170"/>
      <c r="D292" s="160" t="s">
        <v>159</v>
      </c>
      <c r="E292" s="171" t="s">
        <v>1</v>
      </c>
      <c r="F292" s="172" t="s">
        <v>1626</v>
      </c>
      <c r="H292" s="173">
        <v>1.86</v>
      </c>
      <c r="L292" s="170"/>
      <c r="M292" s="174"/>
      <c r="N292" s="175"/>
      <c r="O292" s="175"/>
      <c r="P292" s="175"/>
      <c r="Q292" s="175"/>
      <c r="R292" s="175"/>
      <c r="S292" s="175"/>
      <c r="T292" s="176"/>
      <c r="AT292" s="171" t="s">
        <v>159</v>
      </c>
      <c r="AU292" s="171" t="s">
        <v>81</v>
      </c>
      <c r="AV292" s="14" t="s">
        <v>81</v>
      </c>
      <c r="AW292" s="14" t="s">
        <v>30</v>
      </c>
      <c r="AX292" s="14" t="s">
        <v>73</v>
      </c>
      <c r="AY292" s="171" t="s">
        <v>148</v>
      </c>
    </row>
    <row r="293" spans="1:65" s="15" customFormat="1">
      <c r="B293" s="177"/>
      <c r="D293" s="160" t="s">
        <v>159</v>
      </c>
      <c r="E293" s="178" t="s">
        <v>1</v>
      </c>
      <c r="F293" s="179" t="s">
        <v>164</v>
      </c>
      <c r="H293" s="180">
        <v>6.36</v>
      </c>
      <c r="L293" s="177"/>
      <c r="M293" s="181"/>
      <c r="N293" s="182"/>
      <c r="O293" s="182"/>
      <c r="P293" s="182"/>
      <c r="Q293" s="182"/>
      <c r="R293" s="182"/>
      <c r="S293" s="182"/>
      <c r="T293" s="183"/>
      <c r="AT293" s="178" t="s">
        <v>159</v>
      </c>
      <c r="AU293" s="178" t="s">
        <v>81</v>
      </c>
      <c r="AV293" s="15" t="s">
        <v>155</v>
      </c>
      <c r="AW293" s="15" t="s">
        <v>30</v>
      </c>
      <c r="AX293" s="15" t="s">
        <v>18</v>
      </c>
      <c r="AY293" s="178" t="s">
        <v>148</v>
      </c>
    </row>
    <row r="294" spans="1:65" s="2" customFormat="1" ht="16.5" customHeight="1">
      <c r="A294" s="214"/>
      <c r="B294" s="147"/>
      <c r="C294" s="148" t="s">
        <v>352</v>
      </c>
      <c r="D294" s="148" t="s">
        <v>150</v>
      </c>
      <c r="E294" s="149" t="s">
        <v>308</v>
      </c>
      <c r="F294" s="150" t="s">
        <v>309</v>
      </c>
      <c r="G294" s="151" t="s">
        <v>1421</v>
      </c>
      <c r="H294" s="152">
        <v>6.36</v>
      </c>
      <c r="I294" s="153">
        <v>0</v>
      </c>
      <c r="J294" s="153">
        <f>ROUND(I294*H294,2)</f>
        <v>0</v>
      </c>
      <c r="K294" s="150" t="s">
        <v>154</v>
      </c>
      <c r="L294" s="31"/>
      <c r="M294" s="154" t="s">
        <v>1</v>
      </c>
      <c r="N294" s="155" t="s">
        <v>38</v>
      </c>
      <c r="O294" s="156">
        <v>0.45</v>
      </c>
      <c r="P294" s="156">
        <f>O294*H294</f>
        <v>2.8620000000000001</v>
      </c>
      <c r="Q294" s="156">
        <v>1.5E-5</v>
      </c>
      <c r="R294" s="156">
        <f>Q294*H294</f>
        <v>9.5400000000000001E-5</v>
      </c>
      <c r="S294" s="156">
        <v>0</v>
      </c>
      <c r="T294" s="157">
        <f>S294*H294</f>
        <v>0</v>
      </c>
      <c r="U294" s="214"/>
      <c r="V294" s="214"/>
      <c r="W294" s="214"/>
      <c r="X294" s="214"/>
      <c r="Y294" s="214"/>
      <c r="Z294" s="214"/>
      <c r="AA294" s="214"/>
      <c r="AB294" s="214"/>
      <c r="AC294" s="214"/>
      <c r="AD294" s="214"/>
      <c r="AE294" s="214"/>
      <c r="AR294" s="158" t="s">
        <v>155</v>
      </c>
      <c r="AT294" s="158" t="s">
        <v>150</v>
      </c>
      <c r="AU294" s="158" t="s">
        <v>81</v>
      </c>
      <c r="AY294" s="18" t="s">
        <v>148</v>
      </c>
      <c r="BE294" s="159">
        <f>IF(N294="základní",J294,0)</f>
        <v>0</v>
      </c>
      <c r="BF294" s="159">
        <f>IF(N294="snížená",J294,0)</f>
        <v>0</v>
      </c>
      <c r="BG294" s="159">
        <f>IF(N294="zákl. přenesená",J294,0)</f>
        <v>0</v>
      </c>
      <c r="BH294" s="159">
        <f>IF(N294="sníž. přenesená",J294,0)</f>
        <v>0</v>
      </c>
      <c r="BI294" s="159">
        <f>IF(N294="nulová",J294,0)</f>
        <v>0</v>
      </c>
      <c r="BJ294" s="18" t="s">
        <v>18</v>
      </c>
      <c r="BK294" s="159">
        <f>ROUND(I294*H294,2)</f>
        <v>0</v>
      </c>
      <c r="BL294" s="18" t="s">
        <v>155</v>
      </c>
      <c r="BM294" s="158" t="s">
        <v>556</v>
      </c>
    </row>
    <row r="295" spans="1:65" s="2" customFormat="1">
      <c r="A295" s="214"/>
      <c r="B295" s="31"/>
      <c r="C295" s="214"/>
      <c r="D295" s="160" t="s">
        <v>157</v>
      </c>
      <c r="E295" s="214"/>
      <c r="F295" s="161" t="s">
        <v>311</v>
      </c>
      <c r="G295" s="214"/>
      <c r="H295" s="214"/>
      <c r="I295" s="214"/>
      <c r="J295" s="214"/>
      <c r="K295" s="214"/>
      <c r="L295" s="31"/>
      <c r="M295" s="162"/>
      <c r="N295" s="163"/>
      <c r="O295" s="56"/>
      <c r="P295" s="56"/>
      <c r="Q295" s="56"/>
      <c r="R295" s="56"/>
      <c r="S295" s="56"/>
      <c r="T295" s="57"/>
      <c r="U295" s="214"/>
      <c r="V295" s="214"/>
      <c r="W295" s="214"/>
      <c r="X295" s="214"/>
      <c r="Y295" s="214"/>
      <c r="Z295" s="214"/>
      <c r="AA295" s="214"/>
      <c r="AB295" s="214"/>
      <c r="AC295" s="214"/>
      <c r="AD295" s="214"/>
      <c r="AE295" s="214"/>
      <c r="AT295" s="18" t="s">
        <v>157</v>
      </c>
      <c r="AU295" s="18" t="s">
        <v>81</v>
      </c>
    </row>
    <row r="296" spans="1:65" s="2" customFormat="1" ht="175.5">
      <c r="A296" s="214"/>
      <c r="B296" s="31"/>
      <c r="C296" s="214"/>
      <c r="D296" s="160" t="s">
        <v>1565</v>
      </c>
      <c r="E296" s="214"/>
      <c r="F296" s="200" t="s">
        <v>1624</v>
      </c>
      <c r="G296" s="214"/>
      <c r="H296" s="214"/>
      <c r="I296" s="214"/>
      <c r="J296" s="214"/>
      <c r="K296" s="214"/>
      <c r="L296" s="31"/>
      <c r="M296" s="162"/>
      <c r="N296" s="163"/>
      <c r="O296" s="56"/>
      <c r="P296" s="56"/>
      <c r="Q296" s="56"/>
      <c r="R296" s="56"/>
      <c r="S296" s="56"/>
      <c r="T296" s="57"/>
      <c r="U296" s="214"/>
      <c r="V296" s="214"/>
      <c r="W296" s="214"/>
      <c r="X296" s="214"/>
      <c r="Y296" s="214"/>
      <c r="Z296" s="214"/>
      <c r="AA296" s="214"/>
      <c r="AB296" s="214"/>
      <c r="AC296" s="214"/>
      <c r="AD296" s="214"/>
      <c r="AE296" s="214"/>
      <c r="AT296" s="18" t="s">
        <v>1565</v>
      </c>
      <c r="AU296" s="18" t="s">
        <v>81</v>
      </c>
    </row>
    <row r="297" spans="1:65" s="14" customFormat="1">
      <c r="B297" s="170"/>
      <c r="D297" s="160" t="s">
        <v>159</v>
      </c>
      <c r="E297" s="171" t="s">
        <v>1</v>
      </c>
      <c r="F297" s="172" t="s">
        <v>1625</v>
      </c>
      <c r="H297" s="173">
        <v>4.5</v>
      </c>
      <c r="L297" s="170"/>
      <c r="M297" s="174"/>
      <c r="N297" s="175"/>
      <c r="O297" s="175"/>
      <c r="P297" s="175"/>
      <c r="Q297" s="175"/>
      <c r="R297" s="175"/>
      <c r="S297" s="175"/>
      <c r="T297" s="176"/>
      <c r="AT297" s="171" t="s">
        <v>159</v>
      </c>
      <c r="AU297" s="171" t="s">
        <v>81</v>
      </c>
      <c r="AV297" s="14" t="s">
        <v>81</v>
      </c>
      <c r="AW297" s="14" t="s">
        <v>30</v>
      </c>
      <c r="AX297" s="14" t="s">
        <v>73</v>
      </c>
      <c r="AY297" s="171" t="s">
        <v>148</v>
      </c>
    </row>
    <row r="298" spans="1:65" s="14" customFormat="1">
      <c r="B298" s="170"/>
      <c r="D298" s="160" t="s">
        <v>159</v>
      </c>
      <c r="E298" s="171" t="s">
        <v>1</v>
      </c>
      <c r="F298" s="172" t="s">
        <v>1626</v>
      </c>
      <c r="H298" s="173">
        <v>1.86</v>
      </c>
      <c r="L298" s="170"/>
      <c r="M298" s="174"/>
      <c r="N298" s="175"/>
      <c r="O298" s="175"/>
      <c r="P298" s="175"/>
      <c r="Q298" s="175"/>
      <c r="R298" s="175"/>
      <c r="S298" s="175"/>
      <c r="T298" s="176"/>
      <c r="AT298" s="171" t="s">
        <v>159</v>
      </c>
      <c r="AU298" s="171" t="s">
        <v>81</v>
      </c>
      <c r="AV298" s="14" t="s">
        <v>81</v>
      </c>
      <c r="AW298" s="14" t="s">
        <v>30</v>
      </c>
      <c r="AX298" s="14" t="s">
        <v>73</v>
      </c>
      <c r="AY298" s="171" t="s">
        <v>148</v>
      </c>
    </row>
    <row r="299" spans="1:65" s="15" customFormat="1">
      <c r="B299" s="177"/>
      <c r="D299" s="160" t="s">
        <v>159</v>
      </c>
      <c r="E299" s="178" t="s">
        <v>1</v>
      </c>
      <c r="F299" s="179" t="s">
        <v>164</v>
      </c>
      <c r="H299" s="180">
        <v>6.36</v>
      </c>
      <c r="L299" s="177"/>
      <c r="M299" s="181"/>
      <c r="N299" s="182"/>
      <c r="O299" s="182"/>
      <c r="P299" s="182"/>
      <c r="Q299" s="182"/>
      <c r="R299" s="182"/>
      <c r="S299" s="182"/>
      <c r="T299" s="183"/>
      <c r="AT299" s="178" t="s">
        <v>159</v>
      </c>
      <c r="AU299" s="178" t="s">
        <v>81</v>
      </c>
      <c r="AV299" s="15" t="s">
        <v>155</v>
      </c>
      <c r="AW299" s="15" t="s">
        <v>30</v>
      </c>
      <c r="AX299" s="15" t="s">
        <v>18</v>
      </c>
      <c r="AY299" s="178" t="s">
        <v>148</v>
      </c>
    </row>
    <row r="300" spans="1:65" s="2" customFormat="1" ht="16.5" customHeight="1">
      <c r="A300" s="214"/>
      <c r="B300" s="147"/>
      <c r="C300" s="148" t="s">
        <v>362</v>
      </c>
      <c r="D300" s="148" t="s">
        <v>150</v>
      </c>
      <c r="E300" s="149" t="s">
        <v>313</v>
      </c>
      <c r="F300" s="150" t="s">
        <v>314</v>
      </c>
      <c r="G300" s="151" t="s">
        <v>1416</v>
      </c>
      <c r="H300" s="152">
        <v>6.6000000000000003E-2</v>
      </c>
      <c r="I300" s="153">
        <v>0</v>
      </c>
      <c r="J300" s="153">
        <f>ROUND(I300*H300,2)</f>
        <v>0</v>
      </c>
      <c r="K300" s="150" t="s">
        <v>154</v>
      </c>
      <c r="L300" s="31"/>
      <c r="M300" s="154" t="s">
        <v>1</v>
      </c>
      <c r="N300" s="155" t="s">
        <v>38</v>
      </c>
      <c r="O300" s="156">
        <v>47.35</v>
      </c>
      <c r="P300" s="156">
        <f>O300*H300</f>
        <v>3.1251000000000002</v>
      </c>
      <c r="Q300" s="156">
        <v>1.0487652000000001</v>
      </c>
      <c r="R300" s="156">
        <f>Q300*H300</f>
        <v>6.9218503200000003E-2</v>
      </c>
      <c r="S300" s="156">
        <v>0</v>
      </c>
      <c r="T300" s="157">
        <f>S300*H300</f>
        <v>0</v>
      </c>
      <c r="U300" s="214"/>
      <c r="V300" s="214"/>
      <c r="W300" s="214"/>
      <c r="X300" s="214"/>
      <c r="Y300" s="214"/>
      <c r="Z300" s="214"/>
      <c r="AA300" s="214"/>
      <c r="AB300" s="214"/>
      <c r="AC300" s="214"/>
      <c r="AD300" s="214"/>
      <c r="AE300" s="214"/>
      <c r="AR300" s="158" t="s">
        <v>155</v>
      </c>
      <c r="AT300" s="158" t="s">
        <v>150</v>
      </c>
      <c r="AU300" s="158" t="s">
        <v>81</v>
      </c>
      <c r="AY300" s="18" t="s">
        <v>148</v>
      </c>
      <c r="BE300" s="159">
        <f>IF(N300="základní",J300,0)</f>
        <v>0</v>
      </c>
      <c r="BF300" s="159">
        <f>IF(N300="snížená",J300,0)</f>
        <v>0</v>
      </c>
      <c r="BG300" s="159">
        <f>IF(N300="zákl. přenesená",J300,0)</f>
        <v>0</v>
      </c>
      <c r="BH300" s="159">
        <f>IF(N300="sníž. přenesená",J300,0)</f>
        <v>0</v>
      </c>
      <c r="BI300" s="159">
        <f>IF(N300="nulová",J300,0)</f>
        <v>0</v>
      </c>
      <c r="BJ300" s="18" t="s">
        <v>18</v>
      </c>
      <c r="BK300" s="159">
        <f>ROUND(I300*H300,2)</f>
        <v>0</v>
      </c>
      <c r="BL300" s="18" t="s">
        <v>155</v>
      </c>
      <c r="BM300" s="158" t="s">
        <v>567</v>
      </c>
    </row>
    <row r="301" spans="1:65" s="2" customFormat="1" ht="19.5">
      <c r="A301" s="214"/>
      <c r="B301" s="31"/>
      <c r="C301" s="214"/>
      <c r="D301" s="160" t="s">
        <v>157</v>
      </c>
      <c r="E301" s="214"/>
      <c r="F301" s="161" t="s">
        <v>316</v>
      </c>
      <c r="G301" s="214"/>
      <c r="H301" s="214"/>
      <c r="I301" s="214"/>
      <c r="J301" s="214"/>
      <c r="K301" s="214"/>
      <c r="L301" s="31"/>
      <c r="M301" s="162"/>
      <c r="N301" s="163"/>
      <c r="O301" s="56"/>
      <c r="P301" s="56"/>
      <c r="Q301" s="56"/>
      <c r="R301" s="56"/>
      <c r="S301" s="56"/>
      <c r="T301" s="57"/>
      <c r="U301" s="214"/>
      <c r="V301" s="214"/>
      <c r="W301" s="214"/>
      <c r="X301" s="214"/>
      <c r="Y301" s="214"/>
      <c r="Z301" s="214"/>
      <c r="AA301" s="214"/>
      <c r="AB301" s="214"/>
      <c r="AC301" s="214"/>
      <c r="AD301" s="214"/>
      <c r="AE301" s="214"/>
      <c r="AT301" s="18" t="s">
        <v>157</v>
      </c>
      <c r="AU301" s="18" t="s">
        <v>81</v>
      </c>
    </row>
    <row r="302" spans="1:65" s="2" customFormat="1" ht="146.25">
      <c r="A302" s="214"/>
      <c r="B302" s="31"/>
      <c r="C302" s="214"/>
      <c r="D302" s="160" t="s">
        <v>1565</v>
      </c>
      <c r="E302" s="214"/>
      <c r="F302" s="200" t="s">
        <v>1627</v>
      </c>
      <c r="G302" s="214"/>
      <c r="H302" s="214"/>
      <c r="I302" s="214"/>
      <c r="J302" s="214"/>
      <c r="K302" s="214"/>
      <c r="L302" s="31"/>
      <c r="M302" s="162"/>
      <c r="N302" s="163"/>
      <c r="O302" s="56"/>
      <c r="P302" s="56"/>
      <c r="Q302" s="56"/>
      <c r="R302" s="56"/>
      <c r="S302" s="56"/>
      <c r="T302" s="57"/>
      <c r="U302" s="214"/>
      <c r="V302" s="214"/>
      <c r="W302" s="214"/>
      <c r="X302" s="214"/>
      <c r="Y302" s="214"/>
      <c r="Z302" s="214"/>
      <c r="AA302" s="214"/>
      <c r="AB302" s="214"/>
      <c r="AC302" s="214"/>
      <c r="AD302" s="214"/>
      <c r="AE302" s="214"/>
      <c r="AT302" s="18" t="s">
        <v>1565</v>
      </c>
      <c r="AU302" s="18" t="s">
        <v>81</v>
      </c>
    </row>
    <row r="303" spans="1:65" s="14" customFormat="1">
      <c r="B303" s="170"/>
      <c r="D303" s="160" t="s">
        <v>159</v>
      </c>
      <c r="E303" s="171" t="s">
        <v>1</v>
      </c>
      <c r="F303" s="172" t="s">
        <v>1628</v>
      </c>
      <c r="H303" s="173">
        <v>6.6000000000000003E-2</v>
      </c>
      <c r="L303" s="170"/>
      <c r="M303" s="174"/>
      <c r="N303" s="175"/>
      <c r="O303" s="175"/>
      <c r="P303" s="175"/>
      <c r="Q303" s="175"/>
      <c r="R303" s="175"/>
      <c r="S303" s="175"/>
      <c r="T303" s="176"/>
      <c r="AT303" s="171" t="s">
        <v>159</v>
      </c>
      <c r="AU303" s="171" t="s">
        <v>81</v>
      </c>
      <c r="AV303" s="14" t="s">
        <v>81</v>
      </c>
      <c r="AW303" s="14" t="s">
        <v>30</v>
      </c>
      <c r="AX303" s="14" t="s">
        <v>73</v>
      </c>
      <c r="AY303" s="171" t="s">
        <v>148</v>
      </c>
    </row>
    <row r="304" spans="1:65" s="15" customFormat="1">
      <c r="B304" s="177"/>
      <c r="D304" s="160" t="s">
        <v>159</v>
      </c>
      <c r="E304" s="178" t="s">
        <v>1</v>
      </c>
      <c r="F304" s="179" t="s">
        <v>164</v>
      </c>
      <c r="H304" s="180">
        <v>6.6000000000000003E-2</v>
      </c>
      <c r="L304" s="177"/>
      <c r="M304" s="181"/>
      <c r="N304" s="182"/>
      <c r="O304" s="182"/>
      <c r="P304" s="182"/>
      <c r="Q304" s="182"/>
      <c r="R304" s="182"/>
      <c r="S304" s="182"/>
      <c r="T304" s="183"/>
      <c r="AT304" s="178" t="s">
        <v>159</v>
      </c>
      <c r="AU304" s="178" t="s">
        <v>81</v>
      </c>
      <c r="AV304" s="15" t="s">
        <v>155</v>
      </c>
      <c r="AW304" s="15" t="s">
        <v>30</v>
      </c>
      <c r="AX304" s="15" t="s">
        <v>18</v>
      </c>
      <c r="AY304" s="178" t="s">
        <v>148</v>
      </c>
    </row>
    <row r="305" spans="1:65" s="2" customFormat="1" ht="16.5" customHeight="1">
      <c r="A305" s="214"/>
      <c r="B305" s="147"/>
      <c r="C305" s="148" t="s">
        <v>370</v>
      </c>
      <c r="D305" s="148" t="s">
        <v>150</v>
      </c>
      <c r="E305" s="149" t="s">
        <v>1485</v>
      </c>
      <c r="F305" s="150" t="s">
        <v>1484</v>
      </c>
      <c r="G305" s="151" t="s">
        <v>1437</v>
      </c>
      <c r="H305" s="152">
        <v>8.64</v>
      </c>
      <c r="I305" s="153">
        <v>0</v>
      </c>
      <c r="J305" s="153">
        <f>ROUND(I305*H305,2)</f>
        <v>0</v>
      </c>
      <c r="K305" s="150" t="s">
        <v>154</v>
      </c>
      <c r="L305" s="31"/>
      <c r="M305" s="154" t="s">
        <v>1</v>
      </c>
      <c r="N305" s="155" t="s">
        <v>38</v>
      </c>
      <c r="O305" s="156">
        <v>0.93799999999999994</v>
      </c>
      <c r="P305" s="156">
        <f>O305*H305</f>
        <v>8.1043199999999995</v>
      </c>
      <c r="Q305" s="156">
        <v>2.4535100000000001</v>
      </c>
      <c r="R305" s="156">
        <f>Q305*H305</f>
        <v>21.198326400000003</v>
      </c>
      <c r="S305" s="156">
        <v>0</v>
      </c>
      <c r="T305" s="157">
        <f>S305*H305</f>
        <v>0</v>
      </c>
      <c r="U305" s="214"/>
      <c r="V305" s="214"/>
      <c r="W305" s="214"/>
      <c r="X305" s="214"/>
      <c r="Y305" s="214"/>
      <c r="Z305" s="214"/>
      <c r="AA305" s="214"/>
      <c r="AB305" s="214"/>
      <c r="AC305" s="214"/>
      <c r="AD305" s="214"/>
      <c r="AE305" s="214"/>
      <c r="AR305" s="158" t="s">
        <v>155</v>
      </c>
      <c r="AT305" s="158" t="s">
        <v>150</v>
      </c>
      <c r="AU305" s="158" t="s">
        <v>81</v>
      </c>
      <c r="AY305" s="18" t="s">
        <v>148</v>
      </c>
      <c r="BE305" s="159">
        <f>IF(N305="základní",J305,0)</f>
        <v>0</v>
      </c>
      <c r="BF305" s="159">
        <f>IF(N305="snížená",J305,0)</f>
        <v>0</v>
      </c>
      <c r="BG305" s="159">
        <f>IF(N305="zákl. přenesená",J305,0)</f>
        <v>0</v>
      </c>
      <c r="BH305" s="159">
        <f>IF(N305="sníž. přenesená",J305,0)</f>
        <v>0</v>
      </c>
      <c r="BI305" s="159">
        <f>IF(N305="nulová",J305,0)</f>
        <v>0</v>
      </c>
      <c r="BJ305" s="18" t="s">
        <v>18</v>
      </c>
      <c r="BK305" s="159">
        <f>ROUND(I305*H305,2)</f>
        <v>0</v>
      </c>
      <c r="BL305" s="18" t="s">
        <v>155</v>
      </c>
      <c r="BM305" s="158" t="s">
        <v>577</v>
      </c>
    </row>
    <row r="306" spans="1:65" s="2" customFormat="1">
      <c r="A306" s="214"/>
      <c r="B306" s="31"/>
      <c r="C306" s="214"/>
      <c r="D306" s="160" t="s">
        <v>157</v>
      </c>
      <c r="E306" s="214"/>
      <c r="F306" s="161" t="s">
        <v>1483</v>
      </c>
      <c r="G306" s="214"/>
      <c r="H306" s="214"/>
      <c r="I306" s="214"/>
      <c r="J306" s="214"/>
      <c r="K306" s="214"/>
      <c r="L306" s="31"/>
      <c r="M306" s="162"/>
      <c r="N306" s="163"/>
      <c r="O306" s="56"/>
      <c r="P306" s="56"/>
      <c r="Q306" s="56"/>
      <c r="R306" s="56"/>
      <c r="S306" s="56"/>
      <c r="T306" s="57"/>
      <c r="U306" s="214"/>
      <c r="V306" s="214"/>
      <c r="W306" s="214"/>
      <c r="X306" s="214"/>
      <c r="Y306" s="214"/>
      <c r="Z306" s="214"/>
      <c r="AA306" s="214"/>
      <c r="AB306" s="214"/>
      <c r="AC306" s="214"/>
      <c r="AD306" s="214"/>
      <c r="AE306" s="214"/>
      <c r="AT306" s="18" t="s">
        <v>157</v>
      </c>
      <c r="AU306" s="18" t="s">
        <v>81</v>
      </c>
    </row>
    <row r="307" spans="1:65" s="2" customFormat="1" ht="175.5">
      <c r="A307" s="214"/>
      <c r="B307" s="31"/>
      <c r="C307" s="214"/>
      <c r="D307" s="160" t="s">
        <v>1565</v>
      </c>
      <c r="E307" s="214"/>
      <c r="F307" s="200" t="s">
        <v>1629</v>
      </c>
      <c r="G307" s="214"/>
      <c r="H307" s="214"/>
      <c r="I307" s="214"/>
      <c r="J307" s="214"/>
      <c r="K307" s="214"/>
      <c r="L307" s="31"/>
      <c r="M307" s="162"/>
      <c r="N307" s="163"/>
      <c r="O307" s="56"/>
      <c r="P307" s="56"/>
      <c r="Q307" s="56"/>
      <c r="R307" s="56"/>
      <c r="S307" s="56"/>
      <c r="T307" s="57"/>
      <c r="U307" s="214"/>
      <c r="V307" s="214"/>
      <c r="W307" s="214"/>
      <c r="X307" s="214"/>
      <c r="Y307" s="214"/>
      <c r="Z307" s="214"/>
      <c r="AA307" s="214"/>
      <c r="AB307" s="214"/>
      <c r="AC307" s="214"/>
      <c r="AD307" s="214"/>
      <c r="AE307" s="214"/>
      <c r="AT307" s="18" t="s">
        <v>1565</v>
      </c>
      <c r="AU307" s="18" t="s">
        <v>81</v>
      </c>
    </row>
    <row r="308" spans="1:65" s="14" customFormat="1">
      <c r="B308" s="170"/>
      <c r="D308" s="160" t="s">
        <v>159</v>
      </c>
      <c r="E308" s="171" t="s">
        <v>1</v>
      </c>
      <c r="F308" s="172" t="s">
        <v>1630</v>
      </c>
      <c r="H308" s="173">
        <v>8.64</v>
      </c>
      <c r="L308" s="170"/>
      <c r="M308" s="174"/>
      <c r="N308" s="175"/>
      <c r="O308" s="175"/>
      <c r="P308" s="175"/>
      <c r="Q308" s="175"/>
      <c r="R308" s="175"/>
      <c r="S308" s="175"/>
      <c r="T308" s="176"/>
      <c r="AT308" s="171" t="s">
        <v>159</v>
      </c>
      <c r="AU308" s="171" t="s">
        <v>81</v>
      </c>
      <c r="AV308" s="14" t="s">
        <v>81</v>
      </c>
      <c r="AW308" s="14" t="s">
        <v>30</v>
      </c>
      <c r="AX308" s="14" t="s">
        <v>73</v>
      </c>
      <c r="AY308" s="171" t="s">
        <v>148</v>
      </c>
    </row>
    <row r="309" spans="1:65" s="15" customFormat="1">
      <c r="B309" s="177"/>
      <c r="D309" s="160" t="s">
        <v>159</v>
      </c>
      <c r="E309" s="178" t="s">
        <v>1</v>
      </c>
      <c r="F309" s="179" t="s">
        <v>164</v>
      </c>
      <c r="H309" s="180">
        <v>8.64</v>
      </c>
      <c r="L309" s="177"/>
      <c r="M309" s="181"/>
      <c r="N309" s="182"/>
      <c r="O309" s="182"/>
      <c r="P309" s="182"/>
      <c r="Q309" s="182"/>
      <c r="R309" s="182"/>
      <c r="S309" s="182"/>
      <c r="T309" s="183"/>
      <c r="AT309" s="178" t="s">
        <v>159</v>
      </c>
      <c r="AU309" s="178" t="s">
        <v>81</v>
      </c>
      <c r="AV309" s="15" t="s">
        <v>155</v>
      </c>
      <c r="AW309" s="15" t="s">
        <v>30</v>
      </c>
      <c r="AX309" s="15" t="s">
        <v>18</v>
      </c>
      <c r="AY309" s="178" t="s">
        <v>148</v>
      </c>
    </row>
    <row r="310" spans="1:65" s="2" customFormat="1" ht="21.75" customHeight="1">
      <c r="A310" s="214"/>
      <c r="B310" s="147"/>
      <c r="C310" s="148" t="s">
        <v>376</v>
      </c>
      <c r="D310" s="148" t="s">
        <v>150</v>
      </c>
      <c r="E310" s="149" t="s">
        <v>1480</v>
      </c>
      <c r="F310" s="150" t="s">
        <v>1479</v>
      </c>
      <c r="G310" s="151" t="s">
        <v>1421</v>
      </c>
      <c r="H310" s="152">
        <v>25.92</v>
      </c>
      <c r="I310" s="153">
        <v>0</v>
      </c>
      <c r="J310" s="153">
        <f>ROUND(I310*H310,2)</f>
        <v>0</v>
      </c>
      <c r="K310" s="150" t="s">
        <v>154</v>
      </c>
      <c r="L310" s="31"/>
      <c r="M310" s="154" t="s">
        <v>1</v>
      </c>
      <c r="N310" s="155" t="s">
        <v>38</v>
      </c>
      <c r="O310" s="156">
        <v>0.41599999999999998</v>
      </c>
      <c r="P310" s="156">
        <f>O310*H310</f>
        <v>10.782719999999999</v>
      </c>
      <c r="Q310" s="156">
        <v>1.8247000000000001E-3</v>
      </c>
      <c r="R310" s="156">
        <f>Q310*H310</f>
        <v>4.7296224000000005E-2</v>
      </c>
      <c r="S310" s="156">
        <v>0</v>
      </c>
      <c r="T310" s="157">
        <f>S310*H310</f>
        <v>0</v>
      </c>
      <c r="U310" s="214"/>
      <c r="V310" s="214"/>
      <c r="W310" s="214"/>
      <c r="X310" s="214"/>
      <c r="Y310" s="214"/>
      <c r="Z310" s="214"/>
      <c r="AA310" s="214"/>
      <c r="AB310" s="214"/>
      <c r="AC310" s="214"/>
      <c r="AD310" s="214"/>
      <c r="AE310" s="214"/>
      <c r="AR310" s="158" t="s">
        <v>155</v>
      </c>
      <c r="AT310" s="158" t="s">
        <v>150</v>
      </c>
      <c r="AU310" s="158" t="s">
        <v>81</v>
      </c>
      <c r="AY310" s="18" t="s">
        <v>148</v>
      </c>
      <c r="BE310" s="159">
        <f>IF(N310="základní",J310,0)</f>
        <v>0</v>
      </c>
      <c r="BF310" s="159">
        <f>IF(N310="snížená",J310,0)</f>
        <v>0</v>
      </c>
      <c r="BG310" s="159">
        <f>IF(N310="zákl. přenesená",J310,0)</f>
        <v>0</v>
      </c>
      <c r="BH310" s="159">
        <f>IF(N310="sníž. přenesená",J310,0)</f>
        <v>0</v>
      </c>
      <c r="BI310" s="159">
        <f>IF(N310="nulová",J310,0)</f>
        <v>0</v>
      </c>
      <c r="BJ310" s="18" t="s">
        <v>18</v>
      </c>
      <c r="BK310" s="159">
        <f>ROUND(I310*H310,2)</f>
        <v>0</v>
      </c>
      <c r="BL310" s="18" t="s">
        <v>155</v>
      </c>
      <c r="BM310" s="158" t="s">
        <v>588</v>
      </c>
    </row>
    <row r="311" spans="1:65" s="2" customFormat="1" ht="19.5">
      <c r="A311" s="214"/>
      <c r="B311" s="31"/>
      <c r="C311" s="214"/>
      <c r="D311" s="160" t="s">
        <v>157</v>
      </c>
      <c r="E311" s="214"/>
      <c r="F311" s="161" t="s">
        <v>1478</v>
      </c>
      <c r="G311" s="214"/>
      <c r="H311" s="214"/>
      <c r="I311" s="214"/>
      <c r="J311" s="214"/>
      <c r="K311" s="214"/>
      <c r="L311" s="31"/>
      <c r="M311" s="162"/>
      <c r="N311" s="163"/>
      <c r="O311" s="56"/>
      <c r="P311" s="56"/>
      <c r="Q311" s="56"/>
      <c r="R311" s="56"/>
      <c r="S311" s="56"/>
      <c r="T311" s="57"/>
      <c r="U311" s="214"/>
      <c r="V311" s="214"/>
      <c r="W311" s="214"/>
      <c r="X311" s="214"/>
      <c r="Y311" s="214"/>
      <c r="Z311" s="214"/>
      <c r="AA311" s="214"/>
      <c r="AB311" s="214"/>
      <c r="AC311" s="214"/>
      <c r="AD311" s="214"/>
      <c r="AE311" s="214"/>
      <c r="AT311" s="18" t="s">
        <v>157</v>
      </c>
      <c r="AU311" s="18" t="s">
        <v>81</v>
      </c>
    </row>
    <row r="312" spans="1:65" s="2" customFormat="1" ht="175.5">
      <c r="A312" s="214"/>
      <c r="B312" s="31"/>
      <c r="C312" s="214"/>
      <c r="D312" s="160" t="s">
        <v>1565</v>
      </c>
      <c r="E312" s="214"/>
      <c r="F312" s="200" t="s">
        <v>1631</v>
      </c>
      <c r="G312" s="214"/>
      <c r="H312" s="214"/>
      <c r="I312" s="214"/>
      <c r="J312" s="214"/>
      <c r="K312" s="214"/>
      <c r="L312" s="31"/>
      <c r="M312" s="162"/>
      <c r="N312" s="163"/>
      <c r="O312" s="56"/>
      <c r="P312" s="56"/>
      <c r="Q312" s="56"/>
      <c r="R312" s="56"/>
      <c r="S312" s="56"/>
      <c r="T312" s="57"/>
      <c r="U312" s="214"/>
      <c r="V312" s="214"/>
      <c r="W312" s="214"/>
      <c r="X312" s="214"/>
      <c r="Y312" s="214"/>
      <c r="Z312" s="214"/>
      <c r="AA312" s="214"/>
      <c r="AB312" s="214"/>
      <c r="AC312" s="214"/>
      <c r="AD312" s="214"/>
      <c r="AE312" s="214"/>
      <c r="AT312" s="18" t="s">
        <v>1565</v>
      </c>
      <c r="AU312" s="18" t="s">
        <v>81</v>
      </c>
    </row>
    <row r="313" spans="1:65" s="14" customFormat="1">
      <c r="B313" s="170"/>
      <c r="D313" s="160" t="s">
        <v>159</v>
      </c>
      <c r="E313" s="171" t="s">
        <v>1</v>
      </c>
      <c r="F313" s="172" t="s">
        <v>1632</v>
      </c>
      <c r="H313" s="173">
        <v>25.92</v>
      </c>
      <c r="L313" s="170"/>
      <c r="M313" s="174"/>
      <c r="N313" s="175"/>
      <c r="O313" s="175"/>
      <c r="P313" s="175"/>
      <c r="Q313" s="175"/>
      <c r="R313" s="175"/>
      <c r="S313" s="175"/>
      <c r="T313" s="176"/>
      <c r="AT313" s="171" t="s">
        <v>159</v>
      </c>
      <c r="AU313" s="171" t="s">
        <v>81</v>
      </c>
      <c r="AV313" s="14" t="s">
        <v>81</v>
      </c>
      <c r="AW313" s="14" t="s">
        <v>30</v>
      </c>
      <c r="AX313" s="14" t="s">
        <v>73</v>
      </c>
      <c r="AY313" s="171" t="s">
        <v>148</v>
      </c>
    </row>
    <row r="314" spans="1:65" s="15" customFormat="1">
      <c r="B314" s="177"/>
      <c r="D314" s="160" t="s">
        <v>159</v>
      </c>
      <c r="E314" s="178" t="s">
        <v>1</v>
      </c>
      <c r="F314" s="179" t="s">
        <v>164</v>
      </c>
      <c r="H314" s="180">
        <v>25.92</v>
      </c>
      <c r="L314" s="177"/>
      <c r="M314" s="181"/>
      <c r="N314" s="182"/>
      <c r="O314" s="182"/>
      <c r="P314" s="182"/>
      <c r="Q314" s="182"/>
      <c r="R314" s="182"/>
      <c r="S314" s="182"/>
      <c r="T314" s="183"/>
      <c r="AT314" s="178" t="s">
        <v>159</v>
      </c>
      <c r="AU314" s="178" t="s">
        <v>81</v>
      </c>
      <c r="AV314" s="15" t="s">
        <v>155</v>
      </c>
      <c r="AW314" s="15" t="s">
        <v>30</v>
      </c>
      <c r="AX314" s="15" t="s">
        <v>18</v>
      </c>
      <c r="AY314" s="178" t="s">
        <v>148</v>
      </c>
    </row>
    <row r="315" spans="1:65" s="2" customFormat="1" ht="21.75" customHeight="1">
      <c r="A315" s="214"/>
      <c r="B315" s="147"/>
      <c r="C315" s="148" t="s">
        <v>382</v>
      </c>
      <c r="D315" s="148" t="s">
        <v>150</v>
      </c>
      <c r="E315" s="149" t="s">
        <v>1477</v>
      </c>
      <c r="F315" s="150" t="s">
        <v>1476</v>
      </c>
      <c r="G315" s="151" t="s">
        <v>1421</v>
      </c>
      <c r="H315" s="152">
        <v>25.92</v>
      </c>
      <c r="I315" s="153">
        <v>0</v>
      </c>
      <c r="J315" s="153">
        <f>ROUND(I315*H315,2)</f>
        <v>0</v>
      </c>
      <c r="K315" s="150" t="s">
        <v>154</v>
      </c>
      <c r="L315" s="31"/>
      <c r="M315" s="154" t="s">
        <v>1</v>
      </c>
      <c r="N315" s="155" t="s">
        <v>38</v>
      </c>
      <c r="O315" s="156">
        <v>0.192</v>
      </c>
      <c r="P315" s="156">
        <f>O315*H315</f>
        <v>4.9766400000000006</v>
      </c>
      <c r="Q315" s="156">
        <v>3.6000000000000001E-5</v>
      </c>
      <c r="R315" s="156">
        <f>Q315*H315</f>
        <v>9.3312000000000006E-4</v>
      </c>
      <c r="S315" s="156">
        <v>0</v>
      </c>
      <c r="T315" s="157">
        <f>S315*H315</f>
        <v>0</v>
      </c>
      <c r="U315" s="214"/>
      <c r="V315" s="214"/>
      <c r="W315" s="214"/>
      <c r="X315" s="214"/>
      <c r="Y315" s="214"/>
      <c r="Z315" s="214"/>
      <c r="AA315" s="214"/>
      <c r="AB315" s="214"/>
      <c r="AC315" s="214"/>
      <c r="AD315" s="214"/>
      <c r="AE315" s="214"/>
      <c r="AR315" s="158" t="s">
        <v>155</v>
      </c>
      <c r="AT315" s="158" t="s">
        <v>150</v>
      </c>
      <c r="AU315" s="158" t="s">
        <v>81</v>
      </c>
      <c r="AY315" s="18" t="s">
        <v>148</v>
      </c>
      <c r="BE315" s="159">
        <f>IF(N315="základní",J315,0)</f>
        <v>0</v>
      </c>
      <c r="BF315" s="159">
        <f>IF(N315="snížená",J315,0)</f>
        <v>0</v>
      </c>
      <c r="BG315" s="159">
        <f>IF(N315="zákl. přenesená",J315,0)</f>
        <v>0</v>
      </c>
      <c r="BH315" s="159">
        <f>IF(N315="sníž. přenesená",J315,0)</f>
        <v>0</v>
      </c>
      <c r="BI315" s="159">
        <f>IF(N315="nulová",J315,0)</f>
        <v>0</v>
      </c>
      <c r="BJ315" s="18" t="s">
        <v>18</v>
      </c>
      <c r="BK315" s="159">
        <f>ROUND(I315*H315,2)</f>
        <v>0</v>
      </c>
      <c r="BL315" s="18" t="s">
        <v>155</v>
      </c>
      <c r="BM315" s="158" t="s">
        <v>604</v>
      </c>
    </row>
    <row r="316" spans="1:65" s="2" customFormat="1" ht="19.5">
      <c r="A316" s="214"/>
      <c r="B316" s="31"/>
      <c r="C316" s="214"/>
      <c r="D316" s="160" t="s">
        <v>157</v>
      </c>
      <c r="E316" s="214"/>
      <c r="F316" s="161" t="s">
        <v>1475</v>
      </c>
      <c r="G316" s="214"/>
      <c r="H316" s="214"/>
      <c r="I316" s="214"/>
      <c r="J316" s="214"/>
      <c r="K316" s="214"/>
      <c r="L316" s="31"/>
      <c r="M316" s="162"/>
      <c r="N316" s="163"/>
      <c r="O316" s="56"/>
      <c r="P316" s="56"/>
      <c r="Q316" s="56"/>
      <c r="R316" s="56"/>
      <c r="S316" s="56"/>
      <c r="T316" s="57"/>
      <c r="U316" s="214"/>
      <c r="V316" s="214"/>
      <c r="W316" s="214"/>
      <c r="X316" s="214"/>
      <c r="Y316" s="214"/>
      <c r="Z316" s="214"/>
      <c r="AA316" s="214"/>
      <c r="AB316" s="214"/>
      <c r="AC316" s="214"/>
      <c r="AD316" s="214"/>
      <c r="AE316" s="214"/>
      <c r="AT316" s="18" t="s">
        <v>157</v>
      </c>
      <c r="AU316" s="18" t="s">
        <v>81</v>
      </c>
    </row>
    <row r="317" spans="1:65" s="2" customFormat="1" ht="175.5">
      <c r="A317" s="214"/>
      <c r="B317" s="31"/>
      <c r="C317" s="214"/>
      <c r="D317" s="160" t="s">
        <v>1565</v>
      </c>
      <c r="E317" s="214"/>
      <c r="F317" s="200" t="s">
        <v>1631</v>
      </c>
      <c r="G317" s="214"/>
      <c r="H317" s="214"/>
      <c r="I317" s="214"/>
      <c r="J317" s="214"/>
      <c r="K317" s="214"/>
      <c r="L317" s="31"/>
      <c r="M317" s="162"/>
      <c r="N317" s="163"/>
      <c r="O317" s="56"/>
      <c r="P317" s="56"/>
      <c r="Q317" s="56"/>
      <c r="R317" s="56"/>
      <c r="S317" s="56"/>
      <c r="T317" s="57"/>
      <c r="U317" s="214"/>
      <c r="V317" s="214"/>
      <c r="W317" s="214"/>
      <c r="X317" s="214"/>
      <c r="Y317" s="214"/>
      <c r="Z317" s="214"/>
      <c r="AA317" s="214"/>
      <c r="AB317" s="214"/>
      <c r="AC317" s="214"/>
      <c r="AD317" s="214"/>
      <c r="AE317" s="214"/>
      <c r="AT317" s="18" t="s">
        <v>1565</v>
      </c>
      <c r="AU317" s="18" t="s">
        <v>81</v>
      </c>
    </row>
    <row r="318" spans="1:65" s="14" customFormat="1">
      <c r="B318" s="170"/>
      <c r="D318" s="160" t="s">
        <v>159</v>
      </c>
      <c r="E318" s="171" t="s">
        <v>1</v>
      </c>
      <c r="F318" s="172" t="s">
        <v>1632</v>
      </c>
      <c r="H318" s="173">
        <v>25.92</v>
      </c>
      <c r="L318" s="170"/>
      <c r="M318" s="174"/>
      <c r="N318" s="175"/>
      <c r="O318" s="175"/>
      <c r="P318" s="175"/>
      <c r="Q318" s="175"/>
      <c r="R318" s="175"/>
      <c r="S318" s="175"/>
      <c r="T318" s="176"/>
      <c r="AT318" s="171" t="s">
        <v>159</v>
      </c>
      <c r="AU318" s="171" t="s">
        <v>81</v>
      </c>
      <c r="AV318" s="14" t="s">
        <v>81</v>
      </c>
      <c r="AW318" s="14" t="s">
        <v>30</v>
      </c>
      <c r="AX318" s="14" t="s">
        <v>73</v>
      </c>
      <c r="AY318" s="171" t="s">
        <v>148</v>
      </c>
    </row>
    <row r="319" spans="1:65" s="15" customFormat="1">
      <c r="B319" s="177"/>
      <c r="D319" s="160" t="s">
        <v>159</v>
      </c>
      <c r="E319" s="178" t="s">
        <v>1</v>
      </c>
      <c r="F319" s="179" t="s">
        <v>164</v>
      </c>
      <c r="H319" s="180">
        <v>25.92</v>
      </c>
      <c r="L319" s="177"/>
      <c r="M319" s="181"/>
      <c r="N319" s="182"/>
      <c r="O319" s="182"/>
      <c r="P319" s="182"/>
      <c r="Q319" s="182"/>
      <c r="R319" s="182"/>
      <c r="S319" s="182"/>
      <c r="T319" s="183"/>
      <c r="AT319" s="178" t="s">
        <v>159</v>
      </c>
      <c r="AU319" s="178" t="s">
        <v>81</v>
      </c>
      <c r="AV319" s="15" t="s">
        <v>155</v>
      </c>
      <c r="AW319" s="15" t="s">
        <v>30</v>
      </c>
      <c r="AX319" s="15" t="s">
        <v>18</v>
      </c>
      <c r="AY319" s="178" t="s">
        <v>148</v>
      </c>
    </row>
    <row r="320" spans="1:65" s="2" customFormat="1" ht="21.75" customHeight="1">
      <c r="A320" s="214"/>
      <c r="B320" s="147"/>
      <c r="C320" s="148" t="s">
        <v>389</v>
      </c>
      <c r="D320" s="148" t="s">
        <v>150</v>
      </c>
      <c r="E320" s="149" t="s">
        <v>1473</v>
      </c>
      <c r="F320" s="150" t="s">
        <v>1472</v>
      </c>
      <c r="G320" s="151" t="s">
        <v>1407</v>
      </c>
      <c r="H320" s="152">
        <v>2</v>
      </c>
      <c r="I320" s="153">
        <v>0</v>
      </c>
      <c r="J320" s="153">
        <f>ROUND(I320*H320,2)</f>
        <v>0</v>
      </c>
      <c r="K320" s="150" t="s">
        <v>154</v>
      </c>
      <c r="L320" s="31"/>
      <c r="M320" s="154" t="s">
        <v>1</v>
      </c>
      <c r="N320" s="155" t="s">
        <v>38</v>
      </c>
      <c r="O320" s="156">
        <v>0.76</v>
      </c>
      <c r="P320" s="156">
        <f>O320*H320</f>
        <v>1.52</v>
      </c>
      <c r="Q320" s="156">
        <v>8.3999999999999995E-3</v>
      </c>
      <c r="R320" s="156">
        <f>Q320*H320</f>
        <v>1.6799999999999999E-2</v>
      </c>
      <c r="S320" s="156">
        <v>0</v>
      </c>
      <c r="T320" s="157">
        <f>S320*H320</f>
        <v>0</v>
      </c>
      <c r="U320" s="214"/>
      <c r="V320" s="214"/>
      <c r="W320" s="214"/>
      <c r="X320" s="214"/>
      <c r="Y320" s="214"/>
      <c r="Z320" s="214"/>
      <c r="AA320" s="214"/>
      <c r="AB320" s="214"/>
      <c r="AC320" s="214"/>
      <c r="AD320" s="214"/>
      <c r="AE320" s="214"/>
      <c r="AR320" s="158" t="s">
        <v>155</v>
      </c>
      <c r="AT320" s="158" t="s">
        <v>150</v>
      </c>
      <c r="AU320" s="158" t="s">
        <v>81</v>
      </c>
      <c r="AY320" s="18" t="s">
        <v>148</v>
      </c>
      <c r="BE320" s="159">
        <f>IF(N320="základní",J320,0)</f>
        <v>0</v>
      </c>
      <c r="BF320" s="159">
        <f>IF(N320="snížená",J320,0)</f>
        <v>0</v>
      </c>
      <c r="BG320" s="159">
        <f>IF(N320="zákl. přenesená",J320,0)</f>
        <v>0</v>
      </c>
      <c r="BH320" s="159">
        <f>IF(N320="sníž. přenesená",J320,0)</f>
        <v>0</v>
      </c>
      <c r="BI320" s="159">
        <f>IF(N320="nulová",J320,0)</f>
        <v>0</v>
      </c>
      <c r="BJ320" s="18" t="s">
        <v>18</v>
      </c>
      <c r="BK320" s="159">
        <f>ROUND(I320*H320,2)</f>
        <v>0</v>
      </c>
      <c r="BL320" s="18" t="s">
        <v>155</v>
      </c>
      <c r="BM320" s="158" t="s">
        <v>922</v>
      </c>
    </row>
    <row r="321" spans="1:65" s="2" customFormat="1">
      <c r="A321" s="214"/>
      <c r="B321" s="31"/>
      <c r="C321" s="214"/>
      <c r="D321" s="160" t="s">
        <v>157</v>
      </c>
      <c r="E321" s="214"/>
      <c r="F321" s="161" t="s">
        <v>1471</v>
      </c>
      <c r="G321" s="214"/>
      <c r="H321" s="214"/>
      <c r="I321" s="214"/>
      <c r="J321" s="214"/>
      <c r="K321" s="214"/>
      <c r="L321" s="31"/>
      <c r="M321" s="162"/>
      <c r="N321" s="163"/>
      <c r="O321" s="56"/>
      <c r="P321" s="56"/>
      <c r="Q321" s="56"/>
      <c r="R321" s="56"/>
      <c r="S321" s="56"/>
      <c r="T321" s="57"/>
      <c r="U321" s="214"/>
      <c r="V321" s="214"/>
      <c r="W321" s="214"/>
      <c r="X321" s="214"/>
      <c r="Y321" s="214"/>
      <c r="Z321" s="214"/>
      <c r="AA321" s="214"/>
      <c r="AB321" s="214"/>
      <c r="AC321" s="214"/>
      <c r="AD321" s="214"/>
      <c r="AE321" s="214"/>
      <c r="AT321" s="18" t="s">
        <v>157</v>
      </c>
      <c r="AU321" s="18" t="s">
        <v>81</v>
      </c>
    </row>
    <row r="322" spans="1:65" s="2" customFormat="1" ht="16.5" customHeight="1">
      <c r="A322" s="214"/>
      <c r="B322" s="147"/>
      <c r="C322" s="148" t="s">
        <v>399</v>
      </c>
      <c r="D322" s="148" t="s">
        <v>150</v>
      </c>
      <c r="E322" s="149" t="s">
        <v>1470</v>
      </c>
      <c r="F322" s="150" t="s">
        <v>1469</v>
      </c>
      <c r="G322" s="151" t="s">
        <v>1416</v>
      </c>
      <c r="H322" s="152">
        <v>0.19700000000000001</v>
      </c>
      <c r="I322" s="153">
        <v>0</v>
      </c>
      <c r="J322" s="153">
        <f>ROUND(I322*H322,2)</f>
        <v>0</v>
      </c>
      <c r="K322" s="150" t="s">
        <v>154</v>
      </c>
      <c r="L322" s="31"/>
      <c r="M322" s="154" t="s">
        <v>1</v>
      </c>
      <c r="N322" s="155" t="s">
        <v>38</v>
      </c>
      <c r="O322" s="156">
        <v>41.774000000000001</v>
      </c>
      <c r="P322" s="156">
        <f>O322*H322</f>
        <v>8.2294780000000003</v>
      </c>
      <c r="Q322" s="156">
        <v>1.0383020000000001</v>
      </c>
      <c r="R322" s="156">
        <f>Q322*H322</f>
        <v>0.20454549400000002</v>
      </c>
      <c r="S322" s="156">
        <v>0</v>
      </c>
      <c r="T322" s="157">
        <f>S322*H322</f>
        <v>0</v>
      </c>
      <c r="U322" s="214"/>
      <c r="V322" s="214"/>
      <c r="W322" s="214"/>
      <c r="X322" s="214"/>
      <c r="Y322" s="214"/>
      <c r="Z322" s="214"/>
      <c r="AA322" s="214"/>
      <c r="AB322" s="214"/>
      <c r="AC322" s="214"/>
      <c r="AD322" s="214"/>
      <c r="AE322" s="214"/>
      <c r="AR322" s="158" t="s">
        <v>155</v>
      </c>
      <c r="AT322" s="158" t="s">
        <v>150</v>
      </c>
      <c r="AU322" s="158" t="s">
        <v>81</v>
      </c>
      <c r="AY322" s="18" t="s">
        <v>148</v>
      </c>
      <c r="BE322" s="159">
        <f>IF(N322="základní",J322,0)</f>
        <v>0</v>
      </c>
      <c r="BF322" s="159">
        <f>IF(N322="snížená",J322,0)</f>
        <v>0</v>
      </c>
      <c r="BG322" s="159">
        <f>IF(N322="zákl. přenesená",J322,0)</f>
        <v>0</v>
      </c>
      <c r="BH322" s="159">
        <f>IF(N322="sníž. přenesená",J322,0)</f>
        <v>0</v>
      </c>
      <c r="BI322" s="159">
        <f>IF(N322="nulová",J322,0)</f>
        <v>0</v>
      </c>
      <c r="BJ322" s="18" t="s">
        <v>18</v>
      </c>
      <c r="BK322" s="159">
        <f>ROUND(I322*H322,2)</f>
        <v>0</v>
      </c>
      <c r="BL322" s="18" t="s">
        <v>155</v>
      </c>
      <c r="BM322" s="158" t="s">
        <v>926</v>
      </c>
    </row>
    <row r="323" spans="1:65" s="2" customFormat="1" ht="29.25">
      <c r="A323" s="214"/>
      <c r="B323" s="31"/>
      <c r="C323" s="214"/>
      <c r="D323" s="160" t="s">
        <v>157</v>
      </c>
      <c r="E323" s="214"/>
      <c r="F323" s="161" t="s">
        <v>1468</v>
      </c>
      <c r="G323" s="214"/>
      <c r="H323" s="214"/>
      <c r="I323" s="214"/>
      <c r="J323" s="214"/>
      <c r="K323" s="214"/>
      <c r="L323" s="31"/>
      <c r="M323" s="162"/>
      <c r="N323" s="163"/>
      <c r="O323" s="56"/>
      <c r="P323" s="56"/>
      <c r="Q323" s="56"/>
      <c r="R323" s="56"/>
      <c r="S323" s="56"/>
      <c r="T323" s="57"/>
      <c r="U323" s="214"/>
      <c r="V323" s="214"/>
      <c r="W323" s="214"/>
      <c r="X323" s="214"/>
      <c r="Y323" s="214"/>
      <c r="Z323" s="214"/>
      <c r="AA323" s="214"/>
      <c r="AB323" s="214"/>
      <c r="AC323" s="214"/>
      <c r="AD323" s="214"/>
      <c r="AE323" s="214"/>
      <c r="AT323" s="18" t="s">
        <v>157</v>
      </c>
      <c r="AU323" s="18" t="s">
        <v>81</v>
      </c>
    </row>
    <row r="324" spans="1:65" s="2" customFormat="1" ht="117">
      <c r="A324" s="214"/>
      <c r="B324" s="31"/>
      <c r="C324" s="214"/>
      <c r="D324" s="160" t="s">
        <v>1565</v>
      </c>
      <c r="E324" s="214"/>
      <c r="F324" s="200" t="s">
        <v>1633</v>
      </c>
      <c r="G324" s="214"/>
      <c r="H324" s="214"/>
      <c r="I324" s="214"/>
      <c r="J324" s="214"/>
      <c r="K324" s="214"/>
      <c r="L324" s="31"/>
      <c r="M324" s="162"/>
      <c r="N324" s="163"/>
      <c r="O324" s="56"/>
      <c r="P324" s="56"/>
      <c r="Q324" s="56"/>
      <c r="R324" s="56"/>
      <c r="S324" s="56"/>
      <c r="T324" s="57"/>
      <c r="U324" s="214"/>
      <c r="V324" s="214"/>
      <c r="W324" s="214"/>
      <c r="X324" s="214"/>
      <c r="Y324" s="214"/>
      <c r="Z324" s="214"/>
      <c r="AA324" s="214"/>
      <c r="AB324" s="214"/>
      <c r="AC324" s="214"/>
      <c r="AD324" s="214"/>
      <c r="AE324" s="214"/>
      <c r="AT324" s="18" t="s">
        <v>1565</v>
      </c>
      <c r="AU324" s="18" t="s">
        <v>81</v>
      </c>
    </row>
    <row r="325" spans="1:65" s="14" customFormat="1">
      <c r="B325" s="170"/>
      <c r="D325" s="160" t="s">
        <v>159</v>
      </c>
      <c r="E325" s="171" t="s">
        <v>1</v>
      </c>
      <c r="F325" s="172" t="s">
        <v>1634</v>
      </c>
      <c r="H325" s="173">
        <v>0.19700000000000001</v>
      </c>
      <c r="L325" s="170"/>
      <c r="M325" s="174"/>
      <c r="N325" s="175"/>
      <c r="O325" s="175"/>
      <c r="P325" s="175"/>
      <c r="Q325" s="175"/>
      <c r="R325" s="175"/>
      <c r="S325" s="175"/>
      <c r="T325" s="176"/>
      <c r="AT325" s="171" t="s">
        <v>159</v>
      </c>
      <c r="AU325" s="171" t="s">
        <v>81</v>
      </c>
      <c r="AV325" s="14" t="s">
        <v>81</v>
      </c>
      <c r="AW325" s="14" t="s">
        <v>30</v>
      </c>
      <c r="AX325" s="14" t="s">
        <v>73</v>
      </c>
      <c r="AY325" s="171" t="s">
        <v>148</v>
      </c>
    </row>
    <row r="326" spans="1:65" s="15" customFormat="1">
      <c r="B326" s="177"/>
      <c r="D326" s="160" t="s">
        <v>159</v>
      </c>
      <c r="E326" s="178" t="s">
        <v>1</v>
      </c>
      <c r="F326" s="179" t="s">
        <v>164</v>
      </c>
      <c r="H326" s="180">
        <v>0.19700000000000001</v>
      </c>
      <c r="L326" s="177"/>
      <c r="M326" s="181"/>
      <c r="N326" s="182"/>
      <c r="O326" s="182"/>
      <c r="P326" s="182"/>
      <c r="Q326" s="182"/>
      <c r="R326" s="182"/>
      <c r="S326" s="182"/>
      <c r="T326" s="183"/>
      <c r="AT326" s="178" t="s">
        <v>159</v>
      </c>
      <c r="AU326" s="178" t="s">
        <v>81</v>
      </c>
      <c r="AV326" s="15" t="s">
        <v>155</v>
      </c>
      <c r="AW326" s="15" t="s">
        <v>30</v>
      </c>
      <c r="AX326" s="15" t="s">
        <v>18</v>
      </c>
      <c r="AY326" s="178" t="s">
        <v>148</v>
      </c>
    </row>
    <row r="327" spans="1:65" s="12" customFormat="1" ht="22.9" customHeight="1">
      <c r="B327" s="135"/>
      <c r="D327" s="136" t="s">
        <v>72</v>
      </c>
      <c r="E327" s="145" t="s">
        <v>155</v>
      </c>
      <c r="F327" s="145" t="s">
        <v>323</v>
      </c>
      <c r="J327" s="146">
        <f>BK327</f>
        <v>0</v>
      </c>
      <c r="L327" s="135"/>
      <c r="M327" s="139"/>
      <c r="N327" s="140"/>
      <c r="O327" s="140"/>
      <c r="P327" s="141">
        <f>SUM(P328:P345)</f>
        <v>99.537459999999996</v>
      </c>
      <c r="Q327" s="140"/>
      <c r="R327" s="141">
        <f>SUM(R328:R345)</f>
        <v>62.127880560000001</v>
      </c>
      <c r="S327" s="140"/>
      <c r="T327" s="142">
        <f>SUM(T328:T345)</f>
        <v>0</v>
      </c>
      <c r="AR327" s="136" t="s">
        <v>18</v>
      </c>
      <c r="AT327" s="143" t="s">
        <v>72</v>
      </c>
      <c r="AU327" s="143" t="s">
        <v>18</v>
      </c>
      <c r="AY327" s="136" t="s">
        <v>148</v>
      </c>
      <c r="BK327" s="144">
        <f>SUM(BK328:BK345)</f>
        <v>0</v>
      </c>
    </row>
    <row r="328" spans="1:65" s="2" customFormat="1" ht="21.75" customHeight="1">
      <c r="A328" s="214"/>
      <c r="B328" s="147"/>
      <c r="C328" s="148" t="s">
        <v>405</v>
      </c>
      <c r="D328" s="148" t="s">
        <v>150</v>
      </c>
      <c r="E328" s="149" t="s">
        <v>1463</v>
      </c>
      <c r="F328" s="150" t="s">
        <v>1462</v>
      </c>
      <c r="G328" s="151" t="s">
        <v>1421</v>
      </c>
      <c r="H328" s="152">
        <v>21.31</v>
      </c>
      <c r="I328" s="153">
        <v>0</v>
      </c>
      <c r="J328" s="153">
        <f>ROUND(I328*H328,2)</f>
        <v>0</v>
      </c>
      <c r="K328" s="150" t="s">
        <v>154</v>
      </c>
      <c r="L328" s="31"/>
      <c r="M328" s="154" t="s">
        <v>1</v>
      </c>
      <c r="N328" s="155" t="s">
        <v>38</v>
      </c>
      <c r="O328" s="156">
        <v>0.16600000000000001</v>
      </c>
      <c r="P328" s="156">
        <f>O328*H328</f>
        <v>3.5374599999999998</v>
      </c>
      <c r="Q328" s="156">
        <v>0.22797600000000001</v>
      </c>
      <c r="R328" s="156">
        <f>Q328*H328</f>
        <v>4.8581685600000002</v>
      </c>
      <c r="S328" s="156">
        <v>0</v>
      </c>
      <c r="T328" s="157">
        <f>S328*H328</f>
        <v>0</v>
      </c>
      <c r="U328" s="214"/>
      <c r="V328" s="214"/>
      <c r="W328" s="214"/>
      <c r="X328" s="214"/>
      <c r="Y328" s="214"/>
      <c r="Z328" s="214"/>
      <c r="AA328" s="214"/>
      <c r="AB328" s="214"/>
      <c r="AC328" s="214"/>
      <c r="AD328" s="214"/>
      <c r="AE328" s="214"/>
      <c r="AR328" s="158" t="s">
        <v>155</v>
      </c>
      <c r="AT328" s="158" t="s">
        <v>150</v>
      </c>
      <c r="AU328" s="158" t="s">
        <v>81</v>
      </c>
      <c r="AY328" s="18" t="s">
        <v>148</v>
      </c>
      <c r="BE328" s="159">
        <f>IF(N328="základní",J328,0)</f>
        <v>0</v>
      </c>
      <c r="BF328" s="159">
        <f>IF(N328="snížená",J328,0)</f>
        <v>0</v>
      </c>
      <c r="BG328" s="159">
        <f>IF(N328="zákl. přenesená",J328,0)</f>
        <v>0</v>
      </c>
      <c r="BH328" s="159">
        <f>IF(N328="sníž. přenesená",J328,0)</f>
        <v>0</v>
      </c>
      <c r="BI328" s="159">
        <f>IF(N328="nulová",J328,0)</f>
        <v>0</v>
      </c>
      <c r="BJ328" s="18" t="s">
        <v>18</v>
      </c>
      <c r="BK328" s="159">
        <f>ROUND(I328*H328,2)</f>
        <v>0</v>
      </c>
      <c r="BL328" s="18" t="s">
        <v>155</v>
      </c>
      <c r="BM328" s="158" t="s">
        <v>932</v>
      </c>
    </row>
    <row r="329" spans="1:65" s="2" customFormat="1" ht="19.5">
      <c r="A329" s="214"/>
      <c r="B329" s="31"/>
      <c r="C329" s="214"/>
      <c r="D329" s="160" t="s">
        <v>157</v>
      </c>
      <c r="E329" s="214"/>
      <c r="F329" s="161" t="s">
        <v>1461</v>
      </c>
      <c r="G329" s="214"/>
      <c r="H329" s="214"/>
      <c r="I329" s="214"/>
      <c r="J329" s="214"/>
      <c r="K329" s="214"/>
      <c r="L329" s="31"/>
      <c r="M329" s="162"/>
      <c r="N329" s="163"/>
      <c r="O329" s="56"/>
      <c r="P329" s="56"/>
      <c r="Q329" s="56"/>
      <c r="R329" s="56"/>
      <c r="S329" s="56"/>
      <c r="T329" s="57"/>
      <c r="U329" s="214"/>
      <c r="V329" s="214"/>
      <c r="W329" s="214"/>
      <c r="X329" s="214"/>
      <c r="Y329" s="214"/>
      <c r="Z329" s="214"/>
      <c r="AA329" s="214"/>
      <c r="AB329" s="214"/>
      <c r="AC329" s="214"/>
      <c r="AD329" s="214"/>
      <c r="AE329" s="214"/>
      <c r="AT329" s="18" t="s">
        <v>157</v>
      </c>
      <c r="AU329" s="18" t="s">
        <v>81</v>
      </c>
    </row>
    <row r="330" spans="1:65" s="2" customFormat="1" ht="136.5">
      <c r="A330" s="214"/>
      <c r="B330" s="31"/>
      <c r="C330" s="214"/>
      <c r="D330" s="160" t="s">
        <v>1565</v>
      </c>
      <c r="E330" s="214"/>
      <c r="F330" s="200" t="s">
        <v>1635</v>
      </c>
      <c r="G330" s="214"/>
      <c r="H330" s="214"/>
      <c r="I330" s="214"/>
      <c r="J330" s="214"/>
      <c r="K330" s="214"/>
      <c r="L330" s="31"/>
      <c r="M330" s="162"/>
      <c r="N330" s="163"/>
      <c r="O330" s="56"/>
      <c r="P330" s="56"/>
      <c r="Q330" s="56"/>
      <c r="R330" s="56"/>
      <c r="S330" s="56"/>
      <c r="T330" s="57"/>
      <c r="U330" s="214"/>
      <c r="V330" s="214"/>
      <c r="W330" s="214"/>
      <c r="X330" s="214"/>
      <c r="Y330" s="214"/>
      <c r="Z330" s="214"/>
      <c r="AA330" s="214"/>
      <c r="AB330" s="214"/>
      <c r="AC330" s="214"/>
      <c r="AD330" s="214"/>
      <c r="AE330" s="214"/>
      <c r="AT330" s="18" t="s">
        <v>1565</v>
      </c>
      <c r="AU330" s="18" t="s">
        <v>81</v>
      </c>
    </row>
    <row r="331" spans="1:65" s="14" customFormat="1">
      <c r="B331" s="170"/>
      <c r="D331" s="160" t="s">
        <v>159</v>
      </c>
      <c r="E331" s="171" t="s">
        <v>1</v>
      </c>
      <c r="F331" s="172" t="s">
        <v>1636</v>
      </c>
      <c r="H331" s="173">
        <v>9.31</v>
      </c>
      <c r="L331" s="170"/>
      <c r="M331" s="174"/>
      <c r="N331" s="175"/>
      <c r="O331" s="175"/>
      <c r="P331" s="175"/>
      <c r="Q331" s="175"/>
      <c r="R331" s="175"/>
      <c r="S331" s="175"/>
      <c r="T331" s="176"/>
      <c r="AT331" s="171" t="s">
        <v>159</v>
      </c>
      <c r="AU331" s="171" t="s">
        <v>81</v>
      </c>
      <c r="AV331" s="14" t="s">
        <v>81</v>
      </c>
      <c r="AW331" s="14" t="s">
        <v>30</v>
      </c>
      <c r="AX331" s="14" t="s">
        <v>73</v>
      </c>
      <c r="AY331" s="171" t="s">
        <v>148</v>
      </c>
    </row>
    <row r="332" spans="1:65" s="14" customFormat="1">
      <c r="B332" s="170"/>
      <c r="D332" s="160" t="s">
        <v>159</v>
      </c>
      <c r="E332" s="171" t="s">
        <v>1</v>
      </c>
      <c r="F332" s="172" t="s">
        <v>1637</v>
      </c>
      <c r="H332" s="173">
        <v>12</v>
      </c>
      <c r="L332" s="170"/>
      <c r="M332" s="174"/>
      <c r="N332" s="175"/>
      <c r="O332" s="175"/>
      <c r="P332" s="175"/>
      <c r="Q332" s="175"/>
      <c r="R332" s="175"/>
      <c r="S332" s="175"/>
      <c r="T332" s="176"/>
      <c r="AT332" s="171" t="s">
        <v>159</v>
      </c>
      <c r="AU332" s="171" t="s">
        <v>81</v>
      </c>
      <c r="AV332" s="14" t="s">
        <v>81</v>
      </c>
      <c r="AW332" s="14" t="s">
        <v>30</v>
      </c>
      <c r="AX332" s="14" t="s">
        <v>73</v>
      </c>
      <c r="AY332" s="171" t="s">
        <v>148</v>
      </c>
    </row>
    <row r="333" spans="1:65" s="15" customFormat="1">
      <c r="B333" s="177"/>
      <c r="D333" s="160" t="s">
        <v>159</v>
      </c>
      <c r="E333" s="178" t="s">
        <v>1</v>
      </c>
      <c r="F333" s="179" t="s">
        <v>164</v>
      </c>
      <c r="H333" s="180">
        <v>21.310000000000002</v>
      </c>
      <c r="L333" s="177"/>
      <c r="M333" s="181"/>
      <c r="N333" s="182"/>
      <c r="O333" s="182"/>
      <c r="P333" s="182"/>
      <c r="Q333" s="182"/>
      <c r="R333" s="182"/>
      <c r="S333" s="182"/>
      <c r="T333" s="183"/>
      <c r="AT333" s="178" t="s">
        <v>159</v>
      </c>
      <c r="AU333" s="178" t="s">
        <v>81</v>
      </c>
      <c r="AV333" s="15" t="s">
        <v>155</v>
      </c>
      <c r="AW333" s="15" t="s">
        <v>30</v>
      </c>
      <c r="AX333" s="15" t="s">
        <v>18</v>
      </c>
      <c r="AY333" s="178" t="s">
        <v>148</v>
      </c>
    </row>
    <row r="334" spans="1:65" s="2" customFormat="1" ht="21.75" customHeight="1">
      <c r="A334" s="214"/>
      <c r="B334" s="147"/>
      <c r="C334" s="148" t="s">
        <v>410</v>
      </c>
      <c r="D334" s="148" t="s">
        <v>150</v>
      </c>
      <c r="E334" s="149" t="s">
        <v>325</v>
      </c>
      <c r="F334" s="150" t="s">
        <v>326</v>
      </c>
      <c r="G334" s="151" t="s">
        <v>1421</v>
      </c>
      <c r="H334" s="152">
        <v>48</v>
      </c>
      <c r="I334" s="153">
        <v>0</v>
      </c>
      <c r="J334" s="153">
        <f>ROUND(I334*H334,2)</f>
        <v>0</v>
      </c>
      <c r="K334" s="150" t="s">
        <v>154</v>
      </c>
      <c r="L334" s="31"/>
      <c r="M334" s="154" t="s">
        <v>1</v>
      </c>
      <c r="N334" s="155" t="s">
        <v>38</v>
      </c>
      <c r="O334" s="156">
        <v>0.05</v>
      </c>
      <c r="P334" s="156">
        <f>O334*H334</f>
        <v>2.4000000000000004</v>
      </c>
      <c r="Q334" s="156">
        <v>0.16192000000000001</v>
      </c>
      <c r="R334" s="156">
        <f>Q334*H334</f>
        <v>7.7721600000000004</v>
      </c>
      <c r="S334" s="156">
        <v>0</v>
      </c>
      <c r="T334" s="157">
        <f>S334*H334</f>
        <v>0</v>
      </c>
      <c r="U334" s="214"/>
      <c r="V334" s="214"/>
      <c r="W334" s="214"/>
      <c r="X334" s="214"/>
      <c r="Y334" s="214"/>
      <c r="Z334" s="214"/>
      <c r="AA334" s="214"/>
      <c r="AB334" s="214"/>
      <c r="AC334" s="214"/>
      <c r="AD334" s="214"/>
      <c r="AE334" s="214"/>
      <c r="AR334" s="158" t="s">
        <v>155</v>
      </c>
      <c r="AT334" s="158" t="s">
        <v>150</v>
      </c>
      <c r="AU334" s="158" t="s">
        <v>81</v>
      </c>
      <c r="AY334" s="18" t="s">
        <v>148</v>
      </c>
      <c r="BE334" s="159">
        <f>IF(N334="základní",J334,0)</f>
        <v>0</v>
      </c>
      <c r="BF334" s="159">
        <f>IF(N334="snížená",J334,0)</f>
        <v>0</v>
      </c>
      <c r="BG334" s="159">
        <f>IF(N334="zákl. přenesená",J334,0)</f>
        <v>0</v>
      </c>
      <c r="BH334" s="159">
        <f>IF(N334="sníž. přenesená",J334,0)</f>
        <v>0</v>
      </c>
      <c r="BI334" s="159">
        <f>IF(N334="nulová",J334,0)</f>
        <v>0</v>
      </c>
      <c r="BJ334" s="18" t="s">
        <v>18</v>
      </c>
      <c r="BK334" s="159">
        <f>ROUND(I334*H334,2)</f>
        <v>0</v>
      </c>
      <c r="BL334" s="18" t="s">
        <v>155</v>
      </c>
      <c r="BM334" s="158" t="s">
        <v>936</v>
      </c>
    </row>
    <row r="335" spans="1:65" s="2" customFormat="1" ht="19.5">
      <c r="A335" s="214"/>
      <c r="B335" s="31"/>
      <c r="C335" s="214"/>
      <c r="D335" s="160" t="s">
        <v>157</v>
      </c>
      <c r="E335" s="214"/>
      <c r="F335" s="161" t="s">
        <v>328</v>
      </c>
      <c r="G335" s="214"/>
      <c r="H335" s="214"/>
      <c r="I335" s="214"/>
      <c r="J335" s="214"/>
      <c r="K335" s="214"/>
      <c r="L335" s="31"/>
      <c r="M335" s="162"/>
      <c r="N335" s="163"/>
      <c r="O335" s="56"/>
      <c r="P335" s="56"/>
      <c r="Q335" s="56"/>
      <c r="R335" s="56"/>
      <c r="S335" s="56"/>
      <c r="T335" s="57"/>
      <c r="U335" s="214"/>
      <c r="V335" s="214"/>
      <c r="W335" s="214"/>
      <c r="X335" s="214"/>
      <c r="Y335" s="214"/>
      <c r="Z335" s="214"/>
      <c r="AA335" s="214"/>
      <c r="AB335" s="214"/>
      <c r="AC335" s="214"/>
      <c r="AD335" s="214"/>
      <c r="AE335" s="214"/>
      <c r="AT335" s="18" t="s">
        <v>157</v>
      </c>
      <c r="AU335" s="18" t="s">
        <v>81</v>
      </c>
    </row>
    <row r="336" spans="1:65" s="2" customFormat="1" ht="175.5">
      <c r="A336" s="214"/>
      <c r="B336" s="31"/>
      <c r="C336" s="214"/>
      <c r="D336" s="160" t="s">
        <v>1565</v>
      </c>
      <c r="E336" s="214"/>
      <c r="F336" s="200" t="s">
        <v>1638</v>
      </c>
      <c r="G336" s="214"/>
      <c r="H336" s="214"/>
      <c r="I336" s="214"/>
      <c r="J336" s="214"/>
      <c r="K336" s="214"/>
      <c r="L336" s="31"/>
      <c r="M336" s="162"/>
      <c r="N336" s="163"/>
      <c r="O336" s="56"/>
      <c r="P336" s="56"/>
      <c r="Q336" s="56"/>
      <c r="R336" s="56"/>
      <c r="S336" s="56"/>
      <c r="T336" s="57"/>
      <c r="U336" s="214"/>
      <c r="V336" s="214"/>
      <c r="W336" s="214"/>
      <c r="X336" s="214"/>
      <c r="Y336" s="214"/>
      <c r="Z336" s="214"/>
      <c r="AA336" s="214"/>
      <c r="AB336" s="214"/>
      <c r="AC336" s="214"/>
      <c r="AD336" s="214"/>
      <c r="AE336" s="214"/>
      <c r="AT336" s="18" t="s">
        <v>1565</v>
      </c>
      <c r="AU336" s="18" t="s">
        <v>81</v>
      </c>
    </row>
    <row r="337" spans="1:65" s="14" customFormat="1">
      <c r="B337" s="170"/>
      <c r="D337" s="160" t="s">
        <v>159</v>
      </c>
      <c r="E337" s="171" t="s">
        <v>1</v>
      </c>
      <c r="F337" s="172" t="s">
        <v>1639</v>
      </c>
      <c r="H337" s="173">
        <v>24</v>
      </c>
      <c r="L337" s="170"/>
      <c r="M337" s="174"/>
      <c r="N337" s="175"/>
      <c r="O337" s="175"/>
      <c r="P337" s="175"/>
      <c r="Q337" s="175"/>
      <c r="R337" s="175"/>
      <c r="S337" s="175"/>
      <c r="T337" s="176"/>
      <c r="AT337" s="171" t="s">
        <v>159</v>
      </c>
      <c r="AU337" s="171" t="s">
        <v>81</v>
      </c>
      <c r="AV337" s="14" t="s">
        <v>81</v>
      </c>
      <c r="AW337" s="14" t="s">
        <v>30</v>
      </c>
      <c r="AX337" s="14" t="s">
        <v>73</v>
      </c>
      <c r="AY337" s="171" t="s">
        <v>148</v>
      </c>
    </row>
    <row r="338" spans="1:65" s="14" customFormat="1">
      <c r="B338" s="170"/>
      <c r="D338" s="160" t="s">
        <v>159</v>
      </c>
      <c r="E338" s="171" t="s">
        <v>1</v>
      </c>
      <c r="F338" s="172" t="s">
        <v>1640</v>
      </c>
      <c r="H338" s="173">
        <v>24</v>
      </c>
      <c r="L338" s="170"/>
      <c r="M338" s="174"/>
      <c r="N338" s="175"/>
      <c r="O338" s="175"/>
      <c r="P338" s="175"/>
      <c r="Q338" s="175"/>
      <c r="R338" s="175"/>
      <c r="S338" s="175"/>
      <c r="T338" s="176"/>
      <c r="AT338" s="171" t="s">
        <v>159</v>
      </c>
      <c r="AU338" s="171" t="s">
        <v>81</v>
      </c>
      <c r="AV338" s="14" t="s">
        <v>81</v>
      </c>
      <c r="AW338" s="14" t="s">
        <v>30</v>
      </c>
      <c r="AX338" s="14" t="s">
        <v>73</v>
      </c>
      <c r="AY338" s="171" t="s">
        <v>148</v>
      </c>
    </row>
    <row r="339" spans="1:65" s="15" customFormat="1">
      <c r="B339" s="177"/>
      <c r="D339" s="160" t="s">
        <v>159</v>
      </c>
      <c r="E339" s="178" t="s">
        <v>1</v>
      </c>
      <c r="F339" s="179" t="s">
        <v>164</v>
      </c>
      <c r="H339" s="180">
        <v>48</v>
      </c>
      <c r="L339" s="177"/>
      <c r="M339" s="181"/>
      <c r="N339" s="182"/>
      <c r="O339" s="182"/>
      <c r="P339" s="182"/>
      <c r="Q339" s="182"/>
      <c r="R339" s="182"/>
      <c r="S339" s="182"/>
      <c r="T339" s="183"/>
      <c r="AT339" s="178" t="s">
        <v>159</v>
      </c>
      <c r="AU339" s="178" t="s">
        <v>81</v>
      </c>
      <c r="AV339" s="15" t="s">
        <v>155</v>
      </c>
      <c r="AW339" s="15" t="s">
        <v>30</v>
      </c>
      <c r="AX339" s="15" t="s">
        <v>18</v>
      </c>
      <c r="AY339" s="178" t="s">
        <v>148</v>
      </c>
    </row>
    <row r="340" spans="1:65" s="2" customFormat="1" ht="21.75" customHeight="1">
      <c r="A340" s="214"/>
      <c r="B340" s="147"/>
      <c r="C340" s="148" t="s">
        <v>417</v>
      </c>
      <c r="D340" s="148" t="s">
        <v>150</v>
      </c>
      <c r="E340" s="149" t="s">
        <v>338</v>
      </c>
      <c r="F340" s="150" t="s">
        <v>339</v>
      </c>
      <c r="G340" s="151" t="s">
        <v>1421</v>
      </c>
      <c r="H340" s="152">
        <v>48</v>
      </c>
      <c r="I340" s="153">
        <v>0</v>
      </c>
      <c r="J340" s="153">
        <f>ROUND(I340*H340,2)</f>
        <v>0</v>
      </c>
      <c r="K340" s="150" t="s">
        <v>154</v>
      </c>
      <c r="L340" s="31"/>
      <c r="M340" s="154" t="s">
        <v>1</v>
      </c>
      <c r="N340" s="155" t="s">
        <v>38</v>
      </c>
      <c r="O340" s="156">
        <v>1.95</v>
      </c>
      <c r="P340" s="156">
        <f>O340*H340</f>
        <v>93.6</v>
      </c>
      <c r="Q340" s="156">
        <v>1.031199</v>
      </c>
      <c r="R340" s="156">
        <f>Q340*H340</f>
        <v>49.497551999999999</v>
      </c>
      <c r="S340" s="156">
        <v>0</v>
      </c>
      <c r="T340" s="157">
        <f>S340*H340</f>
        <v>0</v>
      </c>
      <c r="U340" s="214"/>
      <c r="V340" s="214"/>
      <c r="W340" s="214"/>
      <c r="X340" s="214"/>
      <c r="Y340" s="214"/>
      <c r="Z340" s="214"/>
      <c r="AA340" s="214"/>
      <c r="AB340" s="214"/>
      <c r="AC340" s="214"/>
      <c r="AD340" s="214"/>
      <c r="AE340" s="214"/>
      <c r="AR340" s="158" t="s">
        <v>155</v>
      </c>
      <c r="AT340" s="158" t="s">
        <v>150</v>
      </c>
      <c r="AU340" s="158" t="s">
        <v>81</v>
      </c>
      <c r="AY340" s="18" t="s">
        <v>148</v>
      </c>
      <c r="BE340" s="159">
        <f>IF(N340="základní",J340,0)</f>
        <v>0</v>
      </c>
      <c r="BF340" s="159">
        <f>IF(N340="snížená",J340,0)</f>
        <v>0</v>
      </c>
      <c r="BG340" s="159">
        <f>IF(N340="zákl. přenesená",J340,0)</f>
        <v>0</v>
      </c>
      <c r="BH340" s="159">
        <f>IF(N340="sníž. přenesená",J340,0)</f>
        <v>0</v>
      </c>
      <c r="BI340" s="159">
        <f>IF(N340="nulová",J340,0)</f>
        <v>0</v>
      </c>
      <c r="BJ340" s="18" t="s">
        <v>18</v>
      </c>
      <c r="BK340" s="159">
        <f>ROUND(I340*H340,2)</f>
        <v>0</v>
      </c>
      <c r="BL340" s="18" t="s">
        <v>155</v>
      </c>
      <c r="BM340" s="158" t="s">
        <v>950</v>
      </c>
    </row>
    <row r="341" spans="1:65" s="2" customFormat="1" ht="29.25">
      <c r="A341" s="214"/>
      <c r="B341" s="31"/>
      <c r="C341" s="214"/>
      <c r="D341" s="160" t="s">
        <v>157</v>
      </c>
      <c r="E341" s="214"/>
      <c r="F341" s="161" t="s">
        <v>341</v>
      </c>
      <c r="G341" s="214"/>
      <c r="H341" s="214"/>
      <c r="I341" s="214"/>
      <c r="J341" s="214"/>
      <c r="K341" s="214"/>
      <c r="L341" s="31"/>
      <c r="M341" s="162"/>
      <c r="N341" s="163"/>
      <c r="O341" s="56"/>
      <c r="P341" s="56"/>
      <c r="Q341" s="56"/>
      <c r="R341" s="56"/>
      <c r="S341" s="56"/>
      <c r="T341" s="57"/>
      <c r="U341" s="214"/>
      <c r="V341" s="214"/>
      <c r="W341" s="214"/>
      <c r="X341" s="214"/>
      <c r="Y341" s="214"/>
      <c r="Z341" s="214"/>
      <c r="AA341" s="214"/>
      <c r="AB341" s="214"/>
      <c r="AC341" s="214"/>
      <c r="AD341" s="214"/>
      <c r="AE341" s="214"/>
      <c r="AT341" s="18" t="s">
        <v>157</v>
      </c>
      <c r="AU341" s="18" t="s">
        <v>81</v>
      </c>
    </row>
    <row r="342" spans="1:65" s="2" customFormat="1" ht="78">
      <c r="A342" s="214"/>
      <c r="B342" s="31"/>
      <c r="C342" s="214"/>
      <c r="D342" s="160" t="s">
        <v>1565</v>
      </c>
      <c r="E342" s="214"/>
      <c r="F342" s="200" t="s">
        <v>1641</v>
      </c>
      <c r="G342" s="214"/>
      <c r="H342" s="214"/>
      <c r="I342" s="214"/>
      <c r="J342" s="214"/>
      <c r="K342" s="214"/>
      <c r="L342" s="31"/>
      <c r="M342" s="162"/>
      <c r="N342" s="163"/>
      <c r="O342" s="56"/>
      <c r="P342" s="56"/>
      <c r="Q342" s="56"/>
      <c r="R342" s="56"/>
      <c r="S342" s="56"/>
      <c r="T342" s="57"/>
      <c r="U342" s="214"/>
      <c r="V342" s="214"/>
      <c r="W342" s="214"/>
      <c r="X342" s="214"/>
      <c r="Y342" s="214"/>
      <c r="Z342" s="214"/>
      <c r="AA342" s="214"/>
      <c r="AB342" s="214"/>
      <c r="AC342" s="214"/>
      <c r="AD342" s="214"/>
      <c r="AE342" s="214"/>
      <c r="AT342" s="18" t="s">
        <v>1565</v>
      </c>
      <c r="AU342" s="18" t="s">
        <v>81</v>
      </c>
    </row>
    <row r="343" spans="1:65" s="14" customFormat="1">
      <c r="B343" s="170"/>
      <c r="D343" s="160" t="s">
        <v>159</v>
      </c>
      <c r="E343" s="171" t="s">
        <v>1</v>
      </c>
      <c r="F343" s="172" t="s">
        <v>1639</v>
      </c>
      <c r="H343" s="173">
        <v>24</v>
      </c>
      <c r="L343" s="170"/>
      <c r="M343" s="174"/>
      <c r="N343" s="175"/>
      <c r="O343" s="175"/>
      <c r="P343" s="175"/>
      <c r="Q343" s="175"/>
      <c r="R343" s="175"/>
      <c r="S343" s="175"/>
      <c r="T343" s="176"/>
      <c r="AT343" s="171" t="s">
        <v>159</v>
      </c>
      <c r="AU343" s="171" t="s">
        <v>81</v>
      </c>
      <c r="AV343" s="14" t="s">
        <v>81</v>
      </c>
      <c r="AW343" s="14" t="s">
        <v>30</v>
      </c>
      <c r="AX343" s="14" t="s">
        <v>73</v>
      </c>
      <c r="AY343" s="171" t="s">
        <v>148</v>
      </c>
    </row>
    <row r="344" spans="1:65" s="14" customFormat="1">
      <c r="B344" s="170"/>
      <c r="D344" s="160" t="s">
        <v>159</v>
      </c>
      <c r="E344" s="171" t="s">
        <v>1</v>
      </c>
      <c r="F344" s="172" t="s">
        <v>1640</v>
      </c>
      <c r="H344" s="173">
        <v>24</v>
      </c>
      <c r="L344" s="170"/>
      <c r="M344" s="174"/>
      <c r="N344" s="175"/>
      <c r="O344" s="175"/>
      <c r="P344" s="175"/>
      <c r="Q344" s="175"/>
      <c r="R344" s="175"/>
      <c r="S344" s="175"/>
      <c r="T344" s="176"/>
      <c r="AT344" s="171" t="s">
        <v>159</v>
      </c>
      <c r="AU344" s="171" t="s">
        <v>81</v>
      </c>
      <c r="AV344" s="14" t="s">
        <v>81</v>
      </c>
      <c r="AW344" s="14" t="s">
        <v>30</v>
      </c>
      <c r="AX344" s="14" t="s">
        <v>73</v>
      </c>
      <c r="AY344" s="171" t="s">
        <v>148</v>
      </c>
    </row>
    <row r="345" spans="1:65" s="15" customFormat="1">
      <c r="B345" s="177"/>
      <c r="D345" s="160" t="s">
        <v>159</v>
      </c>
      <c r="E345" s="178" t="s">
        <v>1</v>
      </c>
      <c r="F345" s="179" t="s">
        <v>164</v>
      </c>
      <c r="H345" s="180">
        <v>48</v>
      </c>
      <c r="L345" s="177"/>
      <c r="M345" s="181"/>
      <c r="N345" s="182"/>
      <c r="O345" s="182"/>
      <c r="P345" s="182"/>
      <c r="Q345" s="182"/>
      <c r="R345" s="182"/>
      <c r="S345" s="182"/>
      <c r="T345" s="183"/>
      <c r="AT345" s="178" t="s">
        <v>159</v>
      </c>
      <c r="AU345" s="178" t="s">
        <v>81</v>
      </c>
      <c r="AV345" s="15" t="s">
        <v>155</v>
      </c>
      <c r="AW345" s="15" t="s">
        <v>30</v>
      </c>
      <c r="AX345" s="15" t="s">
        <v>18</v>
      </c>
      <c r="AY345" s="178" t="s">
        <v>148</v>
      </c>
    </row>
    <row r="346" spans="1:65" s="12" customFormat="1" ht="22.9" customHeight="1">
      <c r="B346" s="135"/>
      <c r="D346" s="136" t="s">
        <v>72</v>
      </c>
      <c r="E346" s="145" t="s">
        <v>207</v>
      </c>
      <c r="F346" s="145" t="s">
        <v>1453</v>
      </c>
      <c r="J346" s="146">
        <f>BK346</f>
        <v>0</v>
      </c>
      <c r="L346" s="135"/>
      <c r="M346" s="139"/>
      <c r="N346" s="140"/>
      <c r="O346" s="140"/>
      <c r="P346" s="141">
        <f>SUM(P347:P355)</f>
        <v>13.055</v>
      </c>
      <c r="Q346" s="140"/>
      <c r="R346" s="141">
        <f>SUM(R347:R355)</f>
        <v>1.5679999999999999E-4</v>
      </c>
      <c r="S346" s="140"/>
      <c r="T346" s="142">
        <f>SUM(T347:T355)</f>
        <v>0</v>
      </c>
      <c r="AR346" s="136" t="s">
        <v>18</v>
      </c>
      <c r="AT346" s="143" t="s">
        <v>72</v>
      </c>
      <c r="AU346" s="143" t="s">
        <v>18</v>
      </c>
      <c r="AY346" s="136" t="s">
        <v>148</v>
      </c>
      <c r="BK346" s="144">
        <f>SUM(BK347:BK355)</f>
        <v>0</v>
      </c>
    </row>
    <row r="347" spans="1:65" s="2" customFormat="1" ht="21.75" customHeight="1">
      <c r="A347" s="214"/>
      <c r="B347" s="147"/>
      <c r="C347" s="148" t="s">
        <v>423</v>
      </c>
      <c r="D347" s="148" t="s">
        <v>150</v>
      </c>
      <c r="E347" s="149" t="s">
        <v>1452</v>
      </c>
      <c r="F347" s="150" t="s">
        <v>1451</v>
      </c>
      <c r="G347" s="151" t="s">
        <v>235</v>
      </c>
      <c r="H347" s="152">
        <v>7</v>
      </c>
      <c r="I347" s="153">
        <v>0</v>
      </c>
      <c r="J347" s="153">
        <f>ROUND(I347*H347,2)</f>
        <v>0</v>
      </c>
      <c r="K347" s="150" t="s">
        <v>154</v>
      </c>
      <c r="L347" s="31"/>
      <c r="M347" s="154" t="s">
        <v>1</v>
      </c>
      <c r="N347" s="155" t="s">
        <v>38</v>
      </c>
      <c r="O347" s="156">
        <v>1.865</v>
      </c>
      <c r="P347" s="156">
        <f>O347*H347</f>
        <v>13.055</v>
      </c>
      <c r="Q347" s="156">
        <v>2.2399999999999999E-5</v>
      </c>
      <c r="R347" s="156">
        <f>Q347*H347</f>
        <v>1.5679999999999999E-4</v>
      </c>
      <c r="S347" s="156">
        <v>0</v>
      </c>
      <c r="T347" s="157">
        <f>S347*H347</f>
        <v>0</v>
      </c>
      <c r="U347" s="214"/>
      <c r="V347" s="214"/>
      <c r="W347" s="214"/>
      <c r="X347" s="214"/>
      <c r="Y347" s="214"/>
      <c r="Z347" s="214"/>
      <c r="AA347" s="214"/>
      <c r="AB347" s="214"/>
      <c r="AC347" s="214"/>
      <c r="AD347" s="214"/>
      <c r="AE347" s="214"/>
      <c r="AR347" s="158" t="s">
        <v>155</v>
      </c>
      <c r="AT347" s="158" t="s">
        <v>150</v>
      </c>
      <c r="AU347" s="158" t="s">
        <v>81</v>
      </c>
      <c r="AY347" s="18" t="s">
        <v>148</v>
      </c>
      <c r="BE347" s="159">
        <f>IF(N347="základní",J347,0)</f>
        <v>0</v>
      </c>
      <c r="BF347" s="159">
        <f>IF(N347="snížená",J347,0)</f>
        <v>0</v>
      </c>
      <c r="BG347" s="159">
        <f>IF(N347="zákl. přenesená",J347,0)</f>
        <v>0</v>
      </c>
      <c r="BH347" s="159">
        <f>IF(N347="sníž. přenesená",J347,0)</f>
        <v>0</v>
      </c>
      <c r="BI347" s="159">
        <f>IF(N347="nulová",J347,0)</f>
        <v>0</v>
      </c>
      <c r="BJ347" s="18" t="s">
        <v>18</v>
      </c>
      <c r="BK347" s="159">
        <f>ROUND(I347*H347,2)</f>
        <v>0</v>
      </c>
      <c r="BL347" s="18" t="s">
        <v>155</v>
      </c>
      <c r="BM347" s="158" t="s">
        <v>963</v>
      </c>
    </row>
    <row r="348" spans="1:65" s="2" customFormat="1" ht="19.5">
      <c r="A348" s="214"/>
      <c r="B348" s="31"/>
      <c r="C348" s="214"/>
      <c r="D348" s="160" t="s">
        <v>157</v>
      </c>
      <c r="E348" s="214"/>
      <c r="F348" s="161" t="s">
        <v>1450</v>
      </c>
      <c r="G348" s="214"/>
      <c r="H348" s="214"/>
      <c r="I348" s="214"/>
      <c r="J348" s="214"/>
      <c r="K348" s="214"/>
      <c r="L348" s="31"/>
      <c r="M348" s="162"/>
      <c r="N348" s="163"/>
      <c r="O348" s="56"/>
      <c r="P348" s="56"/>
      <c r="Q348" s="56"/>
      <c r="R348" s="56"/>
      <c r="S348" s="56"/>
      <c r="T348" s="57"/>
      <c r="U348" s="214"/>
      <c r="V348" s="214"/>
      <c r="W348" s="214"/>
      <c r="X348" s="214"/>
      <c r="Y348" s="214"/>
      <c r="Z348" s="214"/>
      <c r="AA348" s="214"/>
      <c r="AB348" s="214"/>
      <c r="AC348" s="214"/>
      <c r="AD348" s="214"/>
      <c r="AE348" s="214"/>
      <c r="AT348" s="18" t="s">
        <v>157</v>
      </c>
      <c r="AU348" s="18" t="s">
        <v>81</v>
      </c>
    </row>
    <row r="349" spans="1:65" s="2" customFormat="1" ht="39">
      <c r="A349" s="214"/>
      <c r="B349" s="31"/>
      <c r="C349" s="214"/>
      <c r="D349" s="160" t="s">
        <v>1565</v>
      </c>
      <c r="E349" s="214"/>
      <c r="F349" s="200" t="s">
        <v>1642</v>
      </c>
      <c r="G349" s="214"/>
      <c r="H349" s="214"/>
      <c r="I349" s="214"/>
      <c r="J349" s="214"/>
      <c r="K349" s="214"/>
      <c r="L349" s="31"/>
      <c r="M349" s="162"/>
      <c r="N349" s="163"/>
      <c r="O349" s="56"/>
      <c r="P349" s="56"/>
      <c r="Q349" s="56"/>
      <c r="R349" s="56"/>
      <c r="S349" s="56"/>
      <c r="T349" s="57"/>
      <c r="U349" s="214"/>
      <c r="V349" s="214"/>
      <c r="W349" s="214"/>
      <c r="X349" s="214"/>
      <c r="Y349" s="214"/>
      <c r="Z349" s="214"/>
      <c r="AA349" s="214"/>
      <c r="AB349" s="214"/>
      <c r="AC349" s="214"/>
      <c r="AD349" s="214"/>
      <c r="AE349" s="214"/>
      <c r="AT349" s="18" t="s">
        <v>1565</v>
      </c>
      <c r="AU349" s="18" t="s">
        <v>81</v>
      </c>
    </row>
    <row r="350" spans="1:65" s="14" customFormat="1">
      <c r="B350" s="170"/>
      <c r="D350" s="160" t="s">
        <v>159</v>
      </c>
      <c r="E350" s="171" t="s">
        <v>1</v>
      </c>
      <c r="F350" s="172" t="s">
        <v>1643</v>
      </c>
      <c r="H350" s="173">
        <v>7</v>
      </c>
      <c r="L350" s="170"/>
      <c r="M350" s="174"/>
      <c r="N350" s="175"/>
      <c r="O350" s="175"/>
      <c r="P350" s="175"/>
      <c r="Q350" s="175"/>
      <c r="R350" s="175"/>
      <c r="S350" s="175"/>
      <c r="T350" s="176"/>
      <c r="AT350" s="171" t="s">
        <v>159</v>
      </c>
      <c r="AU350" s="171" t="s">
        <v>81</v>
      </c>
      <c r="AV350" s="14" t="s">
        <v>81</v>
      </c>
      <c r="AW350" s="14" t="s">
        <v>30</v>
      </c>
      <c r="AX350" s="14" t="s">
        <v>73</v>
      </c>
      <c r="AY350" s="171" t="s">
        <v>148</v>
      </c>
    </row>
    <row r="351" spans="1:65" s="15" customFormat="1">
      <c r="B351" s="177"/>
      <c r="D351" s="160" t="s">
        <v>159</v>
      </c>
      <c r="E351" s="178" t="s">
        <v>1</v>
      </c>
      <c r="F351" s="179" t="s">
        <v>164</v>
      </c>
      <c r="H351" s="180">
        <v>7</v>
      </c>
      <c r="L351" s="177"/>
      <c r="M351" s="181"/>
      <c r="N351" s="182"/>
      <c r="O351" s="182"/>
      <c r="P351" s="182"/>
      <c r="Q351" s="182"/>
      <c r="R351" s="182"/>
      <c r="S351" s="182"/>
      <c r="T351" s="183"/>
      <c r="AT351" s="178" t="s">
        <v>159</v>
      </c>
      <c r="AU351" s="178" t="s">
        <v>81</v>
      </c>
      <c r="AV351" s="15" t="s">
        <v>155</v>
      </c>
      <c r="AW351" s="15" t="s">
        <v>30</v>
      </c>
      <c r="AX351" s="15" t="s">
        <v>18</v>
      </c>
      <c r="AY351" s="178" t="s">
        <v>148</v>
      </c>
    </row>
    <row r="352" spans="1:65" s="2" customFormat="1" ht="16.5" customHeight="1">
      <c r="A352" s="214"/>
      <c r="B352" s="147"/>
      <c r="C352" s="148" t="s">
        <v>428</v>
      </c>
      <c r="D352" s="148" t="s">
        <v>150</v>
      </c>
      <c r="E352" s="149" t="s">
        <v>1448</v>
      </c>
      <c r="F352" s="150" t="s">
        <v>1447</v>
      </c>
      <c r="G352" s="151" t="s">
        <v>1407</v>
      </c>
      <c r="H352" s="152">
        <v>7</v>
      </c>
      <c r="I352" s="153">
        <v>0</v>
      </c>
      <c r="J352" s="153">
        <f>ROUND(I352*H352,2)</f>
        <v>0</v>
      </c>
      <c r="K352" s="150" t="s">
        <v>1</v>
      </c>
      <c r="L352" s="31"/>
      <c r="M352" s="154" t="s">
        <v>1</v>
      </c>
      <c r="N352" s="155" t="s">
        <v>38</v>
      </c>
      <c r="O352" s="156">
        <v>0</v>
      </c>
      <c r="P352" s="156">
        <f>O352*H352</f>
        <v>0</v>
      </c>
      <c r="Q352" s="156">
        <v>0</v>
      </c>
      <c r="R352" s="156">
        <f>Q352*H352</f>
        <v>0</v>
      </c>
      <c r="S352" s="156">
        <v>0</v>
      </c>
      <c r="T352" s="157">
        <f>S352*H352</f>
        <v>0</v>
      </c>
      <c r="U352" s="214"/>
      <c r="V352" s="214"/>
      <c r="W352" s="214"/>
      <c r="X352" s="214"/>
      <c r="Y352" s="214"/>
      <c r="Z352" s="214"/>
      <c r="AA352" s="214"/>
      <c r="AB352" s="214"/>
      <c r="AC352" s="214"/>
      <c r="AD352" s="214"/>
      <c r="AE352" s="214"/>
      <c r="AR352" s="158" t="s">
        <v>155</v>
      </c>
      <c r="AT352" s="158" t="s">
        <v>150</v>
      </c>
      <c r="AU352" s="158" t="s">
        <v>81</v>
      </c>
      <c r="AY352" s="18" t="s">
        <v>148</v>
      </c>
      <c r="BE352" s="159">
        <f>IF(N352="základní",J352,0)</f>
        <v>0</v>
      </c>
      <c r="BF352" s="159">
        <f>IF(N352="snížená",J352,0)</f>
        <v>0</v>
      </c>
      <c r="BG352" s="159">
        <f>IF(N352="zákl. přenesená",J352,0)</f>
        <v>0</v>
      </c>
      <c r="BH352" s="159">
        <f>IF(N352="sníž. přenesená",J352,0)</f>
        <v>0</v>
      </c>
      <c r="BI352" s="159">
        <f>IF(N352="nulová",J352,0)</f>
        <v>0</v>
      </c>
      <c r="BJ352" s="18" t="s">
        <v>18</v>
      </c>
      <c r="BK352" s="159">
        <f>ROUND(I352*H352,2)</f>
        <v>0</v>
      </c>
      <c r="BL352" s="18" t="s">
        <v>155</v>
      </c>
      <c r="BM352" s="158" t="s">
        <v>958</v>
      </c>
    </row>
    <row r="353" spans="1:65" s="2" customFormat="1">
      <c r="A353" s="214"/>
      <c r="B353" s="31"/>
      <c r="C353" s="214"/>
      <c r="D353" s="160" t="s">
        <v>157</v>
      </c>
      <c r="E353" s="214"/>
      <c r="F353" s="161" t="s">
        <v>1447</v>
      </c>
      <c r="G353" s="214"/>
      <c r="H353" s="214"/>
      <c r="I353" s="214"/>
      <c r="J353" s="214"/>
      <c r="K353" s="214"/>
      <c r="L353" s="31"/>
      <c r="M353" s="162"/>
      <c r="N353" s="163"/>
      <c r="O353" s="56"/>
      <c r="P353" s="56"/>
      <c r="Q353" s="56"/>
      <c r="R353" s="56"/>
      <c r="S353" s="56"/>
      <c r="T353" s="57"/>
      <c r="U353" s="214"/>
      <c r="V353" s="214"/>
      <c r="W353" s="214"/>
      <c r="X353" s="214"/>
      <c r="Y353" s="214"/>
      <c r="Z353" s="214"/>
      <c r="AA353" s="214"/>
      <c r="AB353" s="214"/>
      <c r="AC353" s="214"/>
      <c r="AD353" s="214"/>
      <c r="AE353" s="214"/>
      <c r="AT353" s="18" t="s">
        <v>157</v>
      </c>
      <c r="AU353" s="18" t="s">
        <v>81</v>
      </c>
    </row>
    <row r="354" spans="1:65" s="14" customFormat="1">
      <c r="B354" s="170"/>
      <c r="D354" s="160" t="s">
        <v>159</v>
      </c>
      <c r="E354" s="171" t="s">
        <v>1</v>
      </c>
      <c r="F354" s="172" t="s">
        <v>1643</v>
      </c>
      <c r="H354" s="173">
        <v>7</v>
      </c>
      <c r="L354" s="170"/>
      <c r="M354" s="174"/>
      <c r="N354" s="175"/>
      <c r="O354" s="175"/>
      <c r="P354" s="175"/>
      <c r="Q354" s="175"/>
      <c r="R354" s="175"/>
      <c r="S354" s="175"/>
      <c r="T354" s="176"/>
      <c r="AT354" s="171" t="s">
        <v>159</v>
      </c>
      <c r="AU354" s="171" t="s">
        <v>81</v>
      </c>
      <c r="AV354" s="14" t="s">
        <v>81</v>
      </c>
      <c r="AW354" s="14" t="s">
        <v>30</v>
      </c>
      <c r="AX354" s="14" t="s">
        <v>73</v>
      </c>
      <c r="AY354" s="171" t="s">
        <v>148</v>
      </c>
    </row>
    <row r="355" spans="1:65" s="15" customFormat="1">
      <c r="B355" s="177"/>
      <c r="D355" s="160" t="s">
        <v>159</v>
      </c>
      <c r="E355" s="178" t="s">
        <v>1</v>
      </c>
      <c r="F355" s="179" t="s">
        <v>164</v>
      </c>
      <c r="H355" s="180">
        <v>7</v>
      </c>
      <c r="L355" s="177"/>
      <c r="M355" s="181"/>
      <c r="N355" s="182"/>
      <c r="O355" s="182"/>
      <c r="P355" s="182"/>
      <c r="Q355" s="182"/>
      <c r="R355" s="182"/>
      <c r="S355" s="182"/>
      <c r="T355" s="183"/>
      <c r="AT355" s="178" t="s">
        <v>159</v>
      </c>
      <c r="AU355" s="178" t="s">
        <v>81</v>
      </c>
      <c r="AV355" s="15" t="s">
        <v>155</v>
      </c>
      <c r="AW355" s="15" t="s">
        <v>30</v>
      </c>
      <c r="AX355" s="15" t="s">
        <v>18</v>
      </c>
      <c r="AY355" s="178" t="s">
        <v>148</v>
      </c>
    </row>
    <row r="356" spans="1:65" s="12" customFormat="1" ht="22.9" customHeight="1">
      <c r="B356" s="135"/>
      <c r="D356" s="136" t="s">
        <v>72</v>
      </c>
      <c r="E356" s="145" t="s">
        <v>214</v>
      </c>
      <c r="F356" s="145" t="s">
        <v>1438</v>
      </c>
      <c r="J356" s="146">
        <f>BK356</f>
        <v>0</v>
      </c>
      <c r="L356" s="135"/>
      <c r="M356" s="139"/>
      <c r="N356" s="140"/>
      <c r="O356" s="140"/>
      <c r="P356" s="141">
        <f>SUM(P357:P368)</f>
        <v>16.57338</v>
      </c>
      <c r="Q356" s="140"/>
      <c r="R356" s="141">
        <f>SUM(R357:R368)</f>
        <v>14.968393839999999</v>
      </c>
      <c r="S356" s="140"/>
      <c r="T356" s="142">
        <f>SUM(T357:T368)</f>
        <v>0</v>
      </c>
      <c r="AR356" s="136" t="s">
        <v>18</v>
      </c>
      <c r="AT356" s="143" t="s">
        <v>72</v>
      </c>
      <c r="AU356" s="143" t="s">
        <v>18</v>
      </c>
      <c r="AY356" s="136" t="s">
        <v>148</v>
      </c>
      <c r="BK356" s="144">
        <f>SUM(BK357:BK368)</f>
        <v>0</v>
      </c>
    </row>
    <row r="357" spans="1:65" s="2" customFormat="1" ht="21.75" customHeight="1">
      <c r="A357" s="214"/>
      <c r="B357" s="147"/>
      <c r="C357" s="148" t="s">
        <v>434</v>
      </c>
      <c r="D357" s="148" t="s">
        <v>150</v>
      </c>
      <c r="E357" s="149" t="s">
        <v>377</v>
      </c>
      <c r="F357" s="150" t="s">
        <v>378</v>
      </c>
      <c r="G357" s="151" t="s">
        <v>235</v>
      </c>
      <c r="H357" s="152">
        <v>18.283999999999999</v>
      </c>
      <c r="I357" s="153">
        <v>0</v>
      </c>
      <c r="J357" s="153">
        <f>ROUND(I357*H357,2)</f>
        <v>0</v>
      </c>
      <c r="K357" s="150" t="s">
        <v>154</v>
      </c>
      <c r="L357" s="31"/>
      <c r="M357" s="154" t="s">
        <v>1</v>
      </c>
      <c r="N357" s="155" t="s">
        <v>38</v>
      </c>
      <c r="O357" s="156">
        <v>0.24</v>
      </c>
      <c r="P357" s="156">
        <f>O357*H357</f>
        <v>4.3881599999999992</v>
      </c>
      <c r="Q357" s="156">
        <v>1.74E-4</v>
      </c>
      <c r="R357" s="156">
        <f>Q357*H357</f>
        <v>3.1814159999999998E-3</v>
      </c>
      <c r="S357" s="156">
        <v>0</v>
      </c>
      <c r="T357" s="157">
        <f>S357*H357</f>
        <v>0</v>
      </c>
      <c r="U357" s="214"/>
      <c r="V357" s="214"/>
      <c r="W357" s="214"/>
      <c r="X357" s="214"/>
      <c r="Y357" s="214"/>
      <c r="Z357" s="214"/>
      <c r="AA357" s="214"/>
      <c r="AB357" s="214"/>
      <c r="AC357" s="214"/>
      <c r="AD357" s="214"/>
      <c r="AE357" s="214"/>
      <c r="AR357" s="158" t="s">
        <v>155</v>
      </c>
      <c r="AT357" s="158" t="s">
        <v>150</v>
      </c>
      <c r="AU357" s="158" t="s">
        <v>81</v>
      </c>
      <c r="AY357" s="18" t="s">
        <v>148</v>
      </c>
      <c r="BE357" s="159">
        <f>IF(N357="základní",J357,0)</f>
        <v>0</v>
      </c>
      <c r="BF357" s="159">
        <f>IF(N357="snížená",J357,0)</f>
        <v>0</v>
      </c>
      <c r="BG357" s="159">
        <f>IF(N357="zákl. přenesená",J357,0)</f>
        <v>0</v>
      </c>
      <c r="BH357" s="159">
        <f>IF(N357="sníž. přenesená",J357,0)</f>
        <v>0</v>
      </c>
      <c r="BI357" s="159">
        <f>IF(N357="nulová",J357,0)</f>
        <v>0</v>
      </c>
      <c r="BJ357" s="18" t="s">
        <v>18</v>
      </c>
      <c r="BK357" s="159">
        <f>ROUND(I357*H357,2)</f>
        <v>0</v>
      </c>
      <c r="BL357" s="18" t="s">
        <v>155</v>
      </c>
      <c r="BM357" s="158" t="s">
        <v>983</v>
      </c>
    </row>
    <row r="358" spans="1:65" s="2" customFormat="1" ht="19.5">
      <c r="A358" s="214"/>
      <c r="B358" s="31"/>
      <c r="C358" s="214"/>
      <c r="D358" s="160" t="s">
        <v>157</v>
      </c>
      <c r="E358" s="214"/>
      <c r="F358" s="161" t="s">
        <v>380</v>
      </c>
      <c r="G358" s="214"/>
      <c r="H358" s="214"/>
      <c r="I358" s="214"/>
      <c r="J358" s="214"/>
      <c r="K358" s="214"/>
      <c r="L358" s="31"/>
      <c r="M358" s="162"/>
      <c r="N358" s="163"/>
      <c r="O358" s="56"/>
      <c r="P358" s="56"/>
      <c r="Q358" s="56"/>
      <c r="R358" s="56"/>
      <c r="S358" s="56"/>
      <c r="T358" s="57"/>
      <c r="U358" s="214"/>
      <c r="V358" s="214"/>
      <c r="W358" s="214"/>
      <c r="X358" s="214"/>
      <c r="Y358" s="214"/>
      <c r="Z358" s="214"/>
      <c r="AA358" s="214"/>
      <c r="AB358" s="214"/>
      <c r="AC358" s="214"/>
      <c r="AD358" s="214"/>
      <c r="AE358" s="214"/>
      <c r="AT358" s="18" t="s">
        <v>157</v>
      </c>
      <c r="AU358" s="18" t="s">
        <v>81</v>
      </c>
    </row>
    <row r="359" spans="1:65" s="2" customFormat="1" ht="175.5">
      <c r="A359" s="214"/>
      <c r="B359" s="31"/>
      <c r="C359" s="214"/>
      <c r="D359" s="160" t="s">
        <v>1565</v>
      </c>
      <c r="E359" s="214"/>
      <c r="F359" s="200" t="s">
        <v>1644</v>
      </c>
      <c r="G359" s="214"/>
      <c r="H359" s="214"/>
      <c r="I359" s="214"/>
      <c r="J359" s="214"/>
      <c r="K359" s="214"/>
      <c r="L359" s="31"/>
      <c r="M359" s="162"/>
      <c r="N359" s="163"/>
      <c r="O359" s="56"/>
      <c r="P359" s="56"/>
      <c r="Q359" s="56"/>
      <c r="R359" s="56"/>
      <c r="S359" s="56"/>
      <c r="T359" s="57"/>
      <c r="U359" s="214"/>
      <c r="V359" s="214"/>
      <c r="W359" s="214"/>
      <c r="X359" s="214"/>
      <c r="Y359" s="214"/>
      <c r="Z359" s="214"/>
      <c r="AA359" s="214"/>
      <c r="AB359" s="214"/>
      <c r="AC359" s="214"/>
      <c r="AD359" s="214"/>
      <c r="AE359" s="214"/>
      <c r="AT359" s="18" t="s">
        <v>1565</v>
      </c>
      <c r="AU359" s="18" t="s">
        <v>81</v>
      </c>
    </row>
    <row r="360" spans="1:65" s="14" customFormat="1">
      <c r="B360" s="170"/>
      <c r="D360" s="160" t="s">
        <v>159</v>
      </c>
      <c r="E360" s="171" t="s">
        <v>1</v>
      </c>
      <c r="F360" s="172" t="s">
        <v>1645</v>
      </c>
      <c r="H360" s="173">
        <v>18.283999999999999</v>
      </c>
      <c r="L360" s="170"/>
      <c r="M360" s="174"/>
      <c r="N360" s="175"/>
      <c r="O360" s="175"/>
      <c r="P360" s="175"/>
      <c r="Q360" s="175"/>
      <c r="R360" s="175"/>
      <c r="S360" s="175"/>
      <c r="T360" s="176"/>
      <c r="AT360" s="171" t="s">
        <v>159</v>
      </c>
      <c r="AU360" s="171" t="s">
        <v>81</v>
      </c>
      <c r="AV360" s="14" t="s">
        <v>81</v>
      </c>
      <c r="AW360" s="14" t="s">
        <v>30</v>
      </c>
      <c r="AX360" s="14" t="s">
        <v>73</v>
      </c>
      <c r="AY360" s="171" t="s">
        <v>148</v>
      </c>
    </row>
    <row r="361" spans="1:65" s="15" customFormat="1">
      <c r="B361" s="177"/>
      <c r="D361" s="160" t="s">
        <v>159</v>
      </c>
      <c r="E361" s="178" t="s">
        <v>1</v>
      </c>
      <c r="F361" s="179" t="s">
        <v>164</v>
      </c>
      <c r="H361" s="180">
        <v>18.283999999999999</v>
      </c>
      <c r="L361" s="177"/>
      <c r="M361" s="181"/>
      <c r="N361" s="182"/>
      <c r="O361" s="182"/>
      <c r="P361" s="182"/>
      <c r="Q361" s="182"/>
      <c r="R361" s="182"/>
      <c r="S361" s="182"/>
      <c r="T361" s="183"/>
      <c r="AT361" s="178" t="s">
        <v>159</v>
      </c>
      <c r="AU361" s="178" t="s">
        <v>81</v>
      </c>
      <c r="AV361" s="15" t="s">
        <v>155</v>
      </c>
      <c r="AW361" s="15" t="s">
        <v>30</v>
      </c>
      <c r="AX361" s="15" t="s">
        <v>18</v>
      </c>
      <c r="AY361" s="178" t="s">
        <v>148</v>
      </c>
    </row>
    <row r="362" spans="1:65" s="2" customFormat="1" ht="21.75" customHeight="1">
      <c r="A362" s="214"/>
      <c r="B362" s="147"/>
      <c r="C362" s="148" t="s">
        <v>441</v>
      </c>
      <c r="D362" s="148" t="s">
        <v>150</v>
      </c>
      <c r="E362" s="149" t="s">
        <v>383</v>
      </c>
      <c r="F362" s="150" t="s">
        <v>384</v>
      </c>
      <c r="G362" s="151" t="s">
        <v>1407</v>
      </c>
      <c r="H362" s="152">
        <v>2</v>
      </c>
      <c r="I362" s="153">
        <v>0</v>
      </c>
      <c r="J362" s="153">
        <f>ROUND(I362*H362,2)</f>
        <v>0</v>
      </c>
      <c r="K362" s="150" t="s">
        <v>154</v>
      </c>
      <c r="L362" s="31"/>
      <c r="M362" s="154" t="s">
        <v>1</v>
      </c>
      <c r="N362" s="155" t="s">
        <v>38</v>
      </c>
      <c r="O362" s="156">
        <v>1.2649999999999999</v>
      </c>
      <c r="P362" s="156">
        <f>O362*H362</f>
        <v>2.5299999999999998</v>
      </c>
      <c r="Q362" s="156">
        <v>6.4850000000000003E-3</v>
      </c>
      <c r="R362" s="156">
        <f>Q362*H362</f>
        <v>1.2970000000000001E-2</v>
      </c>
      <c r="S362" s="156">
        <v>0</v>
      </c>
      <c r="T362" s="157">
        <f>S362*H362</f>
        <v>0</v>
      </c>
      <c r="U362" s="214"/>
      <c r="V362" s="214"/>
      <c r="W362" s="214"/>
      <c r="X362" s="214"/>
      <c r="Y362" s="214"/>
      <c r="Z362" s="214"/>
      <c r="AA362" s="214"/>
      <c r="AB362" s="214"/>
      <c r="AC362" s="214"/>
      <c r="AD362" s="214"/>
      <c r="AE362" s="214"/>
      <c r="AR362" s="158" t="s">
        <v>155</v>
      </c>
      <c r="AT362" s="158" t="s">
        <v>150</v>
      </c>
      <c r="AU362" s="158" t="s">
        <v>81</v>
      </c>
      <c r="AY362" s="18" t="s">
        <v>148</v>
      </c>
      <c r="BE362" s="159">
        <f>IF(N362="základní",J362,0)</f>
        <v>0</v>
      </c>
      <c r="BF362" s="159">
        <f>IF(N362="snížená",J362,0)</f>
        <v>0</v>
      </c>
      <c r="BG362" s="159">
        <f>IF(N362="zákl. přenesená",J362,0)</f>
        <v>0</v>
      </c>
      <c r="BH362" s="159">
        <f>IF(N362="sníž. přenesená",J362,0)</f>
        <v>0</v>
      </c>
      <c r="BI362" s="159">
        <f>IF(N362="nulová",J362,0)</f>
        <v>0</v>
      </c>
      <c r="BJ362" s="18" t="s">
        <v>18</v>
      </c>
      <c r="BK362" s="159">
        <f>ROUND(I362*H362,2)</f>
        <v>0</v>
      </c>
      <c r="BL362" s="18" t="s">
        <v>155</v>
      </c>
      <c r="BM362" s="158" t="s">
        <v>987</v>
      </c>
    </row>
    <row r="363" spans="1:65" s="2" customFormat="1" ht="19.5">
      <c r="A363" s="214"/>
      <c r="B363" s="31"/>
      <c r="C363" s="214"/>
      <c r="D363" s="160" t="s">
        <v>157</v>
      </c>
      <c r="E363" s="214"/>
      <c r="F363" s="161" t="s">
        <v>387</v>
      </c>
      <c r="G363" s="214"/>
      <c r="H363" s="214"/>
      <c r="I363" s="214"/>
      <c r="J363" s="214"/>
      <c r="K363" s="214"/>
      <c r="L363" s="31"/>
      <c r="M363" s="162"/>
      <c r="N363" s="163"/>
      <c r="O363" s="56"/>
      <c r="P363" s="56"/>
      <c r="Q363" s="56"/>
      <c r="R363" s="56"/>
      <c r="S363" s="56"/>
      <c r="T363" s="57"/>
      <c r="U363" s="214"/>
      <c r="V363" s="214"/>
      <c r="W363" s="214"/>
      <c r="X363" s="214"/>
      <c r="Y363" s="214"/>
      <c r="Z363" s="214"/>
      <c r="AA363" s="214"/>
      <c r="AB363" s="214"/>
      <c r="AC363" s="214"/>
      <c r="AD363" s="214"/>
      <c r="AE363" s="214"/>
      <c r="AT363" s="18" t="s">
        <v>157</v>
      </c>
      <c r="AU363" s="18" t="s">
        <v>81</v>
      </c>
    </row>
    <row r="364" spans="1:65" s="2" customFormat="1" ht="16.5" customHeight="1">
      <c r="A364" s="214"/>
      <c r="B364" s="147"/>
      <c r="C364" s="148" t="s">
        <v>459</v>
      </c>
      <c r="D364" s="148" t="s">
        <v>150</v>
      </c>
      <c r="E364" s="149" t="s">
        <v>1646</v>
      </c>
      <c r="F364" s="150" t="s">
        <v>1647</v>
      </c>
      <c r="G364" s="151" t="s">
        <v>1437</v>
      </c>
      <c r="H364" s="152">
        <v>4.6870000000000003</v>
      </c>
      <c r="I364" s="153">
        <v>0</v>
      </c>
      <c r="J364" s="153">
        <f>ROUND(I364*H364,2)</f>
        <v>0</v>
      </c>
      <c r="K364" s="150" t="s">
        <v>154</v>
      </c>
      <c r="L364" s="31"/>
      <c r="M364" s="154" t="s">
        <v>1</v>
      </c>
      <c r="N364" s="155" t="s">
        <v>38</v>
      </c>
      <c r="O364" s="156">
        <v>2.06</v>
      </c>
      <c r="P364" s="156">
        <f>O364*H364</f>
        <v>9.6552200000000017</v>
      </c>
      <c r="Q364" s="156">
        <v>3.1901519999999999</v>
      </c>
      <c r="R364" s="156">
        <f>Q364*H364</f>
        <v>14.952242424</v>
      </c>
      <c r="S364" s="156">
        <v>0</v>
      </c>
      <c r="T364" s="157">
        <f>S364*H364</f>
        <v>0</v>
      </c>
      <c r="U364" s="214"/>
      <c r="V364" s="214"/>
      <c r="W364" s="214"/>
      <c r="X364" s="214"/>
      <c r="Y364" s="214"/>
      <c r="Z364" s="214"/>
      <c r="AA364" s="214"/>
      <c r="AB364" s="214"/>
      <c r="AC364" s="214"/>
      <c r="AD364" s="214"/>
      <c r="AE364" s="214"/>
      <c r="AR364" s="158" t="s">
        <v>155</v>
      </c>
      <c r="AT364" s="158" t="s">
        <v>150</v>
      </c>
      <c r="AU364" s="158" t="s">
        <v>81</v>
      </c>
      <c r="AY364" s="18" t="s">
        <v>148</v>
      </c>
      <c r="BE364" s="159">
        <f>IF(N364="základní",J364,0)</f>
        <v>0</v>
      </c>
      <c r="BF364" s="159">
        <f>IF(N364="snížená",J364,0)</f>
        <v>0</v>
      </c>
      <c r="BG364" s="159">
        <f>IF(N364="zákl. přenesená",J364,0)</f>
        <v>0</v>
      </c>
      <c r="BH364" s="159">
        <f>IF(N364="sníž. přenesená",J364,0)</f>
        <v>0</v>
      </c>
      <c r="BI364" s="159">
        <f>IF(N364="nulová",J364,0)</f>
        <v>0</v>
      </c>
      <c r="BJ364" s="18" t="s">
        <v>18</v>
      </c>
      <c r="BK364" s="159">
        <f>ROUND(I364*H364,2)</f>
        <v>0</v>
      </c>
      <c r="BL364" s="18" t="s">
        <v>155</v>
      </c>
      <c r="BM364" s="158" t="s">
        <v>977</v>
      </c>
    </row>
    <row r="365" spans="1:65" s="2" customFormat="1">
      <c r="A365" s="214"/>
      <c r="B365" s="31"/>
      <c r="C365" s="214"/>
      <c r="D365" s="160" t="s">
        <v>157</v>
      </c>
      <c r="E365" s="214"/>
      <c r="F365" s="161" t="s">
        <v>1648</v>
      </c>
      <c r="G365" s="214"/>
      <c r="H365" s="214"/>
      <c r="I365" s="214"/>
      <c r="J365" s="214"/>
      <c r="K365" s="214"/>
      <c r="L365" s="31"/>
      <c r="M365" s="162"/>
      <c r="N365" s="163"/>
      <c r="O365" s="56"/>
      <c r="P365" s="56"/>
      <c r="Q365" s="56"/>
      <c r="R365" s="56"/>
      <c r="S365" s="56"/>
      <c r="T365" s="57"/>
      <c r="U365" s="214"/>
      <c r="V365" s="214"/>
      <c r="W365" s="214"/>
      <c r="X365" s="214"/>
      <c r="Y365" s="214"/>
      <c r="Z365" s="214"/>
      <c r="AA365" s="214"/>
      <c r="AB365" s="214"/>
      <c r="AC365" s="214"/>
      <c r="AD365" s="214"/>
      <c r="AE365" s="214"/>
      <c r="AT365" s="18" t="s">
        <v>157</v>
      </c>
      <c r="AU365" s="18" t="s">
        <v>81</v>
      </c>
    </row>
    <row r="366" spans="1:65" s="2" customFormat="1" ht="146.25">
      <c r="A366" s="214"/>
      <c r="B366" s="31"/>
      <c r="C366" s="214"/>
      <c r="D366" s="160" t="s">
        <v>1565</v>
      </c>
      <c r="E366" s="214"/>
      <c r="F366" s="200" t="s">
        <v>1649</v>
      </c>
      <c r="G366" s="214"/>
      <c r="H366" s="214"/>
      <c r="I366" s="214"/>
      <c r="J366" s="214"/>
      <c r="K366" s="214"/>
      <c r="L366" s="31"/>
      <c r="M366" s="162"/>
      <c r="N366" s="163"/>
      <c r="O366" s="56"/>
      <c r="P366" s="56"/>
      <c r="Q366" s="56"/>
      <c r="R366" s="56"/>
      <c r="S366" s="56"/>
      <c r="T366" s="57"/>
      <c r="U366" s="214"/>
      <c r="V366" s="214"/>
      <c r="W366" s="214"/>
      <c r="X366" s="214"/>
      <c r="Y366" s="214"/>
      <c r="Z366" s="214"/>
      <c r="AA366" s="214"/>
      <c r="AB366" s="214"/>
      <c r="AC366" s="214"/>
      <c r="AD366" s="214"/>
      <c r="AE366" s="214"/>
      <c r="AT366" s="18" t="s">
        <v>1565</v>
      </c>
      <c r="AU366" s="18" t="s">
        <v>81</v>
      </c>
    </row>
    <row r="367" spans="1:65" s="14" customFormat="1">
      <c r="B367" s="170"/>
      <c r="D367" s="160" t="s">
        <v>159</v>
      </c>
      <c r="E367" s="171" t="s">
        <v>1</v>
      </c>
      <c r="F367" s="172" t="s">
        <v>1650</v>
      </c>
      <c r="H367" s="173">
        <v>4.6870000000000003</v>
      </c>
      <c r="L367" s="170"/>
      <c r="M367" s="174"/>
      <c r="N367" s="175"/>
      <c r="O367" s="175"/>
      <c r="P367" s="175"/>
      <c r="Q367" s="175"/>
      <c r="R367" s="175"/>
      <c r="S367" s="175"/>
      <c r="T367" s="176"/>
      <c r="AT367" s="171" t="s">
        <v>159</v>
      </c>
      <c r="AU367" s="171" t="s">
        <v>81</v>
      </c>
      <c r="AV367" s="14" t="s">
        <v>81</v>
      </c>
      <c r="AW367" s="14" t="s">
        <v>30</v>
      </c>
      <c r="AX367" s="14" t="s">
        <v>73</v>
      </c>
      <c r="AY367" s="171" t="s">
        <v>148</v>
      </c>
    </row>
    <row r="368" spans="1:65" s="15" customFormat="1">
      <c r="B368" s="177"/>
      <c r="D368" s="160" t="s">
        <v>159</v>
      </c>
      <c r="E368" s="178" t="s">
        <v>1</v>
      </c>
      <c r="F368" s="179" t="s">
        <v>164</v>
      </c>
      <c r="H368" s="180">
        <v>4.6870000000000003</v>
      </c>
      <c r="L368" s="177"/>
      <c r="M368" s="181"/>
      <c r="N368" s="182"/>
      <c r="O368" s="182"/>
      <c r="P368" s="182"/>
      <c r="Q368" s="182"/>
      <c r="R368" s="182"/>
      <c r="S368" s="182"/>
      <c r="T368" s="183"/>
      <c r="AT368" s="178" t="s">
        <v>159</v>
      </c>
      <c r="AU368" s="178" t="s">
        <v>81</v>
      </c>
      <c r="AV368" s="15" t="s">
        <v>155</v>
      </c>
      <c r="AW368" s="15" t="s">
        <v>30</v>
      </c>
      <c r="AX368" s="15" t="s">
        <v>18</v>
      </c>
      <c r="AY368" s="178" t="s">
        <v>148</v>
      </c>
    </row>
    <row r="369" spans="1:65" s="12" customFormat="1" ht="22.9" customHeight="1">
      <c r="B369" s="135"/>
      <c r="D369" s="136" t="s">
        <v>72</v>
      </c>
      <c r="E369" s="145" t="s">
        <v>581</v>
      </c>
      <c r="F369" s="145" t="s">
        <v>582</v>
      </c>
      <c r="J369" s="146">
        <f>BK369</f>
        <v>0</v>
      </c>
      <c r="L369" s="135"/>
      <c r="M369" s="139"/>
      <c r="N369" s="140"/>
      <c r="O369" s="140"/>
      <c r="P369" s="141">
        <f>SUM(P370:P375)</f>
        <v>110.83022</v>
      </c>
      <c r="Q369" s="140"/>
      <c r="R369" s="141">
        <f>SUM(R370:R375)</f>
        <v>0</v>
      </c>
      <c r="S369" s="140"/>
      <c r="T369" s="142">
        <f>SUM(T370:T375)</f>
        <v>0</v>
      </c>
      <c r="AR369" s="136" t="s">
        <v>18</v>
      </c>
      <c r="AT369" s="143" t="s">
        <v>72</v>
      </c>
      <c r="AU369" s="143" t="s">
        <v>18</v>
      </c>
      <c r="AY369" s="136" t="s">
        <v>148</v>
      </c>
      <c r="BK369" s="144">
        <f>SUM(BK370:BK375)</f>
        <v>0</v>
      </c>
    </row>
    <row r="370" spans="1:65" s="2" customFormat="1" ht="21.75" customHeight="1">
      <c r="A370" s="214"/>
      <c r="B370" s="147"/>
      <c r="C370" s="148" t="s">
        <v>464</v>
      </c>
      <c r="D370" s="148" t="s">
        <v>150</v>
      </c>
      <c r="E370" s="149" t="s">
        <v>584</v>
      </c>
      <c r="F370" s="150" t="s">
        <v>585</v>
      </c>
      <c r="G370" s="151" t="s">
        <v>1416</v>
      </c>
      <c r="H370" s="152">
        <v>135.988</v>
      </c>
      <c r="I370" s="153">
        <v>0</v>
      </c>
      <c r="J370" s="153">
        <f>ROUND(I370*H370,2)</f>
        <v>0</v>
      </c>
      <c r="K370" s="150" t="s">
        <v>154</v>
      </c>
      <c r="L370" s="31"/>
      <c r="M370" s="154" t="s">
        <v>1</v>
      </c>
      <c r="N370" s="155" t="s">
        <v>38</v>
      </c>
      <c r="O370" s="156">
        <v>0.45400000000000001</v>
      </c>
      <c r="P370" s="156">
        <f>O370*H370</f>
        <v>61.738551999999999</v>
      </c>
      <c r="Q370" s="156">
        <v>0</v>
      </c>
      <c r="R370" s="156">
        <f>Q370*H370</f>
        <v>0</v>
      </c>
      <c r="S370" s="156">
        <v>0</v>
      </c>
      <c r="T370" s="157">
        <f>S370*H370</f>
        <v>0</v>
      </c>
      <c r="U370" s="214"/>
      <c r="V370" s="214"/>
      <c r="W370" s="214"/>
      <c r="X370" s="214"/>
      <c r="Y370" s="214"/>
      <c r="Z370" s="214"/>
      <c r="AA370" s="214"/>
      <c r="AB370" s="214"/>
      <c r="AC370" s="214"/>
      <c r="AD370" s="214"/>
      <c r="AE370" s="214"/>
      <c r="AR370" s="158" t="s">
        <v>155</v>
      </c>
      <c r="AT370" s="158" t="s">
        <v>150</v>
      </c>
      <c r="AU370" s="158" t="s">
        <v>81</v>
      </c>
      <c r="AY370" s="18" t="s">
        <v>148</v>
      </c>
      <c r="BE370" s="159">
        <f>IF(N370="základní",J370,0)</f>
        <v>0</v>
      </c>
      <c r="BF370" s="159">
        <f>IF(N370="snížená",J370,0)</f>
        <v>0</v>
      </c>
      <c r="BG370" s="159">
        <f>IF(N370="zákl. přenesená",J370,0)</f>
        <v>0</v>
      </c>
      <c r="BH370" s="159">
        <f>IF(N370="sníž. přenesená",J370,0)</f>
        <v>0</v>
      </c>
      <c r="BI370" s="159">
        <f>IF(N370="nulová",J370,0)</f>
        <v>0</v>
      </c>
      <c r="BJ370" s="18" t="s">
        <v>18</v>
      </c>
      <c r="BK370" s="159">
        <f>ROUND(I370*H370,2)</f>
        <v>0</v>
      </c>
      <c r="BL370" s="18" t="s">
        <v>155</v>
      </c>
      <c r="BM370" s="158" t="s">
        <v>991</v>
      </c>
    </row>
    <row r="371" spans="1:65" s="2" customFormat="1" ht="29.25">
      <c r="A371" s="214"/>
      <c r="B371" s="31"/>
      <c r="C371" s="214"/>
      <c r="D371" s="160" t="s">
        <v>157</v>
      </c>
      <c r="E371" s="214"/>
      <c r="F371" s="161" t="s">
        <v>587</v>
      </c>
      <c r="G371" s="214"/>
      <c r="H371" s="214"/>
      <c r="I371" s="214"/>
      <c r="J371" s="214"/>
      <c r="K371" s="214"/>
      <c r="L371" s="31"/>
      <c r="M371" s="162"/>
      <c r="N371" s="163"/>
      <c r="O371" s="56"/>
      <c r="P371" s="56"/>
      <c r="Q371" s="56"/>
      <c r="R371" s="56"/>
      <c r="S371" s="56"/>
      <c r="T371" s="57"/>
      <c r="U371" s="214"/>
      <c r="V371" s="214"/>
      <c r="W371" s="214"/>
      <c r="X371" s="214"/>
      <c r="Y371" s="214"/>
      <c r="Z371" s="214"/>
      <c r="AA371" s="214"/>
      <c r="AB371" s="214"/>
      <c r="AC371" s="214"/>
      <c r="AD371" s="214"/>
      <c r="AE371" s="214"/>
      <c r="AT371" s="18" t="s">
        <v>157</v>
      </c>
      <c r="AU371" s="18" t="s">
        <v>81</v>
      </c>
    </row>
    <row r="372" spans="1:65" s="2" customFormat="1" ht="78">
      <c r="A372" s="214"/>
      <c r="B372" s="31"/>
      <c r="C372" s="214"/>
      <c r="D372" s="160" t="s">
        <v>1565</v>
      </c>
      <c r="E372" s="214"/>
      <c r="F372" s="200" t="s">
        <v>1651</v>
      </c>
      <c r="G372" s="214"/>
      <c r="H372" s="214"/>
      <c r="I372" s="214"/>
      <c r="J372" s="214"/>
      <c r="K372" s="214"/>
      <c r="L372" s="31"/>
      <c r="M372" s="162"/>
      <c r="N372" s="163"/>
      <c r="O372" s="56"/>
      <c r="P372" s="56"/>
      <c r="Q372" s="56"/>
      <c r="R372" s="56"/>
      <c r="S372" s="56"/>
      <c r="T372" s="57"/>
      <c r="U372" s="214"/>
      <c r="V372" s="214"/>
      <c r="W372" s="214"/>
      <c r="X372" s="214"/>
      <c r="Y372" s="214"/>
      <c r="Z372" s="214"/>
      <c r="AA372" s="214"/>
      <c r="AB372" s="214"/>
      <c r="AC372" s="214"/>
      <c r="AD372" s="214"/>
      <c r="AE372" s="214"/>
      <c r="AT372" s="18" t="s">
        <v>1565</v>
      </c>
      <c r="AU372" s="18" t="s">
        <v>81</v>
      </c>
    </row>
    <row r="373" spans="1:65" s="2" customFormat="1" ht="21.75" customHeight="1">
      <c r="A373" s="214"/>
      <c r="B373" s="147"/>
      <c r="C373" s="148" t="s">
        <v>472</v>
      </c>
      <c r="D373" s="148" t="s">
        <v>150</v>
      </c>
      <c r="E373" s="149" t="s">
        <v>1429</v>
      </c>
      <c r="F373" s="150" t="s">
        <v>1428</v>
      </c>
      <c r="G373" s="151" t="s">
        <v>1416</v>
      </c>
      <c r="H373" s="152">
        <v>135.988</v>
      </c>
      <c r="I373" s="153">
        <v>0</v>
      </c>
      <c r="J373" s="153">
        <f>ROUND(I373*H373,2)</f>
        <v>0</v>
      </c>
      <c r="K373" s="150" t="s">
        <v>154</v>
      </c>
      <c r="L373" s="31"/>
      <c r="M373" s="154" t="s">
        <v>1</v>
      </c>
      <c r="N373" s="155" t="s">
        <v>38</v>
      </c>
      <c r="O373" s="156">
        <v>0.36099999999999999</v>
      </c>
      <c r="P373" s="156">
        <f>O373*H373</f>
        <v>49.091667999999999</v>
      </c>
      <c r="Q373" s="156">
        <v>0</v>
      </c>
      <c r="R373" s="156">
        <f>Q373*H373</f>
        <v>0</v>
      </c>
      <c r="S373" s="156">
        <v>0</v>
      </c>
      <c r="T373" s="157">
        <f>S373*H373</f>
        <v>0</v>
      </c>
      <c r="U373" s="214"/>
      <c r="V373" s="214"/>
      <c r="W373" s="214"/>
      <c r="X373" s="214"/>
      <c r="Y373" s="214"/>
      <c r="Z373" s="214"/>
      <c r="AA373" s="214"/>
      <c r="AB373" s="214"/>
      <c r="AC373" s="214"/>
      <c r="AD373" s="214"/>
      <c r="AE373" s="214"/>
      <c r="AR373" s="158" t="s">
        <v>155</v>
      </c>
      <c r="AT373" s="158" t="s">
        <v>150</v>
      </c>
      <c r="AU373" s="158" t="s">
        <v>81</v>
      </c>
      <c r="AY373" s="18" t="s">
        <v>148</v>
      </c>
      <c r="BE373" s="159">
        <f>IF(N373="základní",J373,0)</f>
        <v>0</v>
      </c>
      <c r="BF373" s="159">
        <f>IF(N373="snížená",J373,0)</f>
        <v>0</v>
      </c>
      <c r="BG373" s="159">
        <f>IF(N373="zákl. přenesená",J373,0)</f>
        <v>0</v>
      </c>
      <c r="BH373" s="159">
        <f>IF(N373="sníž. přenesená",J373,0)</f>
        <v>0</v>
      </c>
      <c r="BI373" s="159">
        <f>IF(N373="nulová",J373,0)</f>
        <v>0</v>
      </c>
      <c r="BJ373" s="18" t="s">
        <v>18</v>
      </c>
      <c r="BK373" s="159">
        <f>ROUND(I373*H373,2)</f>
        <v>0</v>
      </c>
      <c r="BL373" s="18" t="s">
        <v>155</v>
      </c>
      <c r="BM373" s="158" t="s">
        <v>1005</v>
      </c>
    </row>
    <row r="374" spans="1:65" s="2" customFormat="1" ht="29.25">
      <c r="A374" s="214"/>
      <c r="B374" s="31"/>
      <c r="C374" s="214"/>
      <c r="D374" s="160" t="s">
        <v>157</v>
      </c>
      <c r="E374" s="214"/>
      <c r="F374" s="161" t="s">
        <v>1427</v>
      </c>
      <c r="G374" s="214"/>
      <c r="H374" s="214"/>
      <c r="I374" s="214"/>
      <c r="J374" s="214"/>
      <c r="K374" s="214"/>
      <c r="L374" s="31"/>
      <c r="M374" s="162"/>
      <c r="N374" s="163"/>
      <c r="O374" s="56"/>
      <c r="P374" s="56"/>
      <c r="Q374" s="56"/>
      <c r="R374" s="56"/>
      <c r="S374" s="56"/>
      <c r="T374" s="57"/>
      <c r="U374" s="214"/>
      <c r="V374" s="214"/>
      <c r="W374" s="214"/>
      <c r="X374" s="214"/>
      <c r="Y374" s="214"/>
      <c r="Z374" s="214"/>
      <c r="AA374" s="214"/>
      <c r="AB374" s="214"/>
      <c r="AC374" s="214"/>
      <c r="AD374" s="214"/>
      <c r="AE374" s="214"/>
      <c r="AT374" s="18" t="s">
        <v>157</v>
      </c>
      <c r="AU374" s="18" t="s">
        <v>81</v>
      </c>
    </row>
    <row r="375" spans="1:65" s="2" customFormat="1" ht="78">
      <c r="A375" s="214"/>
      <c r="B375" s="31"/>
      <c r="C375" s="214"/>
      <c r="D375" s="160" t="s">
        <v>1565</v>
      </c>
      <c r="E375" s="214"/>
      <c r="F375" s="200" t="s">
        <v>1651</v>
      </c>
      <c r="G375" s="214"/>
      <c r="H375" s="214"/>
      <c r="I375" s="214"/>
      <c r="J375" s="214"/>
      <c r="K375" s="214"/>
      <c r="L375" s="31"/>
      <c r="M375" s="162"/>
      <c r="N375" s="163"/>
      <c r="O375" s="56"/>
      <c r="P375" s="56"/>
      <c r="Q375" s="56"/>
      <c r="R375" s="56"/>
      <c r="S375" s="56"/>
      <c r="T375" s="57"/>
      <c r="U375" s="214"/>
      <c r="V375" s="214"/>
      <c r="W375" s="214"/>
      <c r="X375" s="214"/>
      <c r="Y375" s="214"/>
      <c r="Z375" s="214"/>
      <c r="AA375" s="214"/>
      <c r="AB375" s="214"/>
      <c r="AC375" s="214"/>
      <c r="AD375" s="214"/>
      <c r="AE375" s="214"/>
      <c r="AT375" s="18" t="s">
        <v>1565</v>
      </c>
      <c r="AU375" s="18" t="s">
        <v>81</v>
      </c>
    </row>
    <row r="376" spans="1:65" s="12" customFormat="1" ht="25.9" customHeight="1">
      <c r="B376" s="135"/>
      <c r="D376" s="136" t="s">
        <v>72</v>
      </c>
      <c r="E376" s="137" t="s">
        <v>593</v>
      </c>
      <c r="F376" s="137" t="s">
        <v>594</v>
      </c>
      <c r="J376" s="138">
        <f>BK376</f>
        <v>0</v>
      </c>
      <c r="L376" s="135"/>
      <c r="M376" s="139"/>
      <c r="N376" s="140"/>
      <c r="O376" s="140"/>
      <c r="P376" s="141">
        <f>P377</f>
        <v>16.697310000000002</v>
      </c>
      <c r="Q376" s="140"/>
      <c r="R376" s="141">
        <f>R377</f>
        <v>0</v>
      </c>
      <c r="S376" s="140"/>
      <c r="T376" s="142">
        <f>T377</f>
        <v>0</v>
      </c>
      <c r="AR376" s="136" t="s">
        <v>81</v>
      </c>
      <c r="AT376" s="143" t="s">
        <v>72</v>
      </c>
      <c r="AU376" s="143" t="s">
        <v>73</v>
      </c>
      <c r="AY376" s="136" t="s">
        <v>148</v>
      </c>
      <c r="BK376" s="144">
        <f>BK377</f>
        <v>0</v>
      </c>
    </row>
    <row r="377" spans="1:65" s="12" customFormat="1" ht="22.9" customHeight="1">
      <c r="B377" s="135"/>
      <c r="D377" s="136" t="s">
        <v>72</v>
      </c>
      <c r="E377" s="145" t="s">
        <v>595</v>
      </c>
      <c r="F377" s="145" t="s">
        <v>596</v>
      </c>
      <c r="J377" s="146">
        <f>BK377</f>
        <v>0</v>
      </c>
      <c r="L377" s="135"/>
      <c r="M377" s="139"/>
      <c r="N377" s="140"/>
      <c r="O377" s="140"/>
      <c r="P377" s="141">
        <f>SUM(P378:P409)</f>
        <v>16.697310000000002</v>
      </c>
      <c r="Q377" s="140"/>
      <c r="R377" s="141">
        <f>SUM(R378:R409)</f>
        <v>0</v>
      </c>
      <c r="S377" s="140"/>
      <c r="T377" s="142">
        <f>SUM(T378:T409)</f>
        <v>0</v>
      </c>
      <c r="AR377" s="136" t="s">
        <v>81</v>
      </c>
      <c r="AT377" s="143" t="s">
        <v>72</v>
      </c>
      <c r="AU377" s="143" t="s">
        <v>18</v>
      </c>
      <c r="AY377" s="136" t="s">
        <v>148</v>
      </c>
      <c r="BK377" s="144">
        <f>SUM(BK378:BK409)</f>
        <v>0</v>
      </c>
    </row>
    <row r="378" spans="1:65" s="2" customFormat="1" ht="21.75" customHeight="1">
      <c r="A378" s="214"/>
      <c r="B378" s="147"/>
      <c r="C378" s="148" t="s">
        <v>477</v>
      </c>
      <c r="D378" s="148" t="s">
        <v>150</v>
      </c>
      <c r="E378" s="149" t="s">
        <v>992</v>
      </c>
      <c r="F378" s="150" t="s">
        <v>993</v>
      </c>
      <c r="G378" s="151" t="s">
        <v>1421</v>
      </c>
      <c r="H378" s="152">
        <v>74.046999999999997</v>
      </c>
      <c r="I378" s="153">
        <v>0</v>
      </c>
      <c r="J378" s="153">
        <f>ROUND(I378*H378,2)</f>
        <v>0</v>
      </c>
      <c r="K378" s="150" t="s">
        <v>154</v>
      </c>
      <c r="L378" s="31"/>
      <c r="M378" s="154" t="s">
        <v>1</v>
      </c>
      <c r="N378" s="155" t="s">
        <v>38</v>
      </c>
      <c r="O378" s="156">
        <v>5.3999999999999999E-2</v>
      </c>
      <c r="P378" s="156">
        <f>O378*H378</f>
        <v>3.9985379999999999</v>
      </c>
      <c r="Q378" s="156">
        <v>0</v>
      </c>
      <c r="R378" s="156">
        <f>Q378*H378</f>
        <v>0</v>
      </c>
      <c r="S378" s="156">
        <v>0</v>
      </c>
      <c r="T378" s="157">
        <f>S378*H378</f>
        <v>0</v>
      </c>
      <c r="U378" s="214"/>
      <c r="V378" s="214"/>
      <c r="W378" s="214"/>
      <c r="X378" s="214"/>
      <c r="Y378" s="214"/>
      <c r="Z378" s="214"/>
      <c r="AA378" s="214"/>
      <c r="AB378" s="214"/>
      <c r="AC378" s="214"/>
      <c r="AD378" s="214"/>
      <c r="AE378" s="214"/>
      <c r="AR378" s="158" t="s">
        <v>256</v>
      </c>
      <c r="AT378" s="158" t="s">
        <v>150</v>
      </c>
      <c r="AU378" s="158" t="s">
        <v>81</v>
      </c>
      <c r="AY378" s="18" t="s">
        <v>148</v>
      </c>
      <c r="BE378" s="159">
        <f>IF(N378="základní",J378,0)</f>
        <v>0</v>
      </c>
      <c r="BF378" s="159">
        <f>IF(N378="snížená",J378,0)</f>
        <v>0</v>
      </c>
      <c r="BG378" s="159">
        <f>IF(N378="zákl. přenesená",J378,0)</f>
        <v>0</v>
      </c>
      <c r="BH378" s="159">
        <f>IF(N378="sníž. přenesená",J378,0)</f>
        <v>0</v>
      </c>
      <c r="BI378" s="159">
        <f>IF(N378="nulová",J378,0)</f>
        <v>0</v>
      </c>
      <c r="BJ378" s="18" t="s">
        <v>18</v>
      </c>
      <c r="BK378" s="159">
        <f>ROUND(I378*H378,2)</f>
        <v>0</v>
      </c>
      <c r="BL378" s="18" t="s">
        <v>256</v>
      </c>
      <c r="BM378" s="158" t="s">
        <v>1418</v>
      </c>
    </row>
    <row r="379" spans="1:65" s="2" customFormat="1" ht="19.5">
      <c r="A379" s="214"/>
      <c r="B379" s="31"/>
      <c r="C379" s="214"/>
      <c r="D379" s="160" t="s">
        <v>157</v>
      </c>
      <c r="E379" s="214"/>
      <c r="F379" s="161" t="s">
        <v>995</v>
      </c>
      <c r="G379" s="214"/>
      <c r="H379" s="214"/>
      <c r="I379" s="214"/>
      <c r="J379" s="214"/>
      <c r="K379" s="214"/>
      <c r="L379" s="31"/>
      <c r="M379" s="162"/>
      <c r="N379" s="163"/>
      <c r="O379" s="56"/>
      <c r="P379" s="56"/>
      <c r="Q379" s="56"/>
      <c r="R379" s="56"/>
      <c r="S379" s="56"/>
      <c r="T379" s="57"/>
      <c r="U379" s="214"/>
      <c r="V379" s="214"/>
      <c r="W379" s="214"/>
      <c r="X379" s="214"/>
      <c r="Y379" s="214"/>
      <c r="Z379" s="214"/>
      <c r="AA379" s="214"/>
      <c r="AB379" s="214"/>
      <c r="AC379" s="214"/>
      <c r="AD379" s="214"/>
      <c r="AE379" s="214"/>
      <c r="AT379" s="18" t="s">
        <v>157</v>
      </c>
      <c r="AU379" s="18" t="s">
        <v>81</v>
      </c>
    </row>
    <row r="380" spans="1:65" s="2" customFormat="1" ht="29.25">
      <c r="A380" s="214"/>
      <c r="B380" s="31"/>
      <c r="C380" s="214"/>
      <c r="D380" s="160" t="s">
        <v>1565</v>
      </c>
      <c r="E380" s="214"/>
      <c r="F380" s="200" t="s">
        <v>1652</v>
      </c>
      <c r="G380" s="214"/>
      <c r="H380" s="214"/>
      <c r="I380" s="214"/>
      <c r="J380" s="214"/>
      <c r="K380" s="214"/>
      <c r="L380" s="31"/>
      <c r="M380" s="162"/>
      <c r="N380" s="163"/>
      <c r="O380" s="56"/>
      <c r="P380" s="56"/>
      <c r="Q380" s="56"/>
      <c r="R380" s="56"/>
      <c r="S380" s="56"/>
      <c r="T380" s="57"/>
      <c r="U380" s="214"/>
      <c r="V380" s="214"/>
      <c r="W380" s="214"/>
      <c r="X380" s="214"/>
      <c r="Y380" s="214"/>
      <c r="Z380" s="214"/>
      <c r="AA380" s="214"/>
      <c r="AB380" s="214"/>
      <c r="AC380" s="214"/>
      <c r="AD380" s="214"/>
      <c r="AE380" s="214"/>
      <c r="AT380" s="18" t="s">
        <v>1565</v>
      </c>
      <c r="AU380" s="18" t="s">
        <v>81</v>
      </c>
    </row>
    <row r="381" spans="1:65" s="14" customFormat="1">
      <c r="B381" s="170"/>
      <c r="D381" s="160" t="s">
        <v>159</v>
      </c>
      <c r="E381" s="171" t="s">
        <v>1</v>
      </c>
      <c r="F381" s="172" t="s">
        <v>1653</v>
      </c>
      <c r="H381" s="173">
        <v>27.891999999999999</v>
      </c>
      <c r="L381" s="170"/>
      <c r="M381" s="174"/>
      <c r="N381" s="175"/>
      <c r="O381" s="175"/>
      <c r="P381" s="175"/>
      <c r="Q381" s="175"/>
      <c r="R381" s="175"/>
      <c r="S381" s="175"/>
      <c r="T381" s="176"/>
      <c r="AT381" s="171" t="s">
        <v>159</v>
      </c>
      <c r="AU381" s="171" t="s">
        <v>81</v>
      </c>
      <c r="AV381" s="14" t="s">
        <v>81</v>
      </c>
      <c r="AW381" s="14" t="s">
        <v>30</v>
      </c>
      <c r="AX381" s="14" t="s">
        <v>73</v>
      </c>
      <c r="AY381" s="171" t="s">
        <v>148</v>
      </c>
    </row>
    <row r="382" spans="1:65" s="14" customFormat="1">
      <c r="B382" s="170"/>
      <c r="D382" s="160" t="s">
        <v>159</v>
      </c>
      <c r="E382" s="171" t="s">
        <v>1</v>
      </c>
      <c r="F382" s="172" t="s">
        <v>1654</v>
      </c>
      <c r="H382" s="173">
        <v>7.98</v>
      </c>
      <c r="L382" s="170"/>
      <c r="M382" s="174"/>
      <c r="N382" s="175"/>
      <c r="O382" s="175"/>
      <c r="P382" s="175"/>
      <c r="Q382" s="175"/>
      <c r="R382" s="175"/>
      <c r="S382" s="175"/>
      <c r="T382" s="176"/>
      <c r="AT382" s="171" t="s">
        <v>159</v>
      </c>
      <c r="AU382" s="171" t="s">
        <v>81</v>
      </c>
      <c r="AV382" s="14" t="s">
        <v>81</v>
      </c>
      <c r="AW382" s="14" t="s">
        <v>30</v>
      </c>
      <c r="AX382" s="14" t="s">
        <v>73</v>
      </c>
      <c r="AY382" s="171" t="s">
        <v>148</v>
      </c>
    </row>
    <row r="383" spans="1:65" s="14" customFormat="1">
      <c r="B383" s="170"/>
      <c r="D383" s="160" t="s">
        <v>159</v>
      </c>
      <c r="E383" s="171" t="s">
        <v>1</v>
      </c>
      <c r="F383" s="172" t="s">
        <v>1655</v>
      </c>
      <c r="H383" s="173">
        <v>18.5</v>
      </c>
      <c r="L383" s="170"/>
      <c r="M383" s="174"/>
      <c r="N383" s="175"/>
      <c r="O383" s="175"/>
      <c r="P383" s="175"/>
      <c r="Q383" s="175"/>
      <c r="R383" s="175"/>
      <c r="S383" s="175"/>
      <c r="T383" s="176"/>
      <c r="AT383" s="171" t="s">
        <v>159</v>
      </c>
      <c r="AU383" s="171" t="s">
        <v>81</v>
      </c>
      <c r="AV383" s="14" t="s">
        <v>81</v>
      </c>
      <c r="AW383" s="14" t="s">
        <v>30</v>
      </c>
      <c r="AX383" s="14" t="s">
        <v>73</v>
      </c>
      <c r="AY383" s="171" t="s">
        <v>148</v>
      </c>
    </row>
    <row r="384" spans="1:65" s="14" customFormat="1">
      <c r="B384" s="170"/>
      <c r="D384" s="160" t="s">
        <v>159</v>
      </c>
      <c r="E384" s="171" t="s">
        <v>1</v>
      </c>
      <c r="F384" s="172" t="s">
        <v>1656</v>
      </c>
      <c r="H384" s="173">
        <v>16.47</v>
      </c>
      <c r="L384" s="170"/>
      <c r="M384" s="174"/>
      <c r="N384" s="175"/>
      <c r="O384" s="175"/>
      <c r="P384" s="175"/>
      <c r="Q384" s="175"/>
      <c r="R384" s="175"/>
      <c r="S384" s="175"/>
      <c r="T384" s="176"/>
      <c r="AT384" s="171" t="s">
        <v>159</v>
      </c>
      <c r="AU384" s="171" t="s">
        <v>81</v>
      </c>
      <c r="AV384" s="14" t="s">
        <v>81</v>
      </c>
      <c r="AW384" s="14" t="s">
        <v>30</v>
      </c>
      <c r="AX384" s="14" t="s">
        <v>73</v>
      </c>
      <c r="AY384" s="171" t="s">
        <v>148</v>
      </c>
    </row>
    <row r="385" spans="1:65" s="14" customFormat="1">
      <c r="B385" s="170"/>
      <c r="D385" s="160" t="s">
        <v>159</v>
      </c>
      <c r="E385" s="171" t="s">
        <v>1</v>
      </c>
      <c r="F385" s="172" t="s">
        <v>1657</v>
      </c>
      <c r="H385" s="173">
        <v>0.505</v>
      </c>
      <c r="L385" s="170"/>
      <c r="M385" s="174"/>
      <c r="N385" s="175"/>
      <c r="O385" s="175"/>
      <c r="P385" s="175"/>
      <c r="Q385" s="175"/>
      <c r="R385" s="175"/>
      <c r="S385" s="175"/>
      <c r="T385" s="176"/>
      <c r="AT385" s="171" t="s">
        <v>159</v>
      </c>
      <c r="AU385" s="171" t="s">
        <v>81</v>
      </c>
      <c r="AV385" s="14" t="s">
        <v>81</v>
      </c>
      <c r="AW385" s="14" t="s">
        <v>30</v>
      </c>
      <c r="AX385" s="14" t="s">
        <v>73</v>
      </c>
      <c r="AY385" s="171" t="s">
        <v>148</v>
      </c>
    </row>
    <row r="386" spans="1:65" s="14" customFormat="1">
      <c r="B386" s="170"/>
      <c r="D386" s="160" t="s">
        <v>159</v>
      </c>
      <c r="E386" s="171" t="s">
        <v>1</v>
      </c>
      <c r="F386" s="172" t="s">
        <v>1658</v>
      </c>
      <c r="H386" s="173">
        <v>2.7</v>
      </c>
      <c r="L386" s="170"/>
      <c r="M386" s="174"/>
      <c r="N386" s="175"/>
      <c r="O386" s="175"/>
      <c r="P386" s="175"/>
      <c r="Q386" s="175"/>
      <c r="R386" s="175"/>
      <c r="S386" s="175"/>
      <c r="T386" s="176"/>
      <c r="AT386" s="171" t="s">
        <v>159</v>
      </c>
      <c r="AU386" s="171" t="s">
        <v>81</v>
      </c>
      <c r="AV386" s="14" t="s">
        <v>81</v>
      </c>
      <c r="AW386" s="14" t="s">
        <v>30</v>
      </c>
      <c r="AX386" s="14" t="s">
        <v>73</v>
      </c>
      <c r="AY386" s="171" t="s">
        <v>148</v>
      </c>
    </row>
    <row r="387" spans="1:65" s="15" customFormat="1">
      <c r="B387" s="177"/>
      <c r="D387" s="160" t="s">
        <v>159</v>
      </c>
      <c r="E387" s="178" t="s">
        <v>1</v>
      </c>
      <c r="F387" s="179" t="s">
        <v>164</v>
      </c>
      <c r="H387" s="180">
        <v>74.046999999999997</v>
      </c>
      <c r="L387" s="177"/>
      <c r="M387" s="181"/>
      <c r="N387" s="182"/>
      <c r="O387" s="182"/>
      <c r="P387" s="182"/>
      <c r="Q387" s="182"/>
      <c r="R387" s="182"/>
      <c r="S387" s="182"/>
      <c r="T387" s="183"/>
      <c r="AT387" s="178" t="s">
        <v>159</v>
      </c>
      <c r="AU387" s="178" t="s">
        <v>81</v>
      </c>
      <c r="AV387" s="15" t="s">
        <v>155</v>
      </c>
      <c r="AW387" s="15" t="s">
        <v>30</v>
      </c>
      <c r="AX387" s="15" t="s">
        <v>18</v>
      </c>
      <c r="AY387" s="178" t="s">
        <v>148</v>
      </c>
    </row>
    <row r="388" spans="1:65" s="2" customFormat="1" ht="16.5" customHeight="1">
      <c r="A388" s="214"/>
      <c r="B388" s="147"/>
      <c r="C388" s="148" t="s">
        <v>482</v>
      </c>
      <c r="D388" s="148" t="s">
        <v>150</v>
      </c>
      <c r="E388" s="149" t="s">
        <v>1000</v>
      </c>
      <c r="F388" s="150" t="s">
        <v>1001</v>
      </c>
      <c r="G388" s="151" t="s">
        <v>1416</v>
      </c>
      <c r="H388" s="152">
        <v>0.03</v>
      </c>
      <c r="I388" s="153">
        <v>0</v>
      </c>
      <c r="J388" s="153">
        <f>ROUND(I388*H388,2)</f>
        <v>0</v>
      </c>
      <c r="K388" s="150" t="s">
        <v>1</v>
      </c>
      <c r="L388" s="31"/>
      <c r="M388" s="154" t="s">
        <v>1</v>
      </c>
      <c r="N388" s="155" t="s">
        <v>38</v>
      </c>
      <c r="O388" s="156">
        <v>0</v>
      </c>
      <c r="P388" s="156">
        <f>O388*H388</f>
        <v>0</v>
      </c>
      <c r="Q388" s="156">
        <v>0</v>
      </c>
      <c r="R388" s="156">
        <f>Q388*H388</f>
        <v>0</v>
      </c>
      <c r="S388" s="156">
        <v>0</v>
      </c>
      <c r="T388" s="157">
        <f>S388*H388</f>
        <v>0</v>
      </c>
      <c r="U388" s="214"/>
      <c r="V388" s="214"/>
      <c r="W388" s="214"/>
      <c r="X388" s="214"/>
      <c r="Y388" s="214"/>
      <c r="Z388" s="214"/>
      <c r="AA388" s="214"/>
      <c r="AB388" s="214"/>
      <c r="AC388" s="214"/>
      <c r="AD388" s="214"/>
      <c r="AE388" s="214"/>
      <c r="AR388" s="158" t="s">
        <v>256</v>
      </c>
      <c r="AT388" s="158" t="s">
        <v>150</v>
      </c>
      <c r="AU388" s="158" t="s">
        <v>81</v>
      </c>
      <c r="AY388" s="18" t="s">
        <v>148</v>
      </c>
      <c r="BE388" s="159">
        <f>IF(N388="základní",J388,0)</f>
        <v>0</v>
      </c>
      <c r="BF388" s="159">
        <f>IF(N388="snížená",J388,0)</f>
        <v>0</v>
      </c>
      <c r="BG388" s="159">
        <f>IF(N388="zákl. přenesená",J388,0)</f>
        <v>0</v>
      </c>
      <c r="BH388" s="159">
        <f>IF(N388="sníž. přenesená",J388,0)</f>
        <v>0</v>
      </c>
      <c r="BI388" s="159">
        <f>IF(N388="nulová",J388,0)</f>
        <v>0</v>
      </c>
      <c r="BJ388" s="18" t="s">
        <v>18</v>
      </c>
      <c r="BK388" s="159">
        <f>ROUND(I388*H388,2)</f>
        <v>0</v>
      </c>
      <c r="BL388" s="18" t="s">
        <v>256</v>
      </c>
      <c r="BM388" s="158" t="s">
        <v>1017</v>
      </c>
    </row>
    <row r="389" spans="1:65" s="2" customFormat="1">
      <c r="A389" s="214"/>
      <c r="B389" s="31"/>
      <c r="C389" s="214"/>
      <c r="D389" s="160" t="s">
        <v>157</v>
      </c>
      <c r="E389" s="214"/>
      <c r="F389" s="161" t="s">
        <v>1001</v>
      </c>
      <c r="G389" s="214"/>
      <c r="H389" s="214"/>
      <c r="I389" s="214"/>
      <c r="J389" s="214"/>
      <c r="K389" s="214"/>
      <c r="L389" s="31"/>
      <c r="M389" s="162"/>
      <c r="N389" s="163"/>
      <c r="O389" s="56"/>
      <c r="P389" s="56"/>
      <c r="Q389" s="56"/>
      <c r="R389" s="56"/>
      <c r="S389" s="56"/>
      <c r="T389" s="57"/>
      <c r="U389" s="214"/>
      <c r="V389" s="214"/>
      <c r="W389" s="214"/>
      <c r="X389" s="214"/>
      <c r="Y389" s="214"/>
      <c r="Z389" s="214"/>
      <c r="AA389" s="214"/>
      <c r="AB389" s="214"/>
      <c r="AC389" s="214"/>
      <c r="AD389" s="214"/>
      <c r="AE389" s="214"/>
      <c r="AT389" s="18" t="s">
        <v>157</v>
      </c>
      <c r="AU389" s="18" t="s">
        <v>81</v>
      </c>
    </row>
    <row r="390" spans="1:65" s="14" customFormat="1">
      <c r="B390" s="170"/>
      <c r="D390" s="160" t="s">
        <v>159</v>
      </c>
      <c r="E390" s="171" t="s">
        <v>1</v>
      </c>
      <c r="F390" s="172" t="s">
        <v>1659</v>
      </c>
      <c r="H390" s="173">
        <v>0.03</v>
      </c>
      <c r="L390" s="170"/>
      <c r="M390" s="174"/>
      <c r="N390" s="175"/>
      <c r="O390" s="175"/>
      <c r="P390" s="175"/>
      <c r="Q390" s="175"/>
      <c r="R390" s="175"/>
      <c r="S390" s="175"/>
      <c r="T390" s="176"/>
      <c r="AT390" s="171" t="s">
        <v>159</v>
      </c>
      <c r="AU390" s="171" t="s">
        <v>81</v>
      </c>
      <c r="AV390" s="14" t="s">
        <v>81</v>
      </c>
      <c r="AW390" s="14" t="s">
        <v>30</v>
      </c>
      <c r="AX390" s="14" t="s">
        <v>73</v>
      </c>
      <c r="AY390" s="171" t="s">
        <v>148</v>
      </c>
    </row>
    <row r="391" spans="1:65" s="15" customFormat="1">
      <c r="B391" s="177"/>
      <c r="D391" s="160" t="s">
        <v>159</v>
      </c>
      <c r="E391" s="178" t="s">
        <v>1</v>
      </c>
      <c r="F391" s="179" t="s">
        <v>164</v>
      </c>
      <c r="H391" s="180">
        <v>0.03</v>
      </c>
      <c r="L391" s="177"/>
      <c r="M391" s="181"/>
      <c r="N391" s="182"/>
      <c r="O391" s="182"/>
      <c r="P391" s="182"/>
      <c r="Q391" s="182"/>
      <c r="R391" s="182"/>
      <c r="S391" s="182"/>
      <c r="T391" s="183"/>
      <c r="AT391" s="178" t="s">
        <v>159</v>
      </c>
      <c r="AU391" s="178" t="s">
        <v>81</v>
      </c>
      <c r="AV391" s="15" t="s">
        <v>155</v>
      </c>
      <c r="AW391" s="15" t="s">
        <v>30</v>
      </c>
      <c r="AX391" s="15" t="s">
        <v>18</v>
      </c>
      <c r="AY391" s="178" t="s">
        <v>148</v>
      </c>
    </row>
    <row r="392" spans="1:65" s="2" customFormat="1" ht="21.75" customHeight="1">
      <c r="A392" s="214"/>
      <c r="B392" s="147"/>
      <c r="C392" s="148" t="s">
        <v>489</v>
      </c>
      <c r="D392" s="148" t="s">
        <v>150</v>
      </c>
      <c r="E392" s="149" t="s">
        <v>1006</v>
      </c>
      <c r="F392" s="150" t="s">
        <v>1007</v>
      </c>
      <c r="G392" s="151" t="s">
        <v>1421</v>
      </c>
      <c r="H392" s="152">
        <v>148.09399999999999</v>
      </c>
      <c r="I392" s="153">
        <v>0</v>
      </c>
      <c r="J392" s="153">
        <f>ROUND(I392*H392,2)</f>
        <v>0</v>
      </c>
      <c r="K392" s="150" t="s">
        <v>154</v>
      </c>
      <c r="L392" s="31"/>
      <c r="M392" s="154" t="s">
        <v>1</v>
      </c>
      <c r="N392" s="155" t="s">
        <v>38</v>
      </c>
      <c r="O392" s="156">
        <v>8.4000000000000005E-2</v>
      </c>
      <c r="P392" s="156">
        <f>O392*H392</f>
        <v>12.439896000000001</v>
      </c>
      <c r="Q392" s="156">
        <v>0</v>
      </c>
      <c r="R392" s="156">
        <f>Q392*H392</f>
        <v>0</v>
      </c>
      <c r="S392" s="156">
        <v>0</v>
      </c>
      <c r="T392" s="157">
        <f>S392*H392</f>
        <v>0</v>
      </c>
      <c r="U392" s="214"/>
      <c r="V392" s="214"/>
      <c r="W392" s="214"/>
      <c r="X392" s="214"/>
      <c r="Y392" s="214"/>
      <c r="Z392" s="214"/>
      <c r="AA392" s="214"/>
      <c r="AB392" s="214"/>
      <c r="AC392" s="214"/>
      <c r="AD392" s="214"/>
      <c r="AE392" s="214"/>
      <c r="AR392" s="158" t="s">
        <v>256</v>
      </c>
      <c r="AT392" s="158" t="s">
        <v>150</v>
      </c>
      <c r="AU392" s="158" t="s">
        <v>81</v>
      </c>
      <c r="AY392" s="18" t="s">
        <v>148</v>
      </c>
      <c r="BE392" s="159">
        <f>IF(N392="základní",J392,0)</f>
        <v>0</v>
      </c>
      <c r="BF392" s="159">
        <f>IF(N392="snížená",J392,0)</f>
        <v>0</v>
      </c>
      <c r="BG392" s="159">
        <f>IF(N392="zákl. přenesená",J392,0)</f>
        <v>0</v>
      </c>
      <c r="BH392" s="159">
        <f>IF(N392="sníž. přenesená",J392,0)</f>
        <v>0</v>
      </c>
      <c r="BI392" s="159">
        <f>IF(N392="nulová",J392,0)</f>
        <v>0</v>
      </c>
      <c r="BJ392" s="18" t="s">
        <v>18</v>
      </c>
      <c r="BK392" s="159">
        <f>ROUND(I392*H392,2)</f>
        <v>0</v>
      </c>
      <c r="BL392" s="18" t="s">
        <v>256</v>
      </c>
      <c r="BM392" s="158" t="s">
        <v>24</v>
      </c>
    </row>
    <row r="393" spans="1:65" s="2" customFormat="1" ht="19.5">
      <c r="A393" s="214"/>
      <c r="B393" s="31"/>
      <c r="C393" s="214"/>
      <c r="D393" s="160" t="s">
        <v>157</v>
      </c>
      <c r="E393" s="214"/>
      <c r="F393" s="161" t="s">
        <v>1009</v>
      </c>
      <c r="G393" s="214"/>
      <c r="H393" s="214"/>
      <c r="I393" s="214"/>
      <c r="J393" s="214"/>
      <c r="K393" s="214"/>
      <c r="L393" s="31"/>
      <c r="M393" s="162"/>
      <c r="N393" s="163"/>
      <c r="O393" s="56"/>
      <c r="P393" s="56"/>
      <c r="Q393" s="56"/>
      <c r="R393" s="56"/>
      <c r="S393" s="56"/>
      <c r="T393" s="57"/>
      <c r="U393" s="214"/>
      <c r="V393" s="214"/>
      <c r="W393" s="214"/>
      <c r="X393" s="214"/>
      <c r="Y393" s="214"/>
      <c r="Z393" s="214"/>
      <c r="AA393" s="214"/>
      <c r="AB393" s="214"/>
      <c r="AC393" s="214"/>
      <c r="AD393" s="214"/>
      <c r="AE393" s="214"/>
      <c r="AT393" s="18" t="s">
        <v>157</v>
      </c>
      <c r="AU393" s="18" t="s">
        <v>81</v>
      </c>
    </row>
    <row r="394" spans="1:65" s="2" customFormat="1" ht="29.25">
      <c r="A394" s="214"/>
      <c r="B394" s="31"/>
      <c r="C394" s="214"/>
      <c r="D394" s="160" t="s">
        <v>1565</v>
      </c>
      <c r="E394" s="214"/>
      <c r="F394" s="200" t="s">
        <v>1652</v>
      </c>
      <c r="G394" s="214"/>
      <c r="H394" s="214"/>
      <c r="I394" s="214"/>
      <c r="J394" s="214"/>
      <c r="K394" s="214"/>
      <c r="L394" s="31"/>
      <c r="M394" s="162"/>
      <c r="N394" s="163"/>
      <c r="O394" s="56"/>
      <c r="P394" s="56"/>
      <c r="Q394" s="56"/>
      <c r="R394" s="56"/>
      <c r="S394" s="56"/>
      <c r="T394" s="57"/>
      <c r="U394" s="214"/>
      <c r="V394" s="214"/>
      <c r="W394" s="214"/>
      <c r="X394" s="214"/>
      <c r="Y394" s="214"/>
      <c r="Z394" s="214"/>
      <c r="AA394" s="214"/>
      <c r="AB394" s="214"/>
      <c r="AC394" s="214"/>
      <c r="AD394" s="214"/>
      <c r="AE394" s="214"/>
      <c r="AT394" s="18" t="s">
        <v>1565</v>
      </c>
      <c r="AU394" s="18" t="s">
        <v>81</v>
      </c>
    </row>
    <row r="395" spans="1:65" s="14" customFormat="1">
      <c r="B395" s="170"/>
      <c r="D395" s="160" t="s">
        <v>159</v>
      </c>
      <c r="E395" s="171" t="s">
        <v>1</v>
      </c>
      <c r="F395" s="172" t="s">
        <v>1660</v>
      </c>
      <c r="H395" s="173">
        <v>148.09399999999999</v>
      </c>
      <c r="L395" s="170"/>
      <c r="M395" s="174"/>
      <c r="N395" s="175"/>
      <c r="O395" s="175"/>
      <c r="P395" s="175"/>
      <c r="Q395" s="175"/>
      <c r="R395" s="175"/>
      <c r="S395" s="175"/>
      <c r="T395" s="176"/>
      <c r="AT395" s="171" t="s">
        <v>159</v>
      </c>
      <c r="AU395" s="171" t="s">
        <v>81</v>
      </c>
      <c r="AV395" s="14" t="s">
        <v>81</v>
      </c>
      <c r="AW395" s="14" t="s">
        <v>30</v>
      </c>
      <c r="AX395" s="14" t="s">
        <v>73</v>
      </c>
      <c r="AY395" s="171" t="s">
        <v>148</v>
      </c>
    </row>
    <row r="396" spans="1:65" s="15" customFormat="1">
      <c r="B396" s="177"/>
      <c r="D396" s="160" t="s">
        <v>159</v>
      </c>
      <c r="E396" s="178" t="s">
        <v>1</v>
      </c>
      <c r="F396" s="179" t="s">
        <v>164</v>
      </c>
      <c r="H396" s="180">
        <v>148.09399999999999</v>
      </c>
      <c r="L396" s="177"/>
      <c r="M396" s="181"/>
      <c r="N396" s="182"/>
      <c r="O396" s="182"/>
      <c r="P396" s="182"/>
      <c r="Q396" s="182"/>
      <c r="R396" s="182"/>
      <c r="S396" s="182"/>
      <c r="T396" s="183"/>
      <c r="AT396" s="178" t="s">
        <v>159</v>
      </c>
      <c r="AU396" s="178" t="s">
        <v>81</v>
      </c>
      <c r="AV396" s="15" t="s">
        <v>155</v>
      </c>
      <c r="AW396" s="15" t="s">
        <v>30</v>
      </c>
      <c r="AX396" s="15" t="s">
        <v>18</v>
      </c>
      <c r="AY396" s="178" t="s">
        <v>148</v>
      </c>
    </row>
    <row r="397" spans="1:65" s="2" customFormat="1" ht="16.5" customHeight="1">
      <c r="A397" s="214"/>
      <c r="B397" s="147"/>
      <c r="C397" s="148" t="s">
        <v>495</v>
      </c>
      <c r="D397" s="148" t="s">
        <v>150</v>
      </c>
      <c r="E397" s="149" t="s">
        <v>1012</v>
      </c>
      <c r="F397" s="150" t="s">
        <v>1013</v>
      </c>
      <c r="G397" s="151" t="s">
        <v>1416</v>
      </c>
      <c r="H397" s="152">
        <v>0.111</v>
      </c>
      <c r="I397" s="153">
        <v>0</v>
      </c>
      <c r="J397" s="153">
        <f>ROUND(I397*H397,2)</f>
        <v>0</v>
      </c>
      <c r="K397" s="150" t="s">
        <v>1</v>
      </c>
      <c r="L397" s="31"/>
      <c r="M397" s="154" t="s">
        <v>1</v>
      </c>
      <c r="N397" s="155" t="s">
        <v>38</v>
      </c>
      <c r="O397" s="156">
        <v>0</v>
      </c>
      <c r="P397" s="156">
        <f>O397*H397</f>
        <v>0</v>
      </c>
      <c r="Q397" s="156">
        <v>0</v>
      </c>
      <c r="R397" s="156">
        <f>Q397*H397</f>
        <v>0</v>
      </c>
      <c r="S397" s="156">
        <v>0</v>
      </c>
      <c r="T397" s="157">
        <f>S397*H397</f>
        <v>0</v>
      </c>
      <c r="U397" s="214"/>
      <c r="V397" s="214"/>
      <c r="W397" s="214"/>
      <c r="X397" s="214"/>
      <c r="Y397" s="214"/>
      <c r="Z397" s="214"/>
      <c r="AA397" s="214"/>
      <c r="AB397" s="214"/>
      <c r="AC397" s="214"/>
      <c r="AD397" s="214"/>
      <c r="AE397" s="214"/>
      <c r="AR397" s="158" t="s">
        <v>256</v>
      </c>
      <c r="AT397" s="158" t="s">
        <v>150</v>
      </c>
      <c r="AU397" s="158" t="s">
        <v>81</v>
      </c>
      <c r="AY397" s="18" t="s">
        <v>148</v>
      </c>
      <c r="BE397" s="159">
        <f>IF(N397="základní",J397,0)</f>
        <v>0</v>
      </c>
      <c r="BF397" s="159">
        <f>IF(N397="snížená",J397,0)</f>
        <v>0</v>
      </c>
      <c r="BG397" s="159">
        <f>IF(N397="zákl. přenesená",J397,0)</f>
        <v>0</v>
      </c>
      <c r="BH397" s="159">
        <f>IF(N397="sníž. přenesená",J397,0)</f>
        <v>0</v>
      </c>
      <c r="BI397" s="159">
        <f>IF(N397="nulová",J397,0)</f>
        <v>0</v>
      </c>
      <c r="BJ397" s="18" t="s">
        <v>18</v>
      </c>
      <c r="BK397" s="159">
        <f>ROUND(I397*H397,2)</f>
        <v>0</v>
      </c>
      <c r="BL397" s="18" t="s">
        <v>256</v>
      </c>
      <c r="BM397" s="158" t="s">
        <v>1025</v>
      </c>
    </row>
    <row r="398" spans="1:65" s="2" customFormat="1">
      <c r="A398" s="214"/>
      <c r="B398" s="31"/>
      <c r="C398" s="214"/>
      <c r="D398" s="160" t="s">
        <v>157</v>
      </c>
      <c r="E398" s="214"/>
      <c r="F398" s="161" t="s">
        <v>1013</v>
      </c>
      <c r="G398" s="214"/>
      <c r="H398" s="214"/>
      <c r="I398" s="214"/>
      <c r="J398" s="214"/>
      <c r="K398" s="214"/>
      <c r="L398" s="31"/>
      <c r="M398" s="162"/>
      <c r="N398" s="163"/>
      <c r="O398" s="56"/>
      <c r="P398" s="56"/>
      <c r="Q398" s="56"/>
      <c r="R398" s="56"/>
      <c r="S398" s="56"/>
      <c r="T398" s="57"/>
      <c r="U398" s="214"/>
      <c r="V398" s="214"/>
      <c r="W398" s="214"/>
      <c r="X398" s="214"/>
      <c r="Y398" s="214"/>
      <c r="Z398" s="214"/>
      <c r="AA398" s="214"/>
      <c r="AB398" s="214"/>
      <c r="AC398" s="214"/>
      <c r="AD398" s="214"/>
      <c r="AE398" s="214"/>
      <c r="AT398" s="18" t="s">
        <v>157</v>
      </c>
      <c r="AU398" s="18" t="s">
        <v>81</v>
      </c>
    </row>
    <row r="399" spans="1:65" s="14" customFormat="1">
      <c r="B399" s="170"/>
      <c r="D399" s="160" t="s">
        <v>159</v>
      </c>
      <c r="E399" s="171" t="s">
        <v>1</v>
      </c>
      <c r="F399" s="172" t="s">
        <v>1661</v>
      </c>
      <c r="H399" s="173">
        <v>0.111</v>
      </c>
      <c r="L399" s="170"/>
      <c r="M399" s="174"/>
      <c r="N399" s="175"/>
      <c r="O399" s="175"/>
      <c r="P399" s="175"/>
      <c r="Q399" s="175"/>
      <c r="R399" s="175"/>
      <c r="S399" s="175"/>
      <c r="T399" s="176"/>
      <c r="AT399" s="171" t="s">
        <v>159</v>
      </c>
      <c r="AU399" s="171" t="s">
        <v>81</v>
      </c>
      <c r="AV399" s="14" t="s">
        <v>81</v>
      </c>
      <c r="AW399" s="14" t="s">
        <v>30</v>
      </c>
      <c r="AX399" s="14" t="s">
        <v>73</v>
      </c>
      <c r="AY399" s="171" t="s">
        <v>148</v>
      </c>
    </row>
    <row r="400" spans="1:65" s="15" customFormat="1">
      <c r="B400" s="177"/>
      <c r="D400" s="160" t="s">
        <v>159</v>
      </c>
      <c r="E400" s="178" t="s">
        <v>1</v>
      </c>
      <c r="F400" s="179" t="s">
        <v>164</v>
      </c>
      <c r="H400" s="180">
        <v>0.111</v>
      </c>
      <c r="L400" s="177"/>
      <c r="M400" s="181"/>
      <c r="N400" s="182"/>
      <c r="O400" s="182"/>
      <c r="P400" s="182"/>
      <c r="Q400" s="182"/>
      <c r="R400" s="182"/>
      <c r="S400" s="182"/>
      <c r="T400" s="183"/>
      <c r="AT400" s="178" t="s">
        <v>159</v>
      </c>
      <c r="AU400" s="178" t="s">
        <v>81</v>
      </c>
      <c r="AV400" s="15" t="s">
        <v>155</v>
      </c>
      <c r="AW400" s="15" t="s">
        <v>30</v>
      </c>
      <c r="AX400" s="15" t="s">
        <v>18</v>
      </c>
      <c r="AY400" s="178" t="s">
        <v>148</v>
      </c>
    </row>
    <row r="401" spans="1:65" s="2" customFormat="1" ht="21.75" customHeight="1">
      <c r="A401" s="214"/>
      <c r="B401" s="147"/>
      <c r="C401" s="148" t="s">
        <v>500</v>
      </c>
      <c r="D401" s="148" t="s">
        <v>150</v>
      </c>
      <c r="E401" s="149" t="s">
        <v>1399</v>
      </c>
      <c r="F401" s="150" t="s">
        <v>1400</v>
      </c>
      <c r="G401" s="151" t="s">
        <v>1416</v>
      </c>
      <c r="H401" s="152">
        <v>0.14099999999999999</v>
      </c>
      <c r="I401" s="153">
        <v>0</v>
      </c>
      <c r="J401" s="153">
        <f>ROUND(I401*H401,2)</f>
        <v>0</v>
      </c>
      <c r="K401" s="150" t="s">
        <v>154</v>
      </c>
      <c r="L401" s="31"/>
      <c r="M401" s="154" t="s">
        <v>1</v>
      </c>
      <c r="N401" s="155" t="s">
        <v>38</v>
      </c>
      <c r="O401" s="156">
        <v>1.5669999999999999</v>
      </c>
      <c r="P401" s="156">
        <f>O401*H401</f>
        <v>0.22094699999999998</v>
      </c>
      <c r="Q401" s="156">
        <v>0</v>
      </c>
      <c r="R401" s="156">
        <f>Q401*H401</f>
        <v>0</v>
      </c>
      <c r="S401" s="156">
        <v>0</v>
      </c>
      <c r="T401" s="157">
        <f>S401*H401</f>
        <v>0</v>
      </c>
      <c r="U401" s="214"/>
      <c r="V401" s="214"/>
      <c r="W401" s="214"/>
      <c r="X401" s="214"/>
      <c r="Y401" s="214"/>
      <c r="Z401" s="214"/>
      <c r="AA401" s="214"/>
      <c r="AB401" s="214"/>
      <c r="AC401" s="214"/>
      <c r="AD401" s="214"/>
      <c r="AE401" s="214"/>
      <c r="AR401" s="158" t="s">
        <v>256</v>
      </c>
      <c r="AT401" s="158" t="s">
        <v>150</v>
      </c>
      <c r="AU401" s="158" t="s">
        <v>81</v>
      </c>
      <c r="AY401" s="18" t="s">
        <v>148</v>
      </c>
      <c r="BE401" s="159">
        <f>IF(N401="základní",J401,0)</f>
        <v>0</v>
      </c>
      <c r="BF401" s="159">
        <f>IF(N401="snížená",J401,0)</f>
        <v>0</v>
      </c>
      <c r="BG401" s="159">
        <f>IF(N401="zákl. přenesená",J401,0)</f>
        <v>0</v>
      </c>
      <c r="BH401" s="159">
        <f>IF(N401="sníž. přenesená",J401,0)</f>
        <v>0</v>
      </c>
      <c r="BI401" s="159">
        <f>IF(N401="nulová",J401,0)</f>
        <v>0</v>
      </c>
      <c r="BJ401" s="18" t="s">
        <v>18</v>
      </c>
      <c r="BK401" s="159">
        <f>ROUND(I401*H401,2)</f>
        <v>0</v>
      </c>
      <c r="BL401" s="18" t="s">
        <v>256</v>
      </c>
      <c r="BM401" s="158" t="s">
        <v>1420</v>
      </c>
    </row>
    <row r="402" spans="1:65" s="2" customFormat="1" ht="29.25">
      <c r="A402" s="214"/>
      <c r="B402" s="31"/>
      <c r="C402" s="214"/>
      <c r="D402" s="160" t="s">
        <v>157</v>
      </c>
      <c r="E402" s="214"/>
      <c r="F402" s="161" t="s">
        <v>1402</v>
      </c>
      <c r="G402" s="214"/>
      <c r="H402" s="214"/>
      <c r="I402" s="214"/>
      <c r="J402" s="214"/>
      <c r="K402" s="214"/>
      <c r="L402" s="31"/>
      <c r="M402" s="162"/>
      <c r="N402" s="163"/>
      <c r="O402" s="56"/>
      <c r="P402" s="56"/>
      <c r="Q402" s="56"/>
      <c r="R402" s="56"/>
      <c r="S402" s="56"/>
      <c r="T402" s="57"/>
      <c r="U402" s="214"/>
      <c r="V402" s="214"/>
      <c r="W402" s="214"/>
      <c r="X402" s="214"/>
      <c r="Y402" s="214"/>
      <c r="Z402" s="214"/>
      <c r="AA402" s="214"/>
      <c r="AB402" s="214"/>
      <c r="AC402" s="214"/>
      <c r="AD402" s="214"/>
      <c r="AE402" s="214"/>
      <c r="AT402" s="18" t="s">
        <v>157</v>
      </c>
      <c r="AU402" s="18" t="s">
        <v>81</v>
      </c>
    </row>
    <row r="403" spans="1:65" s="2" customFormat="1" ht="107.25">
      <c r="A403" s="214"/>
      <c r="B403" s="31"/>
      <c r="C403" s="214"/>
      <c r="D403" s="160" t="s">
        <v>1565</v>
      </c>
      <c r="E403" s="214"/>
      <c r="F403" s="200" t="s">
        <v>1662</v>
      </c>
      <c r="G403" s="214"/>
      <c r="H403" s="214"/>
      <c r="I403" s="214"/>
      <c r="J403" s="214"/>
      <c r="K403" s="214"/>
      <c r="L403" s="31"/>
      <c r="M403" s="162"/>
      <c r="N403" s="163"/>
      <c r="O403" s="56"/>
      <c r="P403" s="56"/>
      <c r="Q403" s="56"/>
      <c r="R403" s="56"/>
      <c r="S403" s="56"/>
      <c r="T403" s="57"/>
      <c r="U403" s="214"/>
      <c r="V403" s="214"/>
      <c r="W403" s="214"/>
      <c r="X403" s="214"/>
      <c r="Y403" s="214"/>
      <c r="Z403" s="214"/>
      <c r="AA403" s="214"/>
      <c r="AB403" s="214"/>
      <c r="AC403" s="214"/>
      <c r="AD403" s="214"/>
      <c r="AE403" s="214"/>
      <c r="AT403" s="18" t="s">
        <v>1565</v>
      </c>
      <c r="AU403" s="18" t="s">
        <v>81</v>
      </c>
    </row>
    <row r="404" spans="1:65" s="2" customFormat="1" ht="21.75" customHeight="1">
      <c r="A404" s="214"/>
      <c r="B404" s="147"/>
      <c r="C404" s="148" t="s">
        <v>505</v>
      </c>
      <c r="D404" s="148" t="s">
        <v>150</v>
      </c>
      <c r="E404" s="149" t="s">
        <v>1663</v>
      </c>
      <c r="F404" s="150" t="s">
        <v>1664</v>
      </c>
      <c r="G404" s="151" t="s">
        <v>1416</v>
      </c>
      <c r="H404" s="152">
        <v>0.14099999999999999</v>
      </c>
      <c r="I404" s="153">
        <v>0</v>
      </c>
      <c r="J404" s="153">
        <f>ROUND(I404*H404,2)</f>
        <v>0</v>
      </c>
      <c r="K404" s="150" t="s">
        <v>154</v>
      </c>
      <c r="L404" s="31"/>
      <c r="M404" s="154" t="s">
        <v>1</v>
      </c>
      <c r="N404" s="155" t="s">
        <v>38</v>
      </c>
      <c r="O404" s="156">
        <v>0.26100000000000001</v>
      </c>
      <c r="P404" s="156">
        <f>O404*H404</f>
        <v>3.6801E-2</v>
      </c>
      <c r="Q404" s="156">
        <v>0</v>
      </c>
      <c r="R404" s="156">
        <f>Q404*H404</f>
        <v>0</v>
      </c>
      <c r="S404" s="156">
        <v>0</v>
      </c>
      <c r="T404" s="157">
        <f>S404*H404</f>
        <v>0</v>
      </c>
      <c r="U404" s="214"/>
      <c r="V404" s="214"/>
      <c r="W404" s="214"/>
      <c r="X404" s="214"/>
      <c r="Y404" s="214"/>
      <c r="Z404" s="214"/>
      <c r="AA404" s="214"/>
      <c r="AB404" s="214"/>
      <c r="AC404" s="214"/>
      <c r="AD404" s="214"/>
      <c r="AE404" s="214"/>
      <c r="AR404" s="158" t="s">
        <v>256</v>
      </c>
      <c r="AT404" s="158" t="s">
        <v>150</v>
      </c>
      <c r="AU404" s="158" t="s">
        <v>81</v>
      </c>
      <c r="AY404" s="18" t="s">
        <v>148</v>
      </c>
      <c r="BE404" s="159">
        <f>IF(N404="základní",J404,0)</f>
        <v>0</v>
      </c>
      <c r="BF404" s="159">
        <f>IF(N404="snížená",J404,0)</f>
        <v>0</v>
      </c>
      <c r="BG404" s="159">
        <f>IF(N404="zákl. přenesená",J404,0)</f>
        <v>0</v>
      </c>
      <c r="BH404" s="159">
        <f>IF(N404="sníž. přenesená",J404,0)</f>
        <v>0</v>
      </c>
      <c r="BI404" s="159">
        <f>IF(N404="nulová",J404,0)</f>
        <v>0</v>
      </c>
      <c r="BJ404" s="18" t="s">
        <v>18</v>
      </c>
      <c r="BK404" s="159">
        <f>ROUND(I404*H404,2)</f>
        <v>0</v>
      </c>
      <c r="BL404" s="18" t="s">
        <v>256</v>
      </c>
      <c r="BM404" s="158" t="s">
        <v>1415</v>
      </c>
    </row>
    <row r="405" spans="1:65" s="2" customFormat="1" ht="29.25">
      <c r="A405" s="214"/>
      <c r="B405" s="31"/>
      <c r="C405" s="214"/>
      <c r="D405" s="160" t="s">
        <v>157</v>
      </c>
      <c r="E405" s="214"/>
      <c r="F405" s="161" t="s">
        <v>1665</v>
      </c>
      <c r="G405" s="214"/>
      <c r="H405" s="214"/>
      <c r="I405" s="214"/>
      <c r="J405" s="214"/>
      <c r="K405" s="214"/>
      <c r="L405" s="31"/>
      <c r="M405" s="162"/>
      <c r="N405" s="163"/>
      <c r="O405" s="56"/>
      <c r="P405" s="56"/>
      <c r="Q405" s="56"/>
      <c r="R405" s="56"/>
      <c r="S405" s="56"/>
      <c r="T405" s="57"/>
      <c r="U405" s="214"/>
      <c r="V405" s="214"/>
      <c r="W405" s="214"/>
      <c r="X405" s="214"/>
      <c r="Y405" s="214"/>
      <c r="Z405" s="214"/>
      <c r="AA405" s="214"/>
      <c r="AB405" s="214"/>
      <c r="AC405" s="214"/>
      <c r="AD405" s="214"/>
      <c r="AE405" s="214"/>
      <c r="AT405" s="18" t="s">
        <v>157</v>
      </c>
      <c r="AU405" s="18" t="s">
        <v>81</v>
      </c>
    </row>
    <row r="406" spans="1:65" s="2" customFormat="1" ht="107.25">
      <c r="A406" s="214"/>
      <c r="B406" s="31"/>
      <c r="C406" s="214"/>
      <c r="D406" s="160" t="s">
        <v>1565</v>
      </c>
      <c r="E406" s="214"/>
      <c r="F406" s="200" t="s">
        <v>1662</v>
      </c>
      <c r="G406" s="214"/>
      <c r="H406" s="214"/>
      <c r="I406" s="214"/>
      <c r="J406" s="214"/>
      <c r="K406" s="214"/>
      <c r="L406" s="31"/>
      <c r="M406" s="162"/>
      <c r="N406" s="163"/>
      <c r="O406" s="56"/>
      <c r="P406" s="56"/>
      <c r="Q406" s="56"/>
      <c r="R406" s="56"/>
      <c r="S406" s="56"/>
      <c r="T406" s="57"/>
      <c r="U406" s="214"/>
      <c r="V406" s="214"/>
      <c r="W406" s="214"/>
      <c r="X406" s="214"/>
      <c r="Y406" s="214"/>
      <c r="Z406" s="214"/>
      <c r="AA406" s="214"/>
      <c r="AB406" s="214"/>
      <c r="AC406" s="214"/>
      <c r="AD406" s="214"/>
      <c r="AE406" s="214"/>
      <c r="AT406" s="18" t="s">
        <v>1565</v>
      </c>
      <c r="AU406" s="18" t="s">
        <v>81</v>
      </c>
    </row>
    <row r="407" spans="1:65" s="2" customFormat="1" ht="21.75" customHeight="1">
      <c r="A407" s="214"/>
      <c r="B407" s="147"/>
      <c r="C407" s="148" t="s">
        <v>511</v>
      </c>
      <c r="D407" s="148" t="s">
        <v>150</v>
      </c>
      <c r="E407" s="149" t="s">
        <v>1666</v>
      </c>
      <c r="F407" s="150" t="s">
        <v>1667</v>
      </c>
      <c r="G407" s="151" t="s">
        <v>1416</v>
      </c>
      <c r="H407" s="152">
        <v>0.14099999999999999</v>
      </c>
      <c r="I407" s="153">
        <v>0</v>
      </c>
      <c r="J407" s="153">
        <f>ROUND(I407*H407,2)</f>
        <v>0</v>
      </c>
      <c r="K407" s="150" t="s">
        <v>154</v>
      </c>
      <c r="L407" s="31"/>
      <c r="M407" s="154" t="s">
        <v>1</v>
      </c>
      <c r="N407" s="155" t="s">
        <v>38</v>
      </c>
      <c r="O407" s="156">
        <v>8.0000000000000002E-3</v>
      </c>
      <c r="P407" s="156">
        <f>O407*H407</f>
        <v>1.1279999999999999E-3</v>
      </c>
      <c r="Q407" s="156">
        <v>0</v>
      </c>
      <c r="R407" s="156">
        <f>Q407*H407</f>
        <v>0</v>
      </c>
      <c r="S407" s="156">
        <v>0</v>
      </c>
      <c r="T407" s="157">
        <f>S407*H407</f>
        <v>0</v>
      </c>
      <c r="U407" s="214"/>
      <c r="V407" s="214"/>
      <c r="W407" s="214"/>
      <c r="X407" s="214"/>
      <c r="Y407" s="214"/>
      <c r="Z407" s="214"/>
      <c r="AA407" s="214"/>
      <c r="AB407" s="214"/>
      <c r="AC407" s="214"/>
      <c r="AD407" s="214"/>
      <c r="AE407" s="214"/>
      <c r="AR407" s="158" t="s">
        <v>256</v>
      </c>
      <c r="AT407" s="158" t="s">
        <v>150</v>
      </c>
      <c r="AU407" s="158" t="s">
        <v>81</v>
      </c>
      <c r="AY407" s="18" t="s">
        <v>148</v>
      </c>
      <c r="BE407" s="159">
        <f>IF(N407="základní",J407,0)</f>
        <v>0</v>
      </c>
      <c r="BF407" s="159">
        <f>IF(N407="snížená",J407,0)</f>
        <v>0</v>
      </c>
      <c r="BG407" s="159">
        <f>IF(N407="zákl. přenesená",J407,0)</f>
        <v>0</v>
      </c>
      <c r="BH407" s="159">
        <f>IF(N407="sníž. přenesená",J407,0)</f>
        <v>0</v>
      </c>
      <c r="BI407" s="159">
        <f>IF(N407="nulová",J407,0)</f>
        <v>0</v>
      </c>
      <c r="BJ407" s="18" t="s">
        <v>18</v>
      </c>
      <c r="BK407" s="159">
        <f>ROUND(I407*H407,2)</f>
        <v>0</v>
      </c>
      <c r="BL407" s="18" t="s">
        <v>256</v>
      </c>
      <c r="BM407" s="158" t="s">
        <v>1412</v>
      </c>
    </row>
    <row r="408" spans="1:65" s="2" customFormat="1" ht="39">
      <c r="A408" s="214"/>
      <c r="B408" s="31"/>
      <c r="C408" s="214"/>
      <c r="D408" s="160" t="s">
        <v>157</v>
      </c>
      <c r="E408" s="214"/>
      <c r="F408" s="161" t="s">
        <v>1668</v>
      </c>
      <c r="G408" s="214"/>
      <c r="H408" s="214"/>
      <c r="I408" s="214"/>
      <c r="J408" s="214"/>
      <c r="K408" s="214"/>
      <c r="L408" s="31"/>
      <c r="M408" s="162"/>
      <c r="N408" s="163"/>
      <c r="O408" s="56"/>
      <c r="P408" s="56"/>
      <c r="Q408" s="56"/>
      <c r="R408" s="56"/>
      <c r="S408" s="56"/>
      <c r="T408" s="57"/>
      <c r="U408" s="214"/>
      <c r="V408" s="214"/>
      <c r="W408" s="214"/>
      <c r="X408" s="214"/>
      <c r="Y408" s="214"/>
      <c r="Z408" s="214"/>
      <c r="AA408" s="214"/>
      <c r="AB408" s="214"/>
      <c r="AC408" s="214"/>
      <c r="AD408" s="214"/>
      <c r="AE408" s="214"/>
      <c r="AT408" s="18" t="s">
        <v>157</v>
      </c>
      <c r="AU408" s="18" t="s">
        <v>81</v>
      </c>
    </row>
    <row r="409" spans="1:65" s="2" customFormat="1" ht="107.25">
      <c r="A409" s="214"/>
      <c r="B409" s="31"/>
      <c r="C409" s="214"/>
      <c r="D409" s="160" t="s">
        <v>1565</v>
      </c>
      <c r="E409" s="214"/>
      <c r="F409" s="200" t="s">
        <v>1662</v>
      </c>
      <c r="G409" s="214"/>
      <c r="H409" s="214"/>
      <c r="I409" s="214"/>
      <c r="J409" s="214"/>
      <c r="K409" s="214"/>
      <c r="L409" s="31"/>
      <c r="M409" s="162"/>
      <c r="N409" s="163"/>
      <c r="O409" s="56"/>
      <c r="P409" s="56"/>
      <c r="Q409" s="56"/>
      <c r="R409" s="56"/>
      <c r="S409" s="56"/>
      <c r="T409" s="57"/>
      <c r="U409" s="214"/>
      <c r="V409" s="214"/>
      <c r="W409" s="214"/>
      <c r="X409" s="214"/>
      <c r="Y409" s="214"/>
      <c r="Z409" s="214"/>
      <c r="AA409" s="214"/>
      <c r="AB409" s="214"/>
      <c r="AC409" s="214"/>
      <c r="AD409" s="214"/>
      <c r="AE409" s="214"/>
      <c r="AT409" s="18" t="s">
        <v>1565</v>
      </c>
      <c r="AU409" s="18" t="s">
        <v>81</v>
      </c>
    </row>
    <row r="410" spans="1:65" s="12" customFormat="1" ht="25.9" customHeight="1">
      <c r="B410" s="135"/>
      <c r="D410" s="136" t="s">
        <v>72</v>
      </c>
      <c r="E410" s="137" t="s">
        <v>86</v>
      </c>
      <c r="F410" s="137" t="s">
        <v>622</v>
      </c>
      <c r="J410" s="138">
        <f>BK410</f>
        <v>0</v>
      </c>
      <c r="L410" s="135"/>
      <c r="M410" s="139"/>
      <c r="N410" s="140"/>
      <c r="O410" s="140"/>
      <c r="P410" s="141">
        <f>SUM(P411:P418)</f>
        <v>0</v>
      </c>
      <c r="Q410" s="140"/>
      <c r="R410" s="141">
        <f>SUM(R411:R418)</f>
        <v>0</v>
      </c>
      <c r="S410" s="140"/>
      <c r="T410" s="142">
        <f>SUM(T411:T418)</f>
        <v>0</v>
      </c>
      <c r="AR410" s="136" t="s">
        <v>186</v>
      </c>
      <c r="AT410" s="143" t="s">
        <v>72</v>
      </c>
      <c r="AU410" s="143" t="s">
        <v>73</v>
      </c>
      <c r="AY410" s="136" t="s">
        <v>148</v>
      </c>
      <c r="BK410" s="144">
        <f>SUM(BK411:BK418)</f>
        <v>0</v>
      </c>
    </row>
    <row r="411" spans="1:65" s="2" customFormat="1" ht="16.5" customHeight="1">
      <c r="A411" s="214"/>
      <c r="B411" s="147"/>
      <c r="C411" s="148" t="s">
        <v>519</v>
      </c>
      <c r="D411" s="148" t="s">
        <v>150</v>
      </c>
      <c r="E411" s="149" t="s">
        <v>1413</v>
      </c>
      <c r="F411" s="150" t="s">
        <v>1411</v>
      </c>
      <c r="G411" s="151" t="s">
        <v>1407</v>
      </c>
      <c r="H411" s="152">
        <v>1</v>
      </c>
      <c r="I411" s="153">
        <v>0</v>
      </c>
      <c r="J411" s="153">
        <f>ROUND(I411*H411,2)</f>
        <v>0</v>
      </c>
      <c r="K411" s="150" t="s">
        <v>154</v>
      </c>
      <c r="L411" s="31"/>
      <c r="M411" s="154" t="s">
        <v>1</v>
      </c>
      <c r="N411" s="155" t="s">
        <v>38</v>
      </c>
      <c r="O411" s="156">
        <v>0</v>
      </c>
      <c r="P411" s="156">
        <f>O411*H411</f>
        <v>0</v>
      </c>
      <c r="Q411" s="156">
        <v>0</v>
      </c>
      <c r="R411" s="156">
        <f>Q411*H411</f>
        <v>0</v>
      </c>
      <c r="S411" s="156">
        <v>0</v>
      </c>
      <c r="T411" s="157">
        <f>S411*H411</f>
        <v>0</v>
      </c>
      <c r="U411" s="214"/>
      <c r="V411" s="214"/>
      <c r="W411" s="214"/>
      <c r="X411" s="214"/>
      <c r="Y411" s="214"/>
      <c r="Z411" s="214"/>
      <c r="AA411" s="214"/>
      <c r="AB411" s="214"/>
      <c r="AC411" s="214"/>
      <c r="AD411" s="214"/>
      <c r="AE411" s="214"/>
      <c r="AR411" s="158" t="s">
        <v>155</v>
      </c>
      <c r="AT411" s="158" t="s">
        <v>150</v>
      </c>
      <c r="AU411" s="158" t="s">
        <v>18</v>
      </c>
      <c r="AY411" s="18" t="s">
        <v>148</v>
      </c>
      <c r="BE411" s="159">
        <f>IF(N411="základní",J411,0)</f>
        <v>0</v>
      </c>
      <c r="BF411" s="159">
        <f>IF(N411="snížená",J411,0)</f>
        <v>0</v>
      </c>
      <c r="BG411" s="159">
        <f>IF(N411="zákl. přenesená",J411,0)</f>
        <v>0</v>
      </c>
      <c r="BH411" s="159">
        <f>IF(N411="sníž. přenesená",J411,0)</f>
        <v>0</v>
      </c>
      <c r="BI411" s="159">
        <f>IF(N411="nulová",J411,0)</f>
        <v>0</v>
      </c>
      <c r="BJ411" s="18" t="s">
        <v>18</v>
      </c>
      <c r="BK411" s="159">
        <f>ROUND(I411*H411,2)</f>
        <v>0</v>
      </c>
      <c r="BL411" s="18" t="s">
        <v>155</v>
      </c>
      <c r="BM411" s="158" t="s">
        <v>1410</v>
      </c>
    </row>
    <row r="412" spans="1:65" s="2" customFormat="1">
      <c r="A412" s="214"/>
      <c r="B412" s="31"/>
      <c r="C412" s="214"/>
      <c r="D412" s="160" t="s">
        <v>157</v>
      </c>
      <c r="E412" s="214"/>
      <c r="F412" s="161" t="s">
        <v>1411</v>
      </c>
      <c r="G412" s="214"/>
      <c r="H412" s="214"/>
      <c r="I412" s="214"/>
      <c r="J412" s="214"/>
      <c r="K412" s="214"/>
      <c r="L412" s="31"/>
      <c r="M412" s="162"/>
      <c r="N412" s="163"/>
      <c r="O412" s="56"/>
      <c r="P412" s="56"/>
      <c r="Q412" s="56"/>
      <c r="R412" s="56"/>
      <c r="S412" s="56"/>
      <c r="T412" s="57"/>
      <c r="U412" s="214"/>
      <c r="V412" s="214"/>
      <c r="W412" s="214"/>
      <c r="X412" s="214"/>
      <c r="Y412" s="214"/>
      <c r="Z412" s="214"/>
      <c r="AA412" s="214"/>
      <c r="AB412" s="214"/>
      <c r="AC412" s="214"/>
      <c r="AD412" s="214"/>
      <c r="AE412" s="214"/>
      <c r="AT412" s="18" t="s">
        <v>157</v>
      </c>
      <c r="AU412" s="18" t="s">
        <v>18</v>
      </c>
    </row>
    <row r="413" spans="1:65" s="2" customFormat="1" ht="16.5" customHeight="1">
      <c r="A413" s="214"/>
      <c r="B413" s="147"/>
      <c r="C413" s="148" t="s">
        <v>526</v>
      </c>
      <c r="D413" s="148" t="s">
        <v>150</v>
      </c>
      <c r="E413" s="149" t="s">
        <v>630</v>
      </c>
      <c r="F413" s="150" t="s">
        <v>631</v>
      </c>
      <c r="G413" s="151" t="s">
        <v>1407</v>
      </c>
      <c r="H413" s="152">
        <v>1</v>
      </c>
      <c r="I413" s="153">
        <v>0</v>
      </c>
      <c r="J413" s="153">
        <f>ROUND(I413*H413,2)</f>
        <v>0</v>
      </c>
      <c r="K413" s="150" t="s">
        <v>154</v>
      </c>
      <c r="L413" s="31"/>
      <c r="M413" s="154" t="s">
        <v>1</v>
      </c>
      <c r="N413" s="155" t="s">
        <v>38</v>
      </c>
      <c r="O413" s="156">
        <v>0</v>
      </c>
      <c r="P413" s="156">
        <f>O413*H413</f>
        <v>0</v>
      </c>
      <c r="Q413" s="156">
        <v>0</v>
      </c>
      <c r="R413" s="156">
        <f>Q413*H413</f>
        <v>0</v>
      </c>
      <c r="S413" s="156">
        <v>0</v>
      </c>
      <c r="T413" s="157">
        <f>S413*H413</f>
        <v>0</v>
      </c>
      <c r="U413" s="214"/>
      <c r="V413" s="214"/>
      <c r="W413" s="214"/>
      <c r="X413" s="214"/>
      <c r="Y413" s="214"/>
      <c r="Z413" s="214"/>
      <c r="AA413" s="214"/>
      <c r="AB413" s="214"/>
      <c r="AC413" s="214"/>
      <c r="AD413" s="214"/>
      <c r="AE413" s="214"/>
      <c r="AR413" s="158" t="s">
        <v>155</v>
      </c>
      <c r="AT413" s="158" t="s">
        <v>150</v>
      </c>
      <c r="AU413" s="158" t="s">
        <v>18</v>
      </c>
      <c r="AY413" s="18" t="s">
        <v>148</v>
      </c>
      <c r="BE413" s="159">
        <f>IF(N413="základní",J413,0)</f>
        <v>0</v>
      </c>
      <c r="BF413" s="159">
        <f>IF(N413="snížená",J413,0)</f>
        <v>0</v>
      </c>
      <c r="BG413" s="159">
        <f>IF(N413="zákl. přenesená",J413,0)</f>
        <v>0</v>
      </c>
      <c r="BH413" s="159">
        <f>IF(N413="sníž. přenesená",J413,0)</f>
        <v>0</v>
      </c>
      <c r="BI413" s="159">
        <f>IF(N413="nulová",J413,0)</f>
        <v>0</v>
      </c>
      <c r="BJ413" s="18" t="s">
        <v>18</v>
      </c>
      <c r="BK413" s="159">
        <f>ROUND(I413*H413,2)</f>
        <v>0</v>
      </c>
      <c r="BL413" s="18" t="s">
        <v>155</v>
      </c>
      <c r="BM413" s="158" t="s">
        <v>1409</v>
      </c>
    </row>
    <row r="414" spans="1:65" s="2" customFormat="1">
      <c r="A414" s="214"/>
      <c r="B414" s="31"/>
      <c r="C414" s="214"/>
      <c r="D414" s="160" t="s">
        <v>157</v>
      </c>
      <c r="E414" s="214"/>
      <c r="F414" s="161" t="s">
        <v>631</v>
      </c>
      <c r="G414" s="214"/>
      <c r="H414" s="214"/>
      <c r="I414" s="214"/>
      <c r="J414" s="214"/>
      <c r="K414" s="214"/>
      <c r="L414" s="31"/>
      <c r="M414" s="162"/>
      <c r="N414" s="163"/>
      <c r="O414" s="56"/>
      <c r="P414" s="56"/>
      <c r="Q414" s="56"/>
      <c r="R414" s="56"/>
      <c r="S414" s="56"/>
      <c r="T414" s="57"/>
      <c r="U414" s="214"/>
      <c r="V414" s="214"/>
      <c r="W414" s="214"/>
      <c r="X414" s="214"/>
      <c r="Y414" s="214"/>
      <c r="Z414" s="214"/>
      <c r="AA414" s="214"/>
      <c r="AB414" s="214"/>
      <c r="AC414" s="214"/>
      <c r="AD414" s="214"/>
      <c r="AE414" s="214"/>
      <c r="AT414" s="18" t="s">
        <v>157</v>
      </c>
      <c r="AU414" s="18" t="s">
        <v>18</v>
      </c>
    </row>
    <row r="415" spans="1:65" s="2" customFormat="1" ht="16.5" customHeight="1">
      <c r="A415" s="214"/>
      <c r="B415" s="147"/>
      <c r="C415" s="148" t="s">
        <v>531</v>
      </c>
      <c r="D415" s="148" t="s">
        <v>150</v>
      </c>
      <c r="E415" s="149" t="s">
        <v>636</v>
      </c>
      <c r="F415" s="150" t="s">
        <v>635</v>
      </c>
      <c r="G415" s="151" t="s">
        <v>1407</v>
      </c>
      <c r="H415" s="152">
        <v>1</v>
      </c>
      <c r="I415" s="153">
        <v>0</v>
      </c>
      <c r="J415" s="153">
        <f>ROUND(I415*H415,2)</f>
        <v>0</v>
      </c>
      <c r="K415" s="150" t="s">
        <v>154</v>
      </c>
      <c r="L415" s="31"/>
      <c r="M415" s="154" t="s">
        <v>1</v>
      </c>
      <c r="N415" s="155" t="s">
        <v>38</v>
      </c>
      <c r="O415" s="156">
        <v>0</v>
      </c>
      <c r="P415" s="156">
        <f>O415*H415</f>
        <v>0</v>
      </c>
      <c r="Q415" s="156">
        <v>0</v>
      </c>
      <c r="R415" s="156">
        <f>Q415*H415</f>
        <v>0</v>
      </c>
      <c r="S415" s="156">
        <v>0</v>
      </c>
      <c r="T415" s="157">
        <f>S415*H415</f>
        <v>0</v>
      </c>
      <c r="U415" s="214"/>
      <c r="V415" s="214"/>
      <c r="W415" s="214"/>
      <c r="X415" s="214"/>
      <c r="Y415" s="214"/>
      <c r="Z415" s="214"/>
      <c r="AA415" s="214"/>
      <c r="AB415" s="214"/>
      <c r="AC415" s="214"/>
      <c r="AD415" s="214"/>
      <c r="AE415" s="214"/>
      <c r="AR415" s="158" t="s">
        <v>155</v>
      </c>
      <c r="AT415" s="158" t="s">
        <v>150</v>
      </c>
      <c r="AU415" s="158" t="s">
        <v>18</v>
      </c>
      <c r="AY415" s="18" t="s">
        <v>148</v>
      </c>
      <c r="BE415" s="159">
        <f>IF(N415="základní",J415,0)</f>
        <v>0</v>
      </c>
      <c r="BF415" s="159">
        <f>IF(N415="snížená",J415,0)</f>
        <v>0</v>
      </c>
      <c r="BG415" s="159">
        <f>IF(N415="zákl. přenesená",J415,0)</f>
        <v>0</v>
      </c>
      <c r="BH415" s="159">
        <f>IF(N415="sníž. přenesená",J415,0)</f>
        <v>0</v>
      </c>
      <c r="BI415" s="159">
        <f>IF(N415="nulová",J415,0)</f>
        <v>0</v>
      </c>
      <c r="BJ415" s="18" t="s">
        <v>18</v>
      </c>
      <c r="BK415" s="159">
        <f>ROUND(I415*H415,2)</f>
        <v>0</v>
      </c>
      <c r="BL415" s="18" t="s">
        <v>155</v>
      </c>
      <c r="BM415" s="158" t="s">
        <v>1406</v>
      </c>
    </row>
    <row r="416" spans="1:65" s="2" customFormat="1">
      <c r="A416" s="214"/>
      <c r="B416" s="31"/>
      <c r="C416" s="214"/>
      <c r="D416" s="160" t="s">
        <v>157</v>
      </c>
      <c r="E416" s="214"/>
      <c r="F416" s="161" t="s">
        <v>635</v>
      </c>
      <c r="G416" s="214"/>
      <c r="H416" s="214"/>
      <c r="I416" s="214"/>
      <c r="J416" s="214"/>
      <c r="K416" s="214"/>
      <c r="L416" s="31"/>
      <c r="M416" s="162"/>
      <c r="N416" s="163"/>
      <c r="O416" s="56"/>
      <c r="P416" s="56"/>
      <c r="Q416" s="56"/>
      <c r="R416" s="56"/>
      <c r="S416" s="56"/>
      <c r="T416" s="57"/>
      <c r="U416" s="214"/>
      <c r="V416" s="214"/>
      <c r="W416" s="214"/>
      <c r="X416" s="214"/>
      <c r="Y416" s="214"/>
      <c r="Z416" s="214"/>
      <c r="AA416" s="214"/>
      <c r="AB416" s="214"/>
      <c r="AC416" s="214"/>
      <c r="AD416" s="214"/>
      <c r="AE416" s="214"/>
      <c r="AT416" s="18" t="s">
        <v>157</v>
      </c>
      <c r="AU416" s="18" t="s">
        <v>18</v>
      </c>
    </row>
    <row r="417" spans="1:65" s="2" customFormat="1" ht="16.5" customHeight="1">
      <c r="A417" s="214"/>
      <c r="B417" s="147"/>
      <c r="C417" s="148" t="s">
        <v>536</v>
      </c>
      <c r="D417" s="148" t="s">
        <v>150</v>
      </c>
      <c r="E417" s="149" t="s">
        <v>1408</v>
      </c>
      <c r="F417" s="150" t="s">
        <v>1405</v>
      </c>
      <c r="G417" s="151" t="s">
        <v>1407</v>
      </c>
      <c r="H417" s="152">
        <v>1</v>
      </c>
      <c r="I417" s="153">
        <v>0</v>
      </c>
      <c r="J417" s="153">
        <f>ROUND(I417*H417,2)</f>
        <v>0</v>
      </c>
      <c r="K417" s="150" t="s">
        <v>154</v>
      </c>
      <c r="L417" s="31"/>
      <c r="M417" s="154" t="s">
        <v>1</v>
      </c>
      <c r="N417" s="155" t="s">
        <v>38</v>
      </c>
      <c r="O417" s="156">
        <v>0</v>
      </c>
      <c r="P417" s="156">
        <f>O417*H417</f>
        <v>0</v>
      </c>
      <c r="Q417" s="156">
        <v>0</v>
      </c>
      <c r="R417" s="156">
        <f>Q417*H417</f>
        <v>0</v>
      </c>
      <c r="S417" s="156">
        <v>0</v>
      </c>
      <c r="T417" s="157">
        <f>S417*H417</f>
        <v>0</v>
      </c>
      <c r="U417" s="214"/>
      <c r="V417" s="214"/>
      <c r="W417" s="214"/>
      <c r="X417" s="214"/>
      <c r="Y417" s="214"/>
      <c r="Z417" s="214"/>
      <c r="AA417" s="214"/>
      <c r="AB417" s="214"/>
      <c r="AC417" s="214"/>
      <c r="AD417" s="214"/>
      <c r="AE417" s="214"/>
      <c r="AR417" s="158" t="s">
        <v>155</v>
      </c>
      <c r="AT417" s="158" t="s">
        <v>150</v>
      </c>
      <c r="AU417" s="158" t="s">
        <v>18</v>
      </c>
      <c r="AY417" s="18" t="s">
        <v>148</v>
      </c>
      <c r="BE417" s="159">
        <f>IF(N417="základní",J417,0)</f>
        <v>0</v>
      </c>
      <c r="BF417" s="159">
        <f>IF(N417="snížená",J417,0)</f>
        <v>0</v>
      </c>
      <c r="BG417" s="159">
        <f>IF(N417="zákl. přenesená",J417,0)</f>
        <v>0</v>
      </c>
      <c r="BH417" s="159">
        <f>IF(N417="sníž. přenesená",J417,0)</f>
        <v>0</v>
      </c>
      <c r="BI417" s="159">
        <f>IF(N417="nulová",J417,0)</f>
        <v>0</v>
      </c>
      <c r="BJ417" s="18" t="s">
        <v>18</v>
      </c>
      <c r="BK417" s="159">
        <f>ROUND(I417*H417,2)</f>
        <v>0</v>
      </c>
      <c r="BL417" s="18" t="s">
        <v>155</v>
      </c>
      <c r="BM417" s="158" t="s">
        <v>1669</v>
      </c>
    </row>
    <row r="418" spans="1:65" s="2" customFormat="1">
      <c r="A418" s="214"/>
      <c r="B418" s="31"/>
      <c r="C418" s="214"/>
      <c r="D418" s="160" t="s">
        <v>157</v>
      </c>
      <c r="E418" s="214"/>
      <c r="F418" s="161" t="s">
        <v>1405</v>
      </c>
      <c r="G418" s="214"/>
      <c r="H418" s="214"/>
      <c r="I418" s="214"/>
      <c r="J418" s="214"/>
      <c r="K418" s="214"/>
      <c r="L418" s="31"/>
      <c r="M418" s="201"/>
      <c r="N418" s="202"/>
      <c r="O418" s="203"/>
      <c r="P418" s="203"/>
      <c r="Q418" s="203"/>
      <c r="R418" s="203"/>
      <c r="S418" s="203"/>
      <c r="T418" s="204"/>
      <c r="U418" s="214"/>
      <c r="V418" s="214"/>
      <c r="W418" s="214"/>
      <c r="X418" s="214"/>
      <c r="Y418" s="214"/>
      <c r="Z418" s="214"/>
      <c r="AA418" s="214"/>
      <c r="AB418" s="214"/>
      <c r="AC418" s="214"/>
      <c r="AD418" s="214"/>
      <c r="AE418" s="214"/>
      <c r="AT418" s="18" t="s">
        <v>157</v>
      </c>
      <c r="AU418" s="18" t="s">
        <v>18</v>
      </c>
    </row>
    <row r="419" spans="1:65" s="2" customFormat="1" ht="6.95" customHeight="1">
      <c r="A419" s="214"/>
      <c r="B419" s="45"/>
      <c r="C419" s="46"/>
      <c r="D419" s="46"/>
      <c r="E419" s="46"/>
      <c r="F419" s="46"/>
      <c r="G419" s="46"/>
      <c r="H419" s="46"/>
      <c r="I419" s="46"/>
      <c r="J419" s="46"/>
      <c r="K419" s="46"/>
      <c r="L419" s="31"/>
      <c r="M419" s="214"/>
      <c r="O419" s="214"/>
      <c r="P419" s="214"/>
      <c r="Q419" s="214"/>
      <c r="R419" s="214"/>
      <c r="S419" s="214"/>
      <c r="T419" s="214"/>
      <c r="U419" s="214"/>
      <c r="V419" s="214"/>
      <c r="W419" s="214"/>
      <c r="X419" s="214"/>
      <c r="Y419" s="214"/>
      <c r="Z419" s="214"/>
      <c r="AA419" s="214"/>
      <c r="AB419" s="214"/>
      <c r="AC419" s="214"/>
      <c r="AD419" s="214"/>
      <c r="AE419" s="214"/>
    </row>
  </sheetData>
  <autoFilter ref="C130:K418"/>
  <mergeCells count="9">
    <mergeCell ref="E87:H87"/>
    <mergeCell ref="E121:H121"/>
    <mergeCell ref="E123:H12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sheetPr>
    <pageSetUpPr fitToPage="1"/>
  </sheetPr>
  <dimension ref="A1:BM568"/>
  <sheetViews>
    <sheetView showGridLines="0" workbookViewId="0">
      <selection activeCell="W217" sqref="W21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98</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1034</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1035</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ROUND(J131,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ROUND((SUM(BE131:BE567)),  2)</f>
        <v>0</v>
      </c>
      <c r="G35" s="30"/>
      <c r="H35" s="30"/>
      <c r="I35" s="105">
        <v>0.21</v>
      </c>
      <c r="J35" s="104">
        <f>ROUND(((SUM(BE131:BE567))*I35),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ROUND((SUM(BF131:BF567)),  2)</f>
        <v>0</v>
      </c>
      <c r="G36" s="30"/>
      <c r="H36" s="30"/>
      <c r="I36" s="105">
        <v>0.15</v>
      </c>
      <c r="J36" s="104">
        <f>ROUND(((SUM(BF131:BF567))*I36),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ROUND((SUM(BG131:BG567)),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ROUND((SUM(BH131:BH567)),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ROUND((SUM(BI131:BI567)),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1034</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001 - propustek km 4,208</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J131</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122</v>
      </c>
      <c r="E99" s="119"/>
      <c r="F99" s="119"/>
      <c r="G99" s="119"/>
      <c r="H99" s="119"/>
      <c r="I99" s="119"/>
      <c r="J99" s="120">
        <f>J132</f>
        <v>0</v>
      </c>
      <c r="L99" s="117"/>
    </row>
    <row r="100" spans="1:47" s="10" customFormat="1" ht="19.899999999999999" customHeight="1">
      <c r="B100" s="121"/>
      <c r="D100" s="122" t="s">
        <v>123</v>
      </c>
      <c r="E100" s="123"/>
      <c r="F100" s="123"/>
      <c r="G100" s="123"/>
      <c r="H100" s="123"/>
      <c r="I100" s="123"/>
      <c r="J100" s="124">
        <f>J133</f>
        <v>0</v>
      </c>
      <c r="L100" s="121"/>
    </row>
    <row r="101" spans="1:47" s="10" customFormat="1" ht="19.899999999999999" customHeight="1">
      <c r="B101" s="121"/>
      <c r="D101" s="122" t="s">
        <v>124</v>
      </c>
      <c r="E101" s="123"/>
      <c r="F101" s="123"/>
      <c r="G101" s="123"/>
      <c r="H101" s="123"/>
      <c r="I101" s="123"/>
      <c r="J101" s="124">
        <f>J221</f>
        <v>0</v>
      </c>
      <c r="L101" s="121"/>
    </row>
    <row r="102" spans="1:47" s="10" customFormat="1" ht="19.899999999999999" customHeight="1">
      <c r="B102" s="121"/>
      <c r="D102" s="122" t="s">
        <v>125</v>
      </c>
      <c r="E102" s="123"/>
      <c r="F102" s="123"/>
      <c r="G102" s="123"/>
      <c r="H102" s="123"/>
      <c r="I102" s="123"/>
      <c r="J102" s="124">
        <f>J252</f>
        <v>0</v>
      </c>
      <c r="L102" s="121"/>
    </row>
    <row r="103" spans="1:47" s="10" customFormat="1" ht="19.899999999999999" customHeight="1">
      <c r="B103" s="121"/>
      <c r="D103" s="122" t="s">
        <v>126</v>
      </c>
      <c r="E103" s="123"/>
      <c r="F103" s="123"/>
      <c r="G103" s="123"/>
      <c r="H103" s="123"/>
      <c r="I103" s="123"/>
      <c r="J103" s="124">
        <f>J284</f>
        <v>0</v>
      </c>
      <c r="L103" s="121"/>
    </row>
    <row r="104" spans="1:47" s="10" customFormat="1" ht="19.899999999999999" customHeight="1">
      <c r="B104" s="121"/>
      <c r="D104" s="122" t="s">
        <v>127</v>
      </c>
      <c r="E104" s="123"/>
      <c r="F104" s="123"/>
      <c r="G104" s="123"/>
      <c r="H104" s="123"/>
      <c r="I104" s="123"/>
      <c r="J104" s="124">
        <f>J341</f>
        <v>0</v>
      </c>
      <c r="L104" s="121"/>
    </row>
    <row r="105" spans="1:47" s="10" customFormat="1" ht="19.899999999999999" customHeight="1">
      <c r="B105" s="121"/>
      <c r="D105" s="122" t="s">
        <v>128</v>
      </c>
      <c r="E105" s="123"/>
      <c r="F105" s="123"/>
      <c r="G105" s="123"/>
      <c r="H105" s="123"/>
      <c r="I105" s="123"/>
      <c r="J105" s="124">
        <f>J356</f>
        <v>0</v>
      </c>
      <c r="L105" s="121"/>
    </row>
    <row r="106" spans="1:47" s="10" customFormat="1" ht="19.899999999999999" customHeight="1">
      <c r="B106" s="121"/>
      <c r="D106" s="122" t="s">
        <v>129</v>
      </c>
      <c r="E106" s="123"/>
      <c r="F106" s="123"/>
      <c r="G106" s="123"/>
      <c r="H106" s="123"/>
      <c r="I106" s="123"/>
      <c r="J106" s="124">
        <f>J519</f>
        <v>0</v>
      </c>
      <c r="L106" s="121"/>
    </row>
    <row r="107" spans="1:47" s="10" customFormat="1" ht="19.899999999999999" customHeight="1">
      <c r="B107" s="121"/>
      <c r="D107" s="122" t="s">
        <v>130</v>
      </c>
      <c r="E107" s="123"/>
      <c r="F107" s="123"/>
      <c r="G107" s="123"/>
      <c r="H107" s="123"/>
      <c r="I107" s="123"/>
      <c r="J107" s="124">
        <f>J529</f>
        <v>0</v>
      </c>
      <c r="L107" s="121"/>
    </row>
    <row r="108" spans="1:47" s="9" customFormat="1" ht="24.95" customHeight="1">
      <c r="B108" s="117"/>
      <c r="D108" s="118" t="s">
        <v>131</v>
      </c>
      <c r="E108" s="119"/>
      <c r="F108" s="119"/>
      <c r="G108" s="119"/>
      <c r="H108" s="119"/>
      <c r="I108" s="119"/>
      <c r="J108" s="120">
        <f>J534</f>
        <v>0</v>
      </c>
      <c r="L108" s="117"/>
    </row>
    <row r="109" spans="1:47" s="10" customFormat="1" ht="19.899999999999999" customHeight="1">
      <c r="B109" s="121"/>
      <c r="D109" s="122" t="s">
        <v>132</v>
      </c>
      <c r="E109" s="123"/>
      <c r="F109" s="123"/>
      <c r="G109" s="123"/>
      <c r="H109" s="123"/>
      <c r="I109" s="123"/>
      <c r="J109" s="124">
        <f>J535</f>
        <v>0</v>
      </c>
      <c r="L109" s="121"/>
    </row>
    <row r="110" spans="1:47" s="2" customFormat="1" ht="21.7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6.95" customHeight="1">
      <c r="A111" s="30"/>
      <c r="B111" s="45"/>
      <c r="C111" s="46"/>
      <c r="D111" s="46"/>
      <c r="E111" s="46"/>
      <c r="F111" s="46"/>
      <c r="G111" s="46"/>
      <c r="H111" s="46"/>
      <c r="I111" s="46"/>
      <c r="J111" s="46"/>
      <c r="K111" s="46"/>
      <c r="L111" s="40"/>
      <c r="S111" s="30"/>
      <c r="T111" s="30"/>
      <c r="U111" s="30"/>
      <c r="V111" s="30"/>
      <c r="W111" s="30"/>
      <c r="X111" s="30"/>
      <c r="Y111" s="30"/>
      <c r="Z111" s="30"/>
      <c r="AA111" s="30"/>
      <c r="AB111" s="30"/>
      <c r="AC111" s="30"/>
      <c r="AD111" s="30"/>
      <c r="AE111" s="30"/>
    </row>
    <row r="115" spans="1:31" s="2" customFormat="1" ht="6.95" customHeight="1">
      <c r="A115" s="30"/>
      <c r="B115" s="47"/>
      <c r="C115" s="48"/>
      <c r="D115" s="48"/>
      <c r="E115" s="48"/>
      <c r="F115" s="48"/>
      <c r="G115" s="48"/>
      <c r="H115" s="48"/>
      <c r="I115" s="48"/>
      <c r="J115" s="48"/>
      <c r="K115" s="48"/>
      <c r="L115" s="40"/>
      <c r="S115" s="30"/>
      <c r="T115" s="30"/>
      <c r="U115" s="30"/>
      <c r="V115" s="30"/>
      <c r="W115" s="30"/>
      <c r="X115" s="30"/>
      <c r="Y115" s="30"/>
      <c r="Z115" s="30"/>
      <c r="AA115" s="30"/>
      <c r="AB115" s="30"/>
      <c r="AC115" s="30"/>
      <c r="AD115" s="30"/>
      <c r="AE115" s="30"/>
    </row>
    <row r="116" spans="1:31" s="2" customFormat="1" ht="24.95" customHeight="1">
      <c r="A116" s="30"/>
      <c r="B116" s="31"/>
      <c r="C116" s="22" t="s">
        <v>133</v>
      </c>
      <c r="D116" s="30"/>
      <c r="E116" s="30"/>
      <c r="F116" s="30"/>
      <c r="G116" s="30"/>
      <c r="H116" s="30"/>
      <c r="I116" s="30"/>
      <c r="J116" s="30"/>
      <c r="K116" s="30"/>
      <c r="L116" s="40"/>
      <c r="S116" s="30"/>
      <c r="T116" s="30"/>
      <c r="U116" s="30"/>
      <c r="V116" s="30"/>
      <c r="W116" s="30"/>
      <c r="X116" s="30"/>
      <c r="Y116" s="30"/>
      <c r="Z116" s="30"/>
      <c r="AA116" s="30"/>
      <c r="AB116" s="30"/>
      <c r="AC116" s="30"/>
      <c r="AD116" s="30"/>
      <c r="AE116" s="30"/>
    </row>
    <row r="117" spans="1:31"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31" s="2" customFormat="1" ht="12" customHeight="1">
      <c r="A118" s="30"/>
      <c r="B118" s="31"/>
      <c r="C118" s="27" t="s">
        <v>14</v>
      </c>
      <c r="D118" s="30"/>
      <c r="E118" s="30"/>
      <c r="F118" s="30"/>
      <c r="G118" s="30"/>
      <c r="H118" s="30"/>
      <c r="I118" s="30"/>
      <c r="J118" s="30"/>
      <c r="K118" s="30"/>
      <c r="L118" s="40"/>
      <c r="S118" s="30"/>
      <c r="T118" s="30"/>
      <c r="U118" s="30"/>
      <c r="V118" s="30"/>
      <c r="W118" s="30"/>
      <c r="X118" s="30"/>
      <c r="Y118" s="30"/>
      <c r="Z118" s="30"/>
      <c r="AA118" s="30"/>
      <c r="AB118" s="30"/>
      <c r="AC118" s="30"/>
      <c r="AD118" s="30"/>
      <c r="AE118" s="30"/>
    </row>
    <row r="119" spans="1:31" s="2" customFormat="1" ht="16.5" customHeight="1">
      <c r="A119" s="30"/>
      <c r="B119" s="31"/>
      <c r="C119" s="30"/>
      <c r="D119" s="30"/>
      <c r="E119" s="476" t="str">
        <f>E7</f>
        <v>Oprava traťového úseku na trati 185 Horažďovice - Žichovice</v>
      </c>
      <c r="F119" s="477"/>
      <c r="G119" s="477"/>
      <c r="H119" s="477"/>
      <c r="I119" s="30"/>
      <c r="J119" s="30"/>
      <c r="K119" s="30"/>
      <c r="L119" s="40"/>
      <c r="S119" s="30"/>
      <c r="T119" s="30"/>
      <c r="U119" s="30"/>
      <c r="V119" s="30"/>
      <c r="W119" s="30"/>
      <c r="X119" s="30"/>
      <c r="Y119" s="30"/>
      <c r="Z119" s="30"/>
      <c r="AA119" s="30"/>
      <c r="AB119" s="30"/>
      <c r="AC119" s="30"/>
      <c r="AD119" s="30"/>
      <c r="AE119" s="30"/>
    </row>
    <row r="120" spans="1:31" s="1" customFormat="1" ht="12" customHeight="1">
      <c r="B120" s="21"/>
      <c r="C120" s="27" t="s">
        <v>113</v>
      </c>
      <c r="L120" s="21"/>
    </row>
    <row r="121" spans="1:31" s="2" customFormat="1" ht="16.5" customHeight="1">
      <c r="A121" s="30"/>
      <c r="B121" s="31"/>
      <c r="C121" s="30"/>
      <c r="D121" s="30"/>
      <c r="E121" s="476" t="s">
        <v>1034</v>
      </c>
      <c r="F121" s="475"/>
      <c r="G121" s="475"/>
      <c r="H121" s="475"/>
      <c r="I121" s="30"/>
      <c r="J121" s="30"/>
      <c r="K121" s="30"/>
      <c r="L121" s="40"/>
      <c r="S121" s="30"/>
      <c r="T121" s="30"/>
      <c r="U121" s="30"/>
      <c r="V121" s="30"/>
      <c r="W121" s="30"/>
      <c r="X121" s="30"/>
      <c r="Y121" s="30"/>
      <c r="Z121" s="30"/>
      <c r="AA121" s="30"/>
      <c r="AB121" s="30"/>
      <c r="AC121" s="30"/>
      <c r="AD121" s="30"/>
      <c r="AE121" s="30"/>
    </row>
    <row r="122" spans="1:31" s="2" customFormat="1" ht="12" customHeight="1">
      <c r="A122" s="30"/>
      <c r="B122" s="31"/>
      <c r="C122" s="27" t="s">
        <v>115</v>
      </c>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31" s="2" customFormat="1" ht="16.5" customHeight="1">
      <c r="A123" s="30"/>
      <c r="B123" s="31"/>
      <c r="C123" s="30"/>
      <c r="D123" s="30"/>
      <c r="E123" s="432" t="str">
        <f>E11</f>
        <v>001 - propustek km 4,208</v>
      </c>
      <c r="F123" s="475"/>
      <c r="G123" s="475"/>
      <c r="H123" s="475"/>
      <c r="I123" s="30"/>
      <c r="J123" s="30"/>
      <c r="K123" s="30"/>
      <c r="L123" s="40"/>
      <c r="S123" s="30"/>
      <c r="T123" s="30"/>
      <c r="U123" s="30"/>
      <c r="V123" s="30"/>
      <c r="W123" s="30"/>
      <c r="X123" s="30"/>
      <c r="Y123" s="30"/>
      <c r="Z123" s="30"/>
      <c r="AA123" s="30"/>
      <c r="AB123" s="30"/>
      <c r="AC123" s="30"/>
      <c r="AD123" s="30"/>
      <c r="AE123" s="30"/>
    </row>
    <row r="124" spans="1:31" s="2" customFormat="1" ht="6.95" customHeight="1">
      <c r="A124" s="30"/>
      <c r="B124" s="31"/>
      <c r="C124" s="30"/>
      <c r="D124" s="30"/>
      <c r="E124" s="30"/>
      <c r="F124" s="30"/>
      <c r="G124" s="30"/>
      <c r="H124" s="30"/>
      <c r="I124" s="30"/>
      <c r="J124" s="30"/>
      <c r="K124" s="30"/>
      <c r="L124" s="40"/>
      <c r="S124" s="30"/>
      <c r="T124" s="30"/>
      <c r="U124" s="30"/>
      <c r="V124" s="30"/>
      <c r="W124" s="30"/>
      <c r="X124" s="30"/>
      <c r="Y124" s="30"/>
      <c r="Z124" s="30"/>
      <c r="AA124" s="30"/>
      <c r="AB124" s="30"/>
      <c r="AC124" s="30"/>
      <c r="AD124" s="30"/>
      <c r="AE124" s="30"/>
    </row>
    <row r="125" spans="1:31" s="2" customFormat="1" ht="12" customHeight="1">
      <c r="A125" s="30"/>
      <c r="B125" s="31"/>
      <c r="C125" s="27" t="s">
        <v>19</v>
      </c>
      <c r="D125" s="30"/>
      <c r="E125" s="30"/>
      <c r="F125" s="25" t="str">
        <f>F14</f>
        <v xml:space="preserve"> </v>
      </c>
      <c r="G125" s="30"/>
      <c r="H125" s="30"/>
      <c r="I125" s="27" t="s">
        <v>21</v>
      </c>
      <c r="J125" s="53" t="str">
        <f>IF(J14="","",J14)</f>
        <v>26. 6. 2020</v>
      </c>
      <c r="K125" s="30"/>
      <c r="L125" s="40"/>
      <c r="S125" s="30"/>
      <c r="T125" s="30"/>
      <c r="U125" s="30"/>
      <c r="V125" s="30"/>
      <c r="W125" s="30"/>
      <c r="X125" s="30"/>
      <c r="Y125" s="30"/>
      <c r="Z125" s="30"/>
      <c r="AA125" s="30"/>
      <c r="AB125" s="30"/>
      <c r="AC125" s="30"/>
      <c r="AD125" s="30"/>
      <c r="AE125" s="30"/>
    </row>
    <row r="126" spans="1:31" s="2" customFormat="1" ht="6.95" customHeight="1">
      <c r="A126" s="30"/>
      <c r="B126" s="31"/>
      <c r="C126" s="30"/>
      <c r="D126" s="30"/>
      <c r="E126" s="30"/>
      <c r="F126" s="30"/>
      <c r="G126" s="30"/>
      <c r="H126" s="30"/>
      <c r="I126" s="30"/>
      <c r="J126" s="30"/>
      <c r="K126" s="30"/>
      <c r="L126" s="40"/>
      <c r="S126" s="30"/>
      <c r="T126" s="30"/>
      <c r="U126" s="30"/>
      <c r="V126" s="30"/>
      <c r="W126" s="30"/>
      <c r="X126" s="30"/>
      <c r="Y126" s="30"/>
      <c r="Z126" s="30"/>
      <c r="AA126" s="30"/>
      <c r="AB126" s="30"/>
      <c r="AC126" s="30"/>
      <c r="AD126" s="30"/>
      <c r="AE126" s="30"/>
    </row>
    <row r="127" spans="1:31" s="2" customFormat="1" ht="15.2" customHeight="1">
      <c r="A127" s="30"/>
      <c r="B127" s="31"/>
      <c r="C127" s="27" t="s">
        <v>25</v>
      </c>
      <c r="D127" s="30"/>
      <c r="E127" s="30"/>
      <c r="F127" s="25" t="str">
        <f>E17</f>
        <v xml:space="preserve"> </v>
      </c>
      <c r="G127" s="30"/>
      <c r="H127" s="30"/>
      <c r="I127" s="27" t="s">
        <v>29</v>
      </c>
      <c r="J127" s="28" t="str">
        <f>E23</f>
        <v xml:space="preserve"> </v>
      </c>
      <c r="K127" s="30"/>
      <c r="L127" s="40"/>
      <c r="S127" s="30"/>
      <c r="T127" s="30"/>
      <c r="U127" s="30"/>
      <c r="V127" s="30"/>
      <c r="W127" s="30"/>
      <c r="X127" s="30"/>
      <c r="Y127" s="30"/>
      <c r="Z127" s="30"/>
      <c r="AA127" s="30"/>
      <c r="AB127" s="30"/>
      <c r="AC127" s="30"/>
      <c r="AD127" s="30"/>
      <c r="AE127" s="30"/>
    </row>
    <row r="128" spans="1:31" s="2" customFormat="1" ht="15.2" customHeight="1">
      <c r="A128" s="30"/>
      <c r="B128" s="31"/>
      <c r="C128" s="27" t="s">
        <v>28</v>
      </c>
      <c r="D128" s="30"/>
      <c r="E128" s="30"/>
      <c r="F128" s="25" t="str">
        <f>IF(E20="","",E20)</f>
        <v xml:space="preserve"> </v>
      </c>
      <c r="G128" s="30"/>
      <c r="H128" s="30"/>
      <c r="I128" s="27" t="s">
        <v>31</v>
      </c>
      <c r="J128" s="28" t="str">
        <f>E26</f>
        <v xml:space="preserve"> </v>
      </c>
      <c r="K128" s="30"/>
      <c r="L128" s="40"/>
      <c r="S128" s="30"/>
      <c r="T128" s="30"/>
      <c r="U128" s="30"/>
      <c r="V128" s="30"/>
      <c r="W128" s="30"/>
      <c r="X128" s="30"/>
      <c r="Y128" s="30"/>
      <c r="Z128" s="30"/>
      <c r="AA128" s="30"/>
      <c r="AB128" s="30"/>
      <c r="AC128" s="30"/>
      <c r="AD128" s="30"/>
      <c r="AE128" s="30"/>
    </row>
    <row r="129" spans="1:65" s="2" customFormat="1" ht="10.35" customHeight="1">
      <c r="A129" s="30"/>
      <c r="B129" s="31"/>
      <c r="C129" s="30"/>
      <c r="D129" s="30"/>
      <c r="E129" s="30"/>
      <c r="F129" s="30"/>
      <c r="G129" s="30"/>
      <c r="H129" s="30"/>
      <c r="I129" s="30"/>
      <c r="J129" s="30"/>
      <c r="K129" s="30"/>
      <c r="L129" s="40"/>
      <c r="S129" s="30"/>
      <c r="T129" s="30"/>
      <c r="U129" s="30"/>
      <c r="V129" s="30"/>
      <c r="W129" s="30"/>
      <c r="X129" s="30"/>
      <c r="Y129" s="30"/>
      <c r="Z129" s="30"/>
      <c r="AA129" s="30"/>
      <c r="AB129" s="30"/>
      <c r="AC129" s="30"/>
      <c r="AD129" s="30"/>
      <c r="AE129" s="30"/>
    </row>
    <row r="130" spans="1:65" s="11" customFormat="1" ht="29.25" customHeight="1">
      <c r="A130" s="125"/>
      <c r="B130" s="126"/>
      <c r="C130" s="127" t="s">
        <v>134</v>
      </c>
      <c r="D130" s="128" t="s">
        <v>58</v>
      </c>
      <c r="E130" s="128" t="s">
        <v>54</v>
      </c>
      <c r="F130" s="128" t="s">
        <v>55</v>
      </c>
      <c r="G130" s="128" t="s">
        <v>135</v>
      </c>
      <c r="H130" s="128" t="s">
        <v>136</v>
      </c>
      <c r="I130" s="128" t="s">
        <v>137</v>
      </c>
      <c r="J130" s="128" t="s">
        <v>119</v>
      </c>
      <c r="K130" s="129" t="s">
        <v>138</v>
      </c>
      <c r="L130" s="130"/>
      <c r="M130" s="60" t="s">
        <v>1</v>
      </c>
      <c r="N130" s="61" t="s">
        <v>37</v>
      </c>
      <c r="O130" s="61" t="s">
        <v>139</v>
      </c>
      <c r="P130" s="61" t="s">
        <v>140</v>
      </c>
      <c r="Q130" s="61" t="s">
        <v>141</v>
      </c>
      <c r="R130" s="61" t="s">
        <v>142</v>
      </c>
      <c r="S130" s="61" t="s">
        <v>143</v>
      </c>
      <c r="T130" s="62" t="s">
        <v>144</v>
      </c>
      <c r="U130" s="125"/>
      <c r="V130" s="125"/>
      <c r="W130" s="125"/>
      <c r="X130" s="125"/>
      <c r="Y130" s="125"/>
      <c r="Z130" s="125"/>
      <c r="AA130" s="125"/>
      <c r="AB130" s="125"/>
      <c r="AC130" s="125"/>
      <c r="AD130" s="125"/>
      <c r="AE130" s="125"/>
    </row>
    <row r="131" spans="1:65" s="2" customFormat="1" ht="22.9" customHeight="1">
      <c r="A131" s="30"/>
      <c r="B131" s="31"/>
      <c r="C131" s="67" t="s">
        <v>145</v>
      </c>
      <c r="D131" s="30"/>
      <c r="E131" s="30"/>
      <c r="F131" s="30"/>
      <c r="G131" s="30"/>
      <c r="H131" s="30"/>
      <c r="I131" s="30"/>
      <c r="J131" s="131">
        <f>BK131</f>
        <v>0</v>
      </c>
      <c r="K131" s="30"/>
      <c r="L131" s="31"/>
      <c r="M131" s="63"/>
      <c r="N131" s="54"/>
      <c r="O131" s="64"/>
      <c r="P131" s="132">
        <f>P132+P534</f>
        <v>1694.746666</v>
      </c>
      <c r="Q131" s="64"/>
      <c r="R131" s="132">
        <f>R132+R534</f>
        <v>248.22450498794998</v>
      </c>
      <c r="S131" s="64"/>
      <c r="T131" s="133">
        <f>T132+T534</f>
        <v>29.604081600000001</v>
      </c>
      <c r="U131" s="30"/>
      <c r="V131" s="30"/>
      <c r="W131" s="30"/>
      <c r="X131" s="30"/>
      <c r="Y131" s="30"/>
      <c r="Z131" s="30"/>
      <c r="AA131" s="30"/>
      <c r="AB131" s="30"/>
      <c r="AC131" s="30"/>
      <c r="AD131" s="30"/>
      <c r="AE131" s="30"/>
      <c r="AT131" s="18" t="s">
        <v>72</v>
      </c>
      <c r="AU131" s="18" t="s">
        <v>121</v>
      </c>
      <c r="BK131" s="134">
        <f>BK132+BK534</f>
        <v>0</v>
      </c>
    </row>
    <row r="132" spans="1:65" s="12" customFormat="1" ht="25.9" customHeight="1">
      <c r="B132" s="135"/>
      <c r="D132" s="136" t="s">
        <v>72</v>
      </c>
      <c r="E132" s="137" t="s">
        <v>146</v>
      </c>
      <c r="F132" s="137" t="s">
        <v>147</v>
      </c>
      <c r="J132" s="138">
        <f>BK132</f>
        <v>0</v>
      </c>
      <c r="L132" s="135"/>
      <c r="M132" s="139"/>
      <c r="N132" s="140"/>
      <c r="O132" s="140"/>
      <c r="P132" s="141">
        <f>P133+P221+P252+P284+P341+P356+P519+P529</f>
        <v>1689.226858</v>
      </c>
      <c r="Q132" s="140"/>
      <c r="R132" s="141">
        <f>R133+R221+R252+R284+R341+R356+R519+R529</f>
        <v>248.19550498794999</v>
      </c>
      <c r="S132" s="140"/>
      <c r="T132" s="142">
        <f>T133+T221+T252+T284+T341+T356+T519+T529</f>
        <v>29.604081600000001</v>
      </c>
      <c r="AR132" s="136" t="s">
        <v>18</v>
      </c>
      <c r="AT132" s="143" t="s">
        <v>72</v>
      </c>
      <c r="AU132" s="143" t="s">
        <v>73</v>
      </c>
      <c r="AY132" s="136" t="s">
        <v>148</v>
      </c>
      <c r="BK132" s="144">
        <f>BK133+BK221+BK252+BK284+BK341+BK356+BK519+BK529</f>
        <v>0</v>
      </c>
    </row>
    <row r="133" spans="1:65" s="12" customFormat="1" ht="22.9" customHeight="1">
      <c r="B133" s="135"/>
      <c r="D133" s="136" t="s">
        <v>72</v>
      </c>
      <c r="E133" s="145" t="s">
        <v>18</v>
      </c>
      <c r="F133" s="145" t="s">
        <v>149</v>
      </c>
      <c r="J133" s="146">
        <f>BK133</f>
        <v>0</v>
      </c>
      <c r="L133" s="135"/>
      <c r="M133" s="139"/>
      <c r="N133" s="140"/>
      <c r="O133" s="140"/>
      <c r="P133" s="141">
        <f>SUM(P134:P220)</f>
        <v>208.86678599999999</v>
      </c>
      <c r="Q133" s="140"/>
      <c r="R133" s="141">
        <f>SUM(R134:R220)</f>
        <v>43.290577033200009</v>
      </c>
      <c r="S133" s="140"/>
      <c r="T133" s="142">
        <f>SUM(T134:T220)</f>
        <v>0</v>
      </c>
      <c r="AR133" s="136" t="s">
        <v>18</v>
      </c>
      <c r="AT133" s="143" t="s">
        <v>72</v>
      </c>
      <c r="AU133" s="143" t="s">
        <v>18</v>
      </c>
      <c r="AY133" s="136" t="s">
        <v>148</v>
      </c>
      <c r="BK133" s="144">
        <f>SUM(BK134:BK220)</f>
        <v>0</v>
      </c>
    </row>
    <row r="134" spans="1:65" s="2" customFormat="1" ht="33" customHeight="1">
      <c r="A134" s="30"/>
      <c r="B134" s="147"/>
      <c r="C134" s="148" t="s">
        <v>18</v>
      </c>
      <c r="D134" s="148" t="s">
        <v>150</v>
      </c>
      <c r="E134" s="149" t="s">
        <v>151</v>
      </c>
      <c r="F134" s="150" t="s">
        <v>152</v>
      </c>
      <c r="G134" s="151" t="s">
        <v>153</v>
      </c>
      <c r="H134" s="152">
        <v>154</v>
      </c>
      <c r="I134" s="153">
        <v>0</v>
      </c>
      <c r="J134" s="153">
        <f>ROUND(I134*H134,2)</f>
        <v>0</v>
      </c>
      <c r="K134" s="150" t="s">
        <v>154</v>
      </c>
      <c r="L134" s="31"/>
      <c r="M134" s="154" t="s">
        <v>1</v>
      </c>
      <c r="N134" s="155" t="s">
        <v>38</v>
      </c>
      <c r="O134" s="156">
        <v>0.13900000000000001</v>
      </c>
      <c r="P134" s="156">
        <f>O134*H134</f>
        <v>21.406000000000002</v>
      </c>
      <c r="Q134" s="156">
        <v>0</v>
      </c>
      <c r="R134" s="156">
        <f>Q134*H134</f>
        <v>0</v>
      </c>
      <c r="S134" s="156">
        <v>0</v>
      </c>
      <c r="T134" s="157">
        <f>S134*H134</f>
        <v>0</v>
      </c>
      <c r="U134" s="30"/>
      <c r="V134" s="30"/>
      <c r="W134" s="30"/>
      <c r="X134" s="30"/>
      <c r="Y134" s="30"/>
      <c r="Z134" s="30"/>
      <c r="AA134" s="30"/>
      <c r="AB134" s="30"/>
      <c r="AC134" s="30"/>
      <c r="AD134" s="30"/>
      <c r="AE134" s="30"/>
      <c r="AR134" s="158" t="s">
        <v>155</v>
      </c>
      <c r="AT134" s="158" t="s">
        <v>150</v>
      </c>
      <c r="AU134" s="158" t="s">
        <v>81</v>
      </c>
      <c r="AY134" s="18" t="s">
        <v>148</v>
      </c>
      <c r="BE134" s="159">
        <f>IF(N134="základní",J134,0)</f>
        <v>0</v>
      </c>
      <c r="BF134" s="159">
        <f>IF(N134="snížená",J134,0)</f>
        <v>0</v>
      </c>
      <c r="BG134" s="159">
        <f>IF(N134="zákl. přenesená",J134,0)</f>
        <v>0</v>
      </c>
      <c r="BH134" s="159">
        <f>IF(N134="sníž. přenesená",J134,0)</f>
        <v>0</v>
      </c>
      <c r="BI134" s="159">
        <f>IF(N134="nulová",J134,0)</f>
        <v>0</v>
      </c>
      <c r="BJ134" s="18" t="s">
        <v>18</v>
      </c>
      <c r="BK134" s="159">
        <f>ROUND(I134*H134,2)</f>
        <v>0</v>
      </c>
      <c r="BL134" s="18" t="s">
        <v>155</v>
      </c>
      <c r="BM134" s="158" t="s">
        <v>646</v>
      </c>
    </row>
    <row r="135" spans="1:65" s="2" customFormat="1" ht="29.25">
      <c r="A135" s="30"/>
      <c r="B135" s="31"/>
      <c r="C135" s="30"/>
      <c r="D135" s="160" t="s">
        <v>157</v>
      </c>
      <c r="E135" s="30"/>
      <c r="F135" s="161" t="s">
        <v>158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157</v>
      </c>
      <c r="AU135" s="18" t="s">
        <v>81</v>
      </c>
    </row>
    <row r="136" spans="1:65" s="13" customFormat="1">
      <c r="B136" s="164"/>
      <c r="D136" s="160" t="s">
        <v>159</v>
      </c>
      <c r="E136" s="165" t="s">
        <v>1</v>
      </c>
      <c r="F136" s="166" t="s">
        <v>160</v>
      </c>
      <c r="H136" s="165" t="s">
        <v>1</v>
      </c>
      <c r="L136" s="164"/>
      <c r="M136" s="167"/>
      <c r="N136" s="168"/>
      <c r="O136" s="168"/>
      <c r="P136" s="168"/>
      <c r="Q136" s="168"/>
      <c r="R136" s="168"/>
      <c r="S136" s="168"/>
      <c r="T136" s="169"/>
      <c r="AT136" s="165" t="s">
        <v>159</v>
      </c>
      <c r="AU136" s="165" t="s">
        <v>81</v>
      </c>
      <c r="AV136" s="13" t="s">
        <v>18</v>
      </c>
      <c r="AW136" s="13" t="s">
        <v>30</v>
      </c>
      <c r="AX136" s="13" t="s">
        <v>73</v>
      </c>
      <c r="AY136" s="165" t="s">
        <v>148</v>
      </c>
    </row>
    <row r="137" spans="1:65" s="14" customFormat="1">
      <c r="B137" s="170"/>
      <c r="D137" s="160" t="s">
        <v>159</v>
      </c>
      <c r="E137" s="171" t="s">
        <v>1</v>
      </c>
      <c r="F137" s="172" t="s">
        <v>1036</v>
      </c>
      <c r="H137" s="173">
        <v>70</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3" customFormat="1">
      <c r="B138" s="164"/>
      <c r="D138" s="160" t="s">
        <v>159</v>
      </c>
      <c r="E138" s="165" t="s">
        <v>1</v>
      </c>
      <c r="F138" s="166" t="s">
        <v>162</v>
      </c>
      <c r="H138" s="165" t="s">
        <v>1</v>
      </c>
      <c r="L138" s="164"/>
      <c r="M138" s="167"/>
      <c r="N138" s="168"/>
      <c r="O138" s="168"/>
      <c r="P138" s="168"/>
      <c r="Q138" s="168"/>
      <c r="R138" s="168"/>
      <c r="S138" s="168"/>
      <c r="T138" s="169"/>
      <c r="AT138" s="165" t="s">
        <v>159</v>
      </c>
      <c r="AU138" s="165" t="s">
        <v>81</v>
      </c>
      <c r="AV138" s="13" t="s">
        <v>18</v>
      </c>
      <c r="AW138" s="13" t="s">
        <v>30</v>
      </c>
      <c r="AX138" s="13" t="s">
        <v>73</v>
      </c>
      <c r="AY138" s="165" t="s">
        <v>148</v>
      </c>
    </row>
    <row r="139" spans="1:65" s="14" customFormat="1">
      <c r="B139" s="170"/>
      <c r="D139" s="160" t="s">
        <v>159</v>
      </c>
      <c r="E139" s="171" t="s">
        <v>1</v>
      </c>
      <c r="F139" s="172" t="s">
        <v>1037</v>
      </c>
      <c r="H139" s="173">
        <v>84</v>
      </c>
      <c r="L139" s="170"/>
      <c r="M139" s="174"/>
      <c r="N139" s="175"/>
      <c r="O139" s="175"/>
      <c r="P139" s="175"/>
      <c r="Q139" s="175"/>
      <c r="R139" s="175"/>
      <c r="S139" s="175"/>
      <c r="T139" s="176"/>
      <c r="AT139" s="171" t="s">
        <v>159</v>
      </c>
      <c r="AU139" s="171" t="s">
        <v>81</v>
      </c>
      <c r="AV139" s="14" t="s">
        <v>81</v>
      </c>
      <c r="AW139" s="14" t="s">
        <v>30</v>
      </c>
      <c r="AX139" s="14" t="s">
        <v>73</v>
      </c>
      <c r="AY139" s="171" t="s">
        <v>148</v>
      </c>
    </row>
    <row r="140" spans="1:65" s="15" customFormat="1">
      <c r="B140" s="177"/>
      <c r="D140" s="160" t="s">
        <v>159</v>
      </c>
      <c r="E140" s="178" t="s">
        <v>1</v>
      </c>
      <c r="F140" s="179" t="s">
        <v>164</v>
      </c>
      <c r="H140" s="180">
        <v>154</v>
      </c>
      <c r="L140" s="177"/>
      <c r="M140" s="181"/>
      <c r="N140" s="182"/>
      <c r="O140" s="182"/>
      <c r="P140" s="182"/>
      <c r="Q140" s="182"/>
      <c r="R140" s="182"/>
      <c r="S140" s="182"/>
      <c r="T140" s="183"/>
      <c r="AT140" s="178" t="s">
        <v>159</v>
      </c>
      <c r="AU140" s="178" t="s">
        <v>81</v>
      </c>
      <c r="AV140" s="15" t="s">
        <v>155</v>
      </c>
      <c r="AW140" s="15" t="s">
        <v>30</v>
      </c>
      <c r="AX140" s="15" t="s">
        <v>18</v>
      </c>
      <c r="AY140" s="178" t="s">
        <v>148</v>
      </c>
    </row>
    <row r="141" spans="1:65" s="2" customFormat="1" ht="21.75" customHeight="1">
      <c r="A141" s="30"/>
      <c r="B141" s="147"/>
      <c r="C141" s="148" t="s">
        <v>81</v>
      </c>
      <c r="D141" s="148" t="s">
        <v>150</v>
      </c>
      <c r="E141" s="149" t="s">
        <v>165</v>
      </c>
      <c r="F141" s="150" t="s">
        <v>166</v>
      </c>
      <c r="G141" s="151" t="s">
        <v>167</v>
      </c>
      <c r="H141" s="152">
        <v>4.62</v>
      </c>
      <c r="I141" s="153">
        <v>0</v>
      </c>
      <c r="J141" s="153">
        <f>ROUND(I141*H141,2)</f>
        <v>0</v>
      </c>
      <c r="K141" s="150" t="s">
        <v>154</v>
      </c>
      <c r="L141" s="31"/>
      <c r="M141" s="154" t="s">
        <v>1</v>
      </c>
      <c r="N141" s="155" t="s">
        <v>38</v>
      </c>
      <c r="O141" s="156">
        <v>5.1820000000000004</v>
      </c>
      <c r="P141" s="156">
        <f>O141*H141</f>
        <v>23.940840000000001</v>
      </c>
      <c r="Q141" s="156">
        <v>0</v>
      </c>
      <c r="R141" s="156">
        <f>Q141*H141</f>
        <v>0</v>
      </c>
      <c r="S141" s="156">
        <v>0</v>
      </c>
      <c r="T141" s="157">
        <f>S141*H141</f>
        <v>0</v>
      </c>
      <c r="U141" s="30"/>
      <c r="V141" s="30"/>
      <c r="W141" s="30"/>
      <c r="X141" s="30"/>
      <c r="Y141" s="30"/>
      <c r="Z141" s="30"/>
      <c r="AA141" s="30"/>
      <c r="AB141" s="30"/>
      <c r="AC141" s="30"/>
      <c r="AD141" s="30"/>
      <c r="AE141" s="30"/>
      <c r="AR141" s="158" t="s">
        <v>155</v>
      </c>
      <c r="AT141" s="158" t="s">
        <v>150</v>
      </c>
      <c r="AU141" s="158" t="s">
        <v>81</v>
      </c>
      <c r="AY141" s="18" t="s">
        <v>148</v>
      </c>
      <c r="BE141" s="159">
        <f>IF(N141="základní",J141,0)</f>
        <v>0</v>
      </c>
      <c r="BF141" s="159">
        <f>IF(N141="snížená",J141,0)</f>
        <v>0</v>
      </c>
      <c r="BG141" s="159">
        <f>IF(N141="zákl. přenesená",J141,0)</f>
        <v>0</v>
      </c>
      <c r="BH141" s="159">
        <f>IF(N141="sníž. přenesená",J141,0)</f>
        <v>0</v>
      </c>
      <c r="BI141" s="159">
        <f>IF(N141="nulová",J141,0)</f>
        <v>0</v>
      </c>
      <c r="BJ141" s="18" t="s">
        <v>18</v>
      </c>
      <c r="BK141" s="159">
        <f>ROUND(I141*H141,2)</f>
        <v>0</v>
      </c>
      <c r="BL141" s="18" t="s">
        <v>155</v>
      </c>
      <c r="BM141" s="158" t="s">
        <v>649</v>
      </c>
    </row>
    <row r="142" spans="1:65" s="2" customFormat="1" ht="29.25">
      <c r="A142" s="30"/>
      <c r="B142" s="31"/>
      <c r="C142" s="30"/>
      <c r="D142" s="160" t="s">
        <v>157</v>
      </c>
      <c r="E142" s="30"/>
      <c r="F142" s="161" t="s">
        <v>169</v>
      </c>
      <c r="G142" s="30"/>
      <c r="H142" s="30"/>
      <c r="I142" s="30"/>
      <c r="J142" s="30"/>
      <c r="K142" s="30"/>
      <c r="L142" s="31"/>
      <c r="M142" s="162"/>
      <c r="N142" s="163"/>
      <c r="O142" s="56"/>
      <c r="P142" s="56"/>
      <c r="Q142" s="56"/>
      <c r="R142" s="56"/>
      <c r="S142" s="56"/>
      <c r="T142" s="57"/>
      <c r="U142" s="30"/>
      <c r="V142" s="30"/>
      <c r="W142" s="30"/>
      <c r="X142" s="30"/>
      <c r="Y142" s="30"/>
      <c r="Z142" s="30"/>
      <c r="AA142" s="30"/>
      <c r="AB142" s="30"/>
      <c r="AC142" s="30"/>
      <c r="AD142" s="30"/>
      <c r="AE142" s="30"/>
      <c r="AT142" s="18" t="s">
        <v>157</v>
      </c>
      <c r="AU142" s="18" t="s">
        <v>81</v>
      </c>
    </row>
    <row r="143" spans="1:65" s="14" customFormat="1">
      <c r="B143" s="170"/>
      <c r="D143" s="160" t="s">
        <v>159</v>
      </c>
      <c r="E143" s="171" t="s">
        <v>1</v>
      </c>
      <c r="F143" s="172" t="s">
        <v>1038</v>
      </c>
      <c r="H143" s="173">
        <v>4.62</v>
      </c>
      <c r="L143" s="170"/>
      <c r="M143" s="174"/>
      <c r="N143" s="175"/>
      <c r="O143" s="175"/>
      <c r="P143" s="175"/>
      <c r="Q143" s="175"/>
      <c r="R143" s="175"/>
      <c r="S143" s="175"/>
      <c r="T143" s="176"/>
      <c r="AT143" s="171" t="s">
        <v>159</v>
      </c>
      <c r="AU143" s="171" t="s">
        <v>81</v>
      </c>
      <c r="AV143" s="14" t="s">
        <v>81</v>
      </c>
      <c r="AW143" s="14" t="s">
        <v>30</v>
      </c>
      <c r="AX143" s="14" t="s">
        <v>18</v>
      </c>
      <c r="AY143" s="171" t="s">
        <v>148</v>
      </c>
    </row>
    <row r="144" spans="1:65" s="2" customFormat="1" ht="16.5" customHeight="1">
      <c r="A144" s="30"/>
      <c r="B144" s="147"/>
      <c r="C144" s="148" t="s">
        <v>171</v>
      </c>
      <c r="D144" s="148" t="s">
        <v>150</v>
      </c>
      <c r="E144" s="149" t="s">
        <v>658</v>
      </c>
      <c r="F144" s="150" t="s">
        <v>659</v>
      </c>
      <c r="G144" s="151" t="s">
        <v>174</v>
      </c>
      <c r="H144" s="152">
        <v>14</v>
      </c>
      <c r="I144" s="153">
        <v>0</v>
      </c>
      <c r="J144" s="153">
        <f>ROUND(I144*H144,2)</f>
        <v>0</v>
      </c>
      <c r="K144" s="150" t="s">
        <v>154</v>
      </c>
      <c r="L144" s="31"/>
      <c r="M144" s="154" t="s">
        <v>1</v>
      </c>
      <c r="N144" s="155" t="s">
        <v>38</v>
      </c>
      <c r="O144" s="156">
        <v>0.58199999999999996</v>
      </c>
      <c r="P144" s="156">
        <f>O144*H144</f>
        <v>8.1479999999999997</v>
      </c>
      <c r="Q144" s="156">
        <v>1.00433238E-2</v>
      </c>
      <c r="R144" s="156">
        <f>Q144*H144</f>
        <v>0.14060653319999999</v>
      </c>
      <c r="S144" s="156">
        <v>0</v>
      </c>
      <c r="T144" s="157">
        <f>S144*H144</f>
        <v>0</v>
      </c>
      <c r="U144" s="30"/>
      <c r="V144" s="30"/>
      <c r="W144" s="30"/>
      <c r="X144" s="30"/>
      <c r="Y144" s="30"/>
      <c r="Z144" s="30"/>
      <c r="AA144" s="30"/>
      <c r="AB144" s="30"/>
      <c r="AC144" s="30"/>
      <c r="AD144" s="30"/>
      <c r="AE144" s="30"/>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660</v>
      </c>
    </row>
    <row r="145" spans="1:65" s="2" customFormat="1">
      <c r="A145" s="30"/>
      <c r="B145" s="31"/>
      <c r="C145" s="30"/>
      <c r="D145" s="160" t="s">
        <v>157</v>
      </c>
      <c r="E145" s="30"/>
      <c r="F145" s="161" t="s">
        <v>661</v>
      </c>
      <c r="G145" s="30"/>
      <c r="H145" s="30"/>
      <c r="I145" s="30"/>
      <c r="J145" s="30"/>
      <c r="K145" s="30"/>
      <c r="L145" s="31"/>
      <c r="M145" s="162"/>
      <c r="N145" s="163"/>
      <c r="O145" s="56"/>
      <c r="P145" s="56"/>
      <c r="Q145" s="56"/>
      <c r="R145" s="56"/>
      <c r="S145" s="56"/>
      <c r="T145" s="57"/>
      <c r="U145" s="30"/>
      <c r="V145" s="30"/>
      <c r="W145" s="30"/>
      <c r="X145" s="30"/>
      <c r="Y145" s="30"/>
      <c r="Z145" s="30"/>
      <c r="AA145" s="30"/>
      <c r="AB145" s="30"/>
      <c r="AC145" s="30"/>
      <c r="AD145" s="30"/>
      <c r="AE145" s="30"/>
      <c r="AT145" s="18" t="s">
        <v>157</v>
      </c>
      <c r="AU145" s="18" t="s">
        <v>81</v>
      </c>
    </row>
    <row r="146" spans="1:65" s="13" customFormat="1">
      <c r="B146" s="164"/>
      <c r="D146" s="160" t="s">
        <v>159</v>
      </c>
      <c r="E146" s="165" t="s">
        <v>1</v>
      </c>
      <c r="F146" s="166" t="s">
        <v>662</v>
      </c>
      <c r="H146" s="165" t="s">
        <v>1</v>
      </c>
      <c r="L146" s="164"/>
      <c r="M146" s="167"/>
      <c r="N146" s="168"/>
      <c r="O146" s="168"/>
      <c r="P146" s="168"/>
      <c r="Q146" s="168"/>
      <c r="R146" s="168"/>
      <c r="S146" s="168"/>
      <c r="T146" s="169"/>
      <c r="AT146" s="165" t="s">
        <v>159</v>
      </c>
      <c r="AU146" s="165" t="s">
        <v>81</v>
      </c>
      <c r="AV146" s="13" t="s">
        <v>18</v>
      </c>
      <c r="AW146" s="13" t="s">
        <v>30</v>
      </c>
      <c r="AX146" s="13" t="s">
        <v>73</v>
      </c>
      <c r="AY146" s="165" t="s">
        <v>148</v>
      </c>
    </row>
    <row r="147" spans="1:65" s="14" customFormat="1">
      <c r="B147" s="170"/>
      <c r="D147" s="160" t="s">
        <v>159</v>
      </c>
      <c r="E147" s="171" t="s">
        <v>1</v>
      </c>
      <c r="F147" s="172" t="s">
        <v>245</v>
      </c>
      <c r="H147" s="173">
        <v>14</v>
      </c>
      <c r="L147" s="170"/>
      <c r="M147" s="174"/>
      <c r="N147" s="175"/>
      <c r="O147" s="175"/>
      <c r="P147" s="175"/>
      <c r="Q147" s="175"/>
      <c r="R147" s="175"/>
      <c r="S147" s="175"/>
      <c r="T147" s="176"/>
      <c r="AT147" s="171" t="s">
        <v>159</v>
      </c>
      <c r="AU147" s="171" t="s">
        <v>81</v>
      </c>
      <c r="AV147" s="14" t="s">
        <v>81</v>
      </c>
      <c r="AW147" s="14" t="s">
        <v>30</v>
      </c>
      <c r="AX147" s="14" t="s">
        <v>18</v>
      </c>
      <c r="AY147" s="171" t="s">
        <v>148</v>
      </c>
    </row>
    <row r="148" spans="1:65" s="2" customFormat="1" ht="21.75" customHeight="1">
      <c r="A148" s="30"/>
      <c r="B148" s="147"/>
      <c r="C148" s="148" t="s">
        <v>155</v>
      </c>
      <c r="D148" s="148" t="s">
        <v>150</v>
      </c>
      <c r="E148" s="149" t="s">
        <v>172</v>
      </c>
      <c r="F148" s="150" t="s">
        <v>173</v>
      </c>
      <c r="G148" s="151" t="s">
        <v>174</v>
      </c>
      <c r="H148" s="152">
        <v>15</v>
      </c>
      <c r="I148" s="153">
        <v>0</v>
      </c>
      <c r="J148" s="153">
        <f>ROUND(I148*H148,2)</f>
        <v>0</v>
      </c>
      <c r="K148" s="150" t="s">
        <v>154</v>
      </c>
      <c r="L148" s="31"/>
      <c r="M148" s="154" t="s">
        <v>1</v>
      </c>
      <c r="N148" s="155" t="s">
        <v>38</v>
      </c>
      <c r="O148" s="156">
        <v>0.753</v>
      </c>
      <c r="P148" s="156">
        <f>O148*H148</f>
        <v>11.295</v>
      </c>
      <c r="Q148" s="156">
        <v>6.0526700000000003E-2</v>
      </c>
      <c r="R148" s="156">
        <f>Q148*H148</f>
        <v>0.9079005</v>
      </c>
      <c r="S148" s="156">
        <v>0</v>
      </c>
      <c r="T148" s="157">
        <f>S148*H148</f>
        <v>0</v>
      </c>
      <c r="U148" s="30"/>
      <c r="V148" s="30"/>
      <c r="W148" s="30"/>
      <c r="X148" s="30"/>
      <c r="Y148" s="30"/>
      <c r="Z148" s="30"/>
      <c r="AA148" s="30"/>
      <c r="AB148" s="30"/>
      <c r="AC148" s="30"/>
      <c r="AD148" s="30"/>
      <c r="AE148" s="30"/>
      <c r="AR148" s="158" t="s">
        <v>155</v>
      </c>
      <c r="AT148" s="158" t="s">
        <v>150</v>
      </c>
      <c r="AU148" s="158" t="s">
        <v>81</v>
      </c>
      <c r="AY148" s="18" t="s">
        <v>148</v>
      </c>
      <c r="BE148" s="159">
        <f>IF(N148="základní",J148,0)</f>
        <v>0</v>
      </c>
      <c r="BF148" s="159">
        <f>IF(N148="snížená",J148,0)</f>
        <v>0</v>
      </c>
      <c r="BG148" s="159">
        <f>IF(N148="zákl. přenesená",J148,0)</f>
        <v>0</v>
      </c>
      <c r="BH148" s="159">
        <f>IF(N148="sníž. přenesená",J148,0)</f>
        <v>0</v>
      </c>
      <c r="BI148" s="159">
        <f>IF(N148="nulová",J148,0)</f>
        <v>0</v>
      </c>
      <c r="BJ148" s="18" t="s">
        <v>18</v>
      </c>
      <c r="BK148" s="159">
        <f>ROUND(I148*H148,2)</f>
        <v>0</v>
      </c>
      <c r="BL148" s="18" t="s">
        <v>155</v>
      </c>
      <c r="BM148" s="158" t="s">
        <v>663</v>
      </c>
    </row>
    <row r="149" spans="1:65" s="2" customFormat="1" ht="58.5">
      <c r="A149" s="30"/>
      <c r="B149" s="31"/>
      <c r="C149" s="30"/>
      <c r="D149" s="160" t="s">
        <v>157</v>
      </c>
      <c r="E149" s="30"/>
      <c r="F149" s="161" t="s">
        <v>176</v>
      </c>
      <c r="G149" s="30"/>
      <c r="H149" s="30"/>
      <c r="I149" s="30"/>
      <c r="J149" s="30"/>
      <c r="K149" s="30"/>
      <c r="L149" s="31"/>
      <c r="M149" s="162"/>
      <c r="N149" s="163"/>
      <c r="O149" s="56"/>
      <c r="P149" s="56"/>
      <c r="Q149" s="56"/>
      <c r="R149" s="56"/>
      <c r="S149" s="56"/>
      <c r="T149" s="57"/>
      <c r="U149" s="30"/>
      <c r="V149" s="30"/>
      <c r="W149" s="30"/>
      <c r="X149" s="30"/>
      <c r="Y149" s="30"/>
      <c r="Z149" s="30"/>
      <c r="AA149" s="30"/>
      <c r="AB149" s="30"/>
      <c r="AC149" s="30"/>
      <c r="AD149" s="30"/>
      <c r="AE149" s="30"/>
      <c r="AT149" s="18" t="s">
        <v>157</v>
      </c>
      <c r="AU149" s="18" t="s">
        <v>81</v>
      </c>
    </row>
    <row r="150" spans="1:65" s="13" customFormat="1">
      <c r="B150" s="164"/>
      <c r="D150" s="160" t="s">
        <v>159</v>
      </c>
      <c r="E150" s="165" t="s">
        <v>1</v>
      </c>
      <c r="F150" s="166" t="s">
        <v>177</v>
      </c>
      <c r="H150" s="165" t="s">
        <v>1</v>
      </c>
      <c r="L150" s="164"/>
      <c r="M150" s="167"/>
      <c r="N150" s="168"/>
      <c r="O150" s="168"/>
      <c r="P150" s="168"/>
      <c r="Q150" s="168"/>
      <c r="R150" s="168"/>
      <c r="S150" s="168"/>
      <c r="T150" s="169"/>
      <c r="AT150" s="165" t="s">
        <v>159</v>
      </c>
      <c r="AU150" s="165" t="s">
        <v>81</v>
      </c>
      <c r="AV150" s="13" t="s">
        <v>18</v>
      </c>
      <c r="AW150" s="13" t="s">
        <v>30</v>
      </c>
      <c r="AX150" s="13" t="s">
        <v>73</v>
      </c>
      <c r="AY150" s="165" t="s">
        <v>148</v>
      </c>
    </row>
    <row r="151" spans="1:65" s="14" customFormat="1">
      <c r="B151" s="170"/>
      <c r="D151" s="160" t="s">
        <v>159</v>
      </c>
      <c r="E151" s="171" t="s">
        <v>1</v>
      </c>
      <c r="F151" s="172" t="s">
        <v>8</v>
      </c>
      <c r="H151" s="173">
        <v>15</v>
      </c>
      <c r="L151" s="170"/>
      <c r="M151" s="174"/>
      <c r="N151" s="175"/>
      <c r="O151" s="175"/>
      <c r="P151" s="175"/>
      <c r="Q151" s="175"/>
      <c r="R151" s="175"/>
      <c r="S151" s="175"/>
      <c r="T151" s="176"/>
      <c r="AT151" s="171" t="s">
        <v>159</v>
      </c>
      <c r="AU151" s="171" t="s">
        <v>81</v>
      </c>
      <c r="AV151" s="14" t="s">
        <v>81</v>
      </c>
      <c r="AW151" s="14" t="s">
        <v>30</v>
      </c>
      <c r="AX151" s="14" t="s">
        <v>73</v>
      </c>
      <c r="AY151" s="171" t="s">
        <v>148</v>
      </c>
    </row>
    <row r="152" spans="1:65" s="15" customFormat="1">
      <c r="B152" s="177"/>
      <c r="D152" s="160" t="s">
        <v>159</v>
      </c>
      <c r="E152" s="178" t="s">
        <v>1</v>
      </c>
      <c r="F152" s="179" t="s">
        <v>164</v>
      </c>
      <c r="H152" s="180">
        <v>15</v>
      </c>
      <c r="L152" s="177"/>
      <c r="M152" s="181"/>
      <c r="N152" s="182"/>
      <c r="O152" s="182"/>
      <c r="P152" s="182"/>
      <c r="Q152" s="182"/>
      <c r="R152" s="182"/>
      <c r="S152" s="182"/>
      <c r="T152" s="183"/>
      <c r="AT152" s="178" t="s">
        <v>159</v>
      </c>
      <c r="AU152" s="178" t="s">
        <v>81</v>
      </c>
      <c r="AV152" s="15" t="s">
        <v>155</v>
      </c>
      <c r="AW152" s="15" t="s">
        <v>30</v>
      </c>
      <c r="AX152" s="15" t="s">
        <v>18</v>
      </c>
      <c r="AY152" s="178" t="s">
        <v>148</v>
      </c>
    </row>
    <row r="153" spans="1:65" s="2" customFormat="1" ht="21.75" customHeight="1">
      <c r="A153" s="30"/>
      <c r="B153" s="147"/>
      <c r="C153" s="148" t="s">
        <v>186</v>
      </c>
      <c r="D153" s="148" t="s">
        <v>150</v>
      </c>
      <c r="E153" s="149" t="s">
        <v>665</v>
      </c>
      <c r="F153" s="150" t="s">
        <v>666</v>
      </c>
      <c r="G153" s="151" t="s">
        <v>153</v>
      </c>
      <c r="H153" s="152">
        <v>69</v>
      </c>
      <c r="I153" s="153">
        <v>0</v>
      </c>
      <c r="J153" s="153">
        <f>ROUND(I153*H153,2)</f>
        <v>0</v>
      </c>
      <c r="K153" s="150" t="s">
        <v>154</v>
      </c>
      <c r="L153" s="31"/>
      <c r="M153" s="154" t="s">
        <v>1</v>
      </c>
      <c r="N153" s="155" t="s">
        <v>38</v>
      </c>
      <c r="O153" s="156">
        <v>7.5999999999999998E-2</v>
      </c>
      <c r="P153" s="156">
        <f>O153*H153</f>
        <v>5.2439999999999998</v>
      </c>
      <c r="Q153" s="156">
        <v>0</v>
      </c>
      <c r="R153" s="156">
        <f>Q153*H153</f>
        <v>0</v>
      </c>
      <c r="S153" s="156">
        <v>0</v>
      </c>
      <c r="T153" s="157">
        <f>S153*H153</f>
        <v>0</v>
      </c>
      <c r="U153" s="30"/>
      <c r="V153" s="30"/>
      <c r="W153" s="30"/>
      <c r="X153" s="30"/>
      <c r="Y153" s="30"/>
      <c r="Z153" s="30"/>
      <c r="AA153" s="30"/>
      <c r="AB153" s="30"/>
      <c r="AC153" s="30"/>
      <c r="AD153" s="30"/>
      <c r="AE153" s="30"/>
      <c r="AR153" s="158" t="s">
        <v>155</v>
      </c>
      <c r="AT153" s="158" t="s">
        <v>150</v>
      </c>
      <c r="AU153" s="158" t="s">
        <v>81</v>
      </c>
      <c r="AY153" s="18" t="s">
        <v>148</v>
      </c>
      <c r="BE153" s="159">
        <f>IF(N153="základní",J153,0)</f>
        <v>0</v>
      </c>
      <c r="BF153" s="159">
        <f>IF(N153="snížená",J153,0)</f>
        <v>0</v>
      </c>
      <c r="BG153" s="159">
        <f>IF(N153="zákl. přenesená",J153,0)</f>
        <v>0</v>
      </c>
      <c r="BH153" s="159">
        <f>IF(N153="sníž. přenesená",J153,0)</f>
        <v>0</v>
      </c>
      <c r="BI153" s="159">
        <f>IF(N153="nulová",J153,0)</f>
        <v>0</v>
      </c>
      <c r="BJ153" s="18" t="s">
        <v>18</v>
      </c>
      <c r="BK153" s="159">
        <f>ROUND(I153*H153,2)</f>
        <v>0</v>
      </c>
      <c r="BL153" s="18" t="s">
        <v>155</v>
      </c>
      <c r="BM153" s="158" t="s">
        <v>667</v>
      </c>
    </row>
    <row r="154" spans="1:65" s="2" customFormat="1" ht="19.5">
      <c r="A154" s="30"/>
      <c r="B154" s="31"/>
      <c r="C154" s="30"/>
      <c r="D154" s="160" t="s">
        <v>157</v>
      </c>
      <c r="E154" s="30"/>
      <c r="F154" s="161" t="s">
        <v>668</v>
      </c>
      <c r="G154" s="30"/>
      <c r="H154" s="30"/>
      <c r="I154" s="30"/>
      <c r="J154" s="30"/>
      <c r="K154" s="30"/>
      <c r="L154" s="31"/>
      <c r="M154" s="162"/>
      <c r="N154" s="163"/>
      <c r="O154" s="56"/>
      <c r="P154" s="56"/>
      <c r="Q154" s="56"/>
      <c r="R154" s="56"/>
      <c r="S154" s="56"/>
      <c r="T154" s="57"/>
      <c r="U154" s="30"/>
      <c r="V154" s="30"/>
      <c r="W154" s="30"/>
      <c r="X154" s="30"/>
      <c r="Y154" s="30"/>
      <c r="Z154" s="30"/>
      <c r="AA154" s="30"/>
      <c r="AB154" s="30"/>
      <c r="AC154" s="30"/>
      <c r="AD154" s="30"/>
      <c r="AE154" s="30"/>
      <c r="AT154" s="18" t="s">
        <v>157</v>
      </c>
      <c r="AU154" s="18" t="s">
        <v>81</v>
      </c>
    </row>
    <row r="155" spans="1:65" s="13" customFormat="1">
      <c r="B155" s="164"/>
      <c r="D155" s="160" t="s">
        <v>159</v>
      </c>
      <c r="E155" s="165" t="s">
        <v>1</v>
      </c>
      <c r="F155" s="166" t="s">
        <v>669</v>
      </c>
      <c r="H155" s="165" t="s">
        <v>1</v>
      </c>
      <c r="L155" s="164"/>
      <c r="M155" s="167"/>
      <c r="N155" s="168"/>
      <c r="O155" s="168"/>
      <c r="P155" s="168"/>
      <c r="Q155" s="168"/>
      <c r="R155" s="168"/>
      <c r="S155" s="168"/>
      <c r="T155" s="169"/>
      <c r="AT155" s="165" t="s">
        <v>159</v>
      </c>
      <c r="AU155" s="165" t="s">
        <v>81</v>
      </c>
      <c r="AV155" s="13" t="s">
        <v>18</v>
      </c>
      <c r="AW155" s="13" t="s">
        <v>30</v>
      </c>
      <c r="AX155" s="13" t="s">
        <v>73</v>
      </c>
      <c r="AY155" s="165" t="s">
        <v>148</v>
      </c>
    </row>
    <row r="156" spans="1:65" s="13" customFormat="1">
      <c r="B156" s="164"/>
      <c r="D156" s="160" t="s">
        <v>159</v>
      </c>
      <c r="E156" s="165" t="s">
        <v>1</v>
      </c>
      <c r="F156" s="166" t="s">
        <v>182</v>
      </c>
      <c r="H156" s="165" t="s">
        <v>1</v>
      </c>
      <c r="L156" s="164"/>
      <c r="M156" s="167"/>
      <c r="N156" s="168"/>
      <c r="O156" s="168"/>
      <c r="P156" s="168"/>
      <c r="Q156" s="168"/>
      <c r="R156" s="168"/>
      <c r="S156" s="168"/>
      <c r="T156" s="169"/>
      <c r="AT156" s="165" t="s">
        <v>159</v>
      </c>
      <c r="AU156" s="165" t="s">
        <v>81</v>
      </c>
      <c r="AV156" s="13" t="s">
        <v>18</v>
      </c>
      <c r="AW156" s="13" t="s">
        <v>30</v>
      </c>
      <c r="AX156" s="13" t="s">
        <v>73</v>
      </c>
      <c r="AY156" s="165" t="s">
        <v>148</v>
      </c>
    </row>
    <row r="157" spans="1:65" s="13" customFormat="1">
      <c r="B157" s="164"/>
      <c r="D157" s="160" t="s">
        <v>159</v>
      </c>
      <c r="E157" s="165" t="s">
        <v>1</v>
      </c>
      <c r="F157" s="166" t="s">
        <v>183</v>
      </c>
      <c r="H157" s="165" t="s">
        <v>1</v>
      </c>
      <c r="L157" s="164"/>
      <c r="M157" s="167"/>
      <c r="N157" s="168"/>
      <c r="O157" s="168"/>
      <c r="P157" s="168"/>
      <c r="Q157" s="168"/>
      <c r="R157" s="168"/>
      <c r="S157" s="168"/>
      <c r="T157" s="169"/>
      <c r="AT157" s="165" t="s">
        <v>159</v>
      </c>
      <c r="AU157" s="165" t="s">
        <v>81</v>
      </c>
      <c r="AV157" s="13" t="s">
        <v>18</v>
      </c>
      <c r="AW157" s="13" t="s">
        <v>30</v>
      </c>
      <c r="AX157" s="13" t="s">
        <v>73</v>
      </c>
      <c r="AY157" s="165" t="s">
        <v>148</v>
      </c>
    </row>
    <row r="158" spans="1:65" s="14" customFormat="1">
      <c r="B158" s="170"/>
      <c r="D158" s="160" t="s">
        <v>159</v>
      </c>
      <c r="E158" s="171" t="s">
        <v>1</v>
      </c>
      <c r="F158" s="172" t="s">
        <v>399</v>
      </c>
      <c r="H158" s="173">
        <v>36</v>
      </c>
      <c r="L158" s="170"/>
      <c r="M158" s="174"/>
      <c r="N158" s="175"/>
      <c r="O158" s="175"/>
      <c r="P158" s="175"/>
      <c r="Q158" s="175"/>
      <c r="R158" s="175"/>
      <c r="S158" s="175"/>
      <c r="T158" s="176"/>
      <c r="AT158" s="171" t="s">
        <v>159</v>
      </c>
      <c r="AU158" s="171" t="s">
        <v>81</v>
      </c>
      <c r="AV158" s="14" t="s">
        <v>81</v>
      </c>
      <c r="AW158" s="14" t="s">
        <v>30</v>
      </c>
      <c r="AX158" s="14" t="s">
        <v>73</v>
      </c>
      <c r="AY158" s="171" t="s">
        <v>148</v>
      </c>
    </row>
    <row r="159" spans="1:65" s="13" customFormat="1">
      <c r="B159" s="164"/>
      <c r="D159" s="160" t="s">
        <v>159</v>
      </c>
      <c r="E159" s="165" t="s">
        <v>1</v>
      </c>
      <c r="F159" s="166" t="s">
        <v>185</v>
      </c>
      <c r="H159" s="165" t="s">
        <v>1</v>
      </c>
      <c r="L159" s="164"/>
      <c r="M159" s="167"/>
      <c r="N159" s="168"/>
      <c r="O159" s="168"/>
      <c r="P159" s="168"/>
      <c r="Q159" s="168"/>
      <c r="R159" s="168"/>
      <c r="S159" s="168"/>
      <c r="T159" s="169"/>
      <c r="AT159" s="165" t="s">
        <v>159</v>
      </c>
      <c r="AU159" s="165" t="s">
        <v>81</v>
      </c>
      <c r="AV159" s="13" t="s">
        <v>18</v>
      </c>
      <c r="AW159" s="13" t="s">
        <v>30</v>
      </c>
      <c r="AX159" s="13" t="s">
        <v>73</v>
      </c>
      <c r="AY159" s="165" t="s">
        <v>148</v>
      </c>
    </row>
    <row r="160" spans="1:65" s="14" customFormat="1">
      <c r="B160" s="170"/>
      <c r="D160" s="160" t="s">
        <v>159</v>
      </c>
      <c r="E160" s="171" t="s">
        <v>1</v>
      </c>
      <c r="F160" s="172" t="s">
        <v>376</v>
      </c>
      <c r="H160" s="173">
        <v>33</v>
      </c>
      <c r="L160" s="170"/>
      <c r="M160" s="174"/>
      <c r="N160" s="175"/>
      <c r="O160" s="175"/>
      <c r="P160" s="175"/>
      <c r="Q160" s="175"/>
      <c r="R160" s="175"/>
      <c r="S160" s="175"/>
      <c r="T160" s="176"/>
      <c r="AT160" s="171" t="s">
        <v>159</v>
      </c>
      <c r="AU160" s="171" t="s">
        <v>81</v>
      </c>
      <c r="AV160" s="14" t="s">
        <v>81</v>
      </c>
      <c r="AW160" s="14" t="s">
        <v>30</v>
      </c>
      <c r="AX160" s="14" t="s">
        <v>73</v>
      </c>
      <c r="AY160" s="171" t="s">
        <v>148</v>
      </c>
    </row>
    <row r="161" spans="1:65" s="15" customFormat="1">
      <c r="B161" s="177"/>
      <c r="D161" s="160" t="s">
        <v>159</v>
      </c>
      <c r="E161" s="178" t="s">
        <v>1</v>
      </c>
      <c r="F161" s="179" t="s">
        <v>164</v>
      </c>
      <c r="H161" s="180">
        <v>69</v>
      </c>
      <c r="L161" s="177"/>
      <c r="M161" s="181"/>
      <c r="N161" s="182"/>
      <c r="O161" s="182"/>
      <c r="P161" s="182"/>
      <c r="Q161" s="182"/>
      <c r="R161" s="182"/>
      <c r="S161" s="182"/>
      <c r="T161" s="183"/>
      <c r="AT161" s="178" t="s">
        <v>159</v>
      </c>
      <c r="AU161" s="178" t="s">
        <v>81</v>
      </c>
      <c r="AV161" s="15" t="s">
        <v>155</v>
      </c>
      <c r="AW161" s="15" t="s">
        <v>30</v>
      </c>
      <c r="AX161" s="15" t="s">
        <v>18</v>
      </c>
      <c r="AY161" s="178" t="s">
        <v>148</v>
      </c>
    </row>
    <row r="162" spans="1:65" s="2" customFormat="1" ht="33" customHeight="1">
      <c r="A162" s="30"/>
      <c r="B162" s="147"/>
      <c r="C162" s="148" t="s">
        <v>195</v>
      </c>
      <c r="D162" s="148" t="s">
        <v>150</v>
      </c>
      <c r="E162" s="149" t="s">
        <v>187</v>
      </c>
      <c r="F162" s="150" t="s">
        <v>188</v>
      </c>
      <c r="G162" s="151" t="s">
        <v>167</v>
      </c>
      <c r="H162" s="152">
        <v>50.688000000000002</v>
      </c>
      <c r="I162" s="153">
        <v>0</v>
      </c>
      <c r="J162" s="153">
        <f>ROUND(I162*H162,2)</f>
        <v>0</v>
      </c>
      <c r="K162" s="150" t="s">
        <v>154</v>
      </c>
      <c r="L162" s="31"/>
      <c r="M162" s="154" t="s">
        <v>1</v>
      </c>
      <c r="N162" s="155" t="s">
        <v>38</v>
      </c>
      <c r="O162" s="156">
        <v>0.52900000000000003</v>
      </c>
      <c r="P162" s="156">
        <f>O162*H162</f>
        <v>26.813952000000004</v>
      </c>
      <c r="Q162" s="156">
        <v>0</v>
      </c>
      <c r="R162" s="156">
        <f>Q162*H162</f>
        <v>0</v>
      </c>
      <c r="S162" s="156">
        <v>0</v>
      </c>
      <c r="T162" s="157">
        <f>S162*H162</f>
        <v>0</v>
      </c>
      <c r="U162" s="30"/>
      <c r="V162" s="30"/>
      <c r="W162" s="30"/>
      <c r="X162" s="30"/>
      <c r="Y162" s="30"/>
      <c r="Z162" s="30"/>
      <c r="AA162" s="30"/>
      <c r="AB162" s="30"/>
      <c r="AC162" s="30"/>
      <c r="AD162" s="30"/>
      <c r="AE162" s="30"/>
      <c r="AR162" s="158" t="s">
        <v>155</v>
      </c>
      <c r="AT162" s="158" t="s">
        <v>150</v>
      </c>
      <c r="AU162" s="158" t="s">
        <v>81</v>
      </c>
      <c r="AY162" s="18" t="s">
        <v>148</v>
      </c>
      <c r="BE162" s="159">
        <f>IF(N162="základní",J162,0)</f>
        <v>0</v>
      </c>
      <c r="BF162" s="159">
        <f>IF(N162="snížená",J162,0)</f>
        <v>0</v>
      </c>
      <c r="BG162" s="159">
        <f>IF(N162="zákl. přenesená",J162,0)</f>
        <v>0</v>
      </c>
      <c r="BH162" s="159">
        <f>IF(N162="sníž. přenesená",J162,0)</f>
        <v>0</v>
      </c>
      <c r="BI162" s="159">
        <f>IF(N162="nulová",J162,0)</f>
        <v>0</v>
      </c>
      <c r="BJ162" s="18" t="s">
        <v>18</v>
      </c>
      <c r="BK162" s="159">
        <f>ROUND(I162*H162,2)</f>
        <v>0</v>
      </c>
      <c r="BL162" s="18" t="s">
        <v>155</v>
      </c>
      <c r="BM162" s="158" t="s">
        <v>672</v>
      </c>
    </row>
    <row r="163" spans="1:65" s="2" customFormat="1" ht="19.5">
      <c r="A163" s="30"/>
      <c r="B163" s="31"/>
      <c r="C163" s="30"/>
      <c r="D163" s="160" t="s">
        <v>157</v>
      </c>
      <c r="E163" s="30"/>
      <c r="F163" s="161" t="s">
        <v>190</v>
      </c>
      <c r="G163" s="30"/>
      <c r="H163" s="30"/>
      <c r="I163" s="30"/>
      <c r="J163" s="30"/>
      <c r="K163" s="30"/>
      <c r="L163" s="31"/>
      <c r="M163" s="162"/>
      <c r="N163" s="163"/>
      <c r="O163" s="56"/>
      <c r="P163" s="56"/>
      <c r="Q163" s="56"/>
      <c r="R163" s="56"/>
      <c r="S163" s="56"/>
      <c r="T163" s="57"/>
      <c r="U163" s="30"/>
      <c r="V163" s="30"/>
      <c r="W163" s="30"/>
      <c r="X163" s="30"/>
      <c r="Y163" s="30"/>
      <c r="Z163" s="30"/>
      <c r="AA163" s="30"/>
      <c r="AB163" s="30"/>
      <c r="AC163" s="30"/>
      <c r="AD163" s="30"/>
      <c r="AE163" s="30"/>
      <c r="AT163" s="18" t="s">
        <v>157</v>
      </c>
      <c r="AU163" s="18" t="s">
        <v>81</v>
      </c>
    </row>
    <row r="164" spans="1:65" s="13" customFormat="1">
      <c r="B164" s="164"/>
      <c r="D164" s="160" t="s">
        <v>159</v>
      </c>
      <c r="E164" s="165" t="s">
        <v>1</v>
      </c>
      <c r="F164" s="166" t="s">
        <v>1039</v>
      </c>
      <c r="H164" s="165" t="s">
        <v>1</v>
      </c>
      <c r="L164" s="164"/>
      <c r="M164" s="167"/>
      <c r="N164" s="168"/>
      <c r="O164" s="168"/>
      <c r="P164" s="168"/>
      <c r="Q164" s="168"/>
      <c r="R164" s="168"/>
      <c r="S164" s="168"/>
      <c r="T164" s="169"/>
      <c r="AT164" s="165" t="s">
        <v>159</v>
      </c>
      <c r="AU164" s="165" t="s">
        <v>81</v>
      </c>
      <c r="AV164" s="13" t="s">
        <v>18</v>
      </c>
      <c r="AW164" s="13" t="s">
        <v>30</v>
      </c>
      <c r="AX164" s="13" t="s">
        <v>73</v>
      </c>
      <c r="AY164" s="165" t="s">
        <v>148</v>
      </c>
    </row>
    <row r="165" spans="1:65" s="14" customFormat="1">
      <c r="B165" s="170"/>
      <c r="D165" s="160" t="s">
        <v>159</v>
      </c>
      <c r="E165" s="171" t="s">
        <v>1</v>
      </c>
      <c r="F165" s="172" t="s">
        <v>1040</v>
      </c>
      <c r="H165" s="173">
        <v>50.688000000000002</v>
      </c>
      <c r="L165" s="170"/>
      <c r="M165" s="174"/>
      <c r="N165" s="175"/>
      <c r="O165" s="175"/>
      <c r="P165" s="175"/>
      <c r="Q165" s="175"/>
      <c r="R165" s="175"/>
      <c r="S165" s="175"/>
      <c r="T165" s="176"/>
      <c r="AT165" s="171" t="s">
        <v>159</v>
      </c>
      <c r="AU165" s="171" t="s">
        <v>81</v>
      </c>
      <c r="AV165" s="14" t="s">
        <v>81</v>
      </c>
      <c r="AW165" s="14" t="s">
        <v>30</v>
      </c>
      <c r="AX165" s="14" t="s">
        <v>73</v>
      </c>
      <c r="AY165" s="171" t="s">
        <v>148</v>
      </c>
    </row>
    <row r="166" spans="1:65" s="15" customFormat="1">
      <c r="B166" s="177"/>
      <c r="D166" s="160" t="s">
        <v>159</v>
      </c>
      <c r="E166" s="178" t="s">
        <v>1</v>
      </c>
      <c r="F166" s="179" t="s">
        <v>164</v>
      </c>
      <c r="H166" s="180">
        <v>50.688000000000002</v>
      </c>
      <c r="L166" s="177"/>
      <c r="M166" s="181"/>
      <c r="N166" s="182"/>
      <c r="O166" s="182"/>
      <c r="P166" s="182"/>
      <c r="Q166" s="182"/>
      <c r="R166" s="182"/>
      <c r="S166" s="182"/>
      <c r="T166" s="183"/>
      <c r="AT166" s="178" t="s">
        <v>159</v>
      </c>
      <c r="AU166" s="178" t="s">
        <v>81</v>
      </c>
      <c r="AV166" s="15" t="s">
        <v>155</v>
      </c>
      <c r="AW166" s="15" t="s">
        <v>30</v>
      </c>
      <c r="AX166" s="15" t="s">
        <v>18</v>
      </c>
      <c r="AY166" s="178" t="s">
        <v>148</v>
      </c>
    </row>
    <row r="167" spans="1:65" s="2" customFormat="1" ht="33" customHeight="1">
      <c r="A167" s="30"/>
      <c r="B167" s="147"/>
      <c r="C167" s="148" t="s">
        <v>200</v>
      </c>
      <c r="D167" s="148" t="s">
        <v>150</v>
      </c>
      <c r="E167" s="149" t="s">
        <v>196</v>
      </c>
      <c r="F167" s="150" t="s">
        <v>197</v>
      </c>
      <c r="G167" s="151" t="s">
        <v>167</v>
      </c>
      <c r="H167" s="152">
        <v>50.688000000000002</v>
      </c>
      <c r="I167" s="153">
        <v>0</v>
      </c>
      <c r="J167" s="153">
        <f>ROUND(I167*H167,2)</f>
        <v>0</v>
      </c>
      <c r="K167" s="150" t="s">
        <v>154</v>
      </c>
      <c r="L167" s="31"/>
      <c r="M167" s="154" t="s">
        <v>1</v>
      </c>
      <c r="N167" s="155" t="s">
        <v>38</v>
      </c>
      <c r="O167" s="156">
        <v>4.2000000000000003E-2</v>
      </c>
      <c r="P167" s="156">
        <f>O167*H167</f>
        <v>2.1288960000000001</v>
      </c>
      <c r="Q167" s="156">
        <v>0</v>
      </c>
      <c r="R167" s="156">
        <f>Q167*H167</f>
        <v>0</v>
      </c>
      <c r="S167" s="156">
        <v>0</v>
      </c>
      <c r="T167" s="157">
        <f>S167*H167</f>
        <v>0</v>
      </c>
      <c r="U167" s="30"/>
      <c r="V167" s="30"/>
      <c r="W167" s="30"/>
      <c r="X167" s="30"/>
      <c r="Y167" s="30"/>
      <c r="Z167" s="30"/>
      <c r="AA167" s="30"/>
      <c r="AB167" s="30"/>
      <c r="AC167" s="30"/>
      <c r="AD167" s="30"/>
      <c r="AE167" s="30"/>
      <c r="AR167" s="158" t="s">
        <v>155</v>
      </c>
      <c r="AT167" s="158" t="s">
        <v>150</v>
      </c>
      <c r="AU167" s="158" t="s">
        <v>81</v>
      </c>
      <c r="AY167" s="18" t="s">
        <v>148</v>
      </c>
      <c r="BE167" s="159">
        <f>IF(N167="základní",J167,0)</f>
        <v>0</v>
      </c>
      <c r="BF167" s="159">
        <f>IF(N167="snížená",J167,0)</f>
        <v>0</v>
      </c>
      <c r="BG167" s="159">
        <f>IF(N167="zákl. přenesená",J167,0)</f>
        <v>0</v>
      </c>
      <c r="BH167" s="159">
        <f>IF(N167="sníž. přenesená",J167,0)</f>
        <v>0</v>
      </c>
      <c r="BI167" s="159">
        <f>IF(N167="nulová",J167,0)</f>
        <v>0</v>
      </c>
      <c r="BJ167" s="18" t="s">
        <v>18</v>
      </c>
      <c r="BK167" s="159">
        <f>ROUND(I167*H167,2)</f>
        <v>0</v>
      </c>
      <c r="BL167" s="18" t="s">
        <v>155</v>
      </c>
      <c r="BM167" s="158" t="s">
        <v>675</v>
      </c>
    </row>
    <row r="168" spans="1:65" s="2" customFormat="1" ht="29.25">
      <c r="A168" s="30"/>
      <c r="B168" s="31"/>
      <c r="C168" s="30"/>
      <c r="D168" s="160" t="s">
        <v>157</v>
      </c>
      <c r="E168" s="30"/>
      <c r="F168" s="161" t="s">
        <v>199</v>
      </c>
      <c r="G168" s="30"/>
      <c r="H168" s="30"/>
      <c r="I168" s="30"/>
      <c r="J168" s="30"/>
      <c r="K168" s="30"/>
      <c r="L168" s="31"/>
      <c r="M168" s="162"/>
      <c r="N168" s="163"/>
      <c r="O168" s="56"/>
      <c r="P168" s="56"/>
      <c r="Q168" s="56"/>
      <c r="R168" s="56"/>
      <c r="S168" s="56"/>
      <c r="T168" s="57"/>
      <c r="U168" s="30"/>
      <c r="V168" s="30"/>
      <c r="W168" s="30"/>
      <c r="X168" s="30"/>
      <c r="Y168" s="30"/>
      <c r="Z168" s="30"/>
      <c r="AA168" s="30"/>
      <c r="AB168" s="30"/>
      <c r="AC168" s="30"/>
      <c r="AD168" s="30"/>
      <c r="AE168" s="30"/>
      <c r="AT168" s="18" t="s">
        <v>157</v>
      </c>
      <c r="AU168" s="18" t="s">
        <v>81</v>
      </c>
    </row>
    <row r="169" spans="1:65" s="2" customFormat="1" ht="21.75" customHeight="1">
      <c r="A169" s="30"/>
      <c r="B169" s="147"/>
      <c r="C169" s="148" t="s">
        <v>207</v>
      </c>
      <c r="D169" s="148" t="s">
        <v>150</v>
      </c>
      <c r="E169" s="149" t="s">
        <v>201</v>
      </c>
      <c r="F169" s="150" t="s">
        <v>202</v>
      </c>
      <c r="G169" s="151" t="s">
        <v>167</v>
      </c>
      <c r="H169" s="152">
        <v>15</v>
      </c>
      <c r="I169" s="153">
        <v>0</v>
      </c>
      <c r="J169" s="153">
        <f>ROUND(I169*H169,2)</f>
        <v>0</v>
      </c>
      <c r="K169" s="150" t="s">
        <v>154</v>
      </c>
      <c r="L169" s="31"/>
      <c r="M169" s="154" t="s">
        <v>1</v>
      </c>
      <c r="N169" s="155" t="s">
        <v>38</v>
      </c>
      <c r="O169" s="156">
        <v>1.548</v>
      </c>
      <c r="P169" s="156">
        <f>O169*H169</f>
        <v>23.22</v>
      </c>
      <c r="Q169" s="156">
        <v>0</v>
      </c>
      <c r="R169" s="156">
        <f>Q169*H169</f>
        <v>0</v>
      </c>
      <c r="S169" s="156">
        <v>0</v>
      </c>
      <c r="T169" s="157">
        <f>S169*H169</f>
        <v>0</v>
      </c>
      <c r="U169" s="30"/>
      <c r="V169" s="30"/>
      <c r="W169" s="30"/>
      <c r="X169" s="30"/>
      <c r="Y169" s="30"/>
      <c r="Z169" s="30"/>
      <c r="AA169" s="30"/>
      <c r="AB169" s="30"/>
      <c r="AC169" s="30"/>
      <c r="AD169" s="30"/>
      <c r="AE169" s="30"/>
      <c r="AR169" s="158" t="s">
        <v>155</v>
      </c>
      <c r="AT169" s="158" t="s">
        <v>150</v>
      </c>
      <c r="AU169" s="158" t="s">
        <v>81</v>
      </c>
      <c r="AY169" s="18" t="s">
        <v>148</v>
      </c>
      <c r="BE169" s="159">
        <f>IF(N169="základní",J169,0)</f>
        <v>0</v>
      </c>
      <c r="BF169" s="159">
        <f>IF(N169="snížená",J169,0)</f>
        <v>0</v>
      </c>
      <c r="BG169" s="159">
        <f>IF(N169="zákl. přenesená",J169,0)</f>
        <v>0</v>
      </c>
      <c r="BH169" s="159">
        <f>IF(N169="sníž. přenesená",J169,0)</f>
        <v>0</v>
      </c>
      <c r="BI169" s="159">
        <f>IF(N169="nulová",J169,0)</f>
        <v>0</v>
      </c>
      <c r="BJ169" s="18" t="s">
        <v>18</v>
      </c>
      <c r="BK169" s="159">
        <f>ROUND(I169*H169,2)</f>
        <v>0</v>
      </c>
      <c r="BL169" s="18" t="s">
        <v>155</v>
      </c>
      <c r="BM169" s="158" t="s">
        <v>676</v>
      </c>
    </row>
    <row r="170" spans="1:65" s="2" customFormat="1" ht="19.5">
      <c r="A170" s="30"/>
      <c r="B170" s="31"/>
      <c r="C170" s="30"/>
      <c r="D170" s="160" t="s">
        <v>157</v>
      </c>
      <c r="E170" s="30"/>
      <c r="F170" s="161" t="s">
        <v>204</v>
      </c>
      <c r="G170" s="30"/>
      <c r="H170" s="30"/>
      <c r="I170" s="30"/>
      <c r="J170" s="30"/>
      <c r="K170" s="30"/>
      <c r="L170" s="31"/>
      <c r="M170" s="162"/>
      <c r="N170" s="163"/>
      <c r="O170" s="56"/>
      <c r="P170" s="56"/>
      <c r="Q170" s="56"/>
      <c r="R170" s="56"/>
      <c r="S170" s="56"/>
      <c r="T170" s="57"/>
      <c r="U170" s="30"/>
      <c r="V170" s="30"/>
      <c r="W170" s="30"/>
      <c r="X170" s="30"/>
      <c r="Y170" s="30"/>
      <c r="Z170" s="30"/>
      <c r="AA170" s="30"/>
      <c r="AB170" s="30"/>
      <c r="AC170" s="30"/>
      <c r="AD170" s="30"/>
      <c r="AE170" s="30"/>
      <c r="AT170" s="18" t="s">
        <v>157</v>
      </c>
      <c r="AU170" s="18" t="s">
        <v>81</v>
      </c>
    </row>
    <row r="171" spans="1:65" s="13" customFormat="1">
      <c r="B171" s="164"/>
      <c r="D171" s="160" t="s">
        <v>159</v>
      </c>
      <c r="E171" s="165" t="s">
        <v>1</v>
      </c>
      <c r="F171" s="166" t="s">
        <v>1041</v>
      </c>
      <c r="H171" s="165" t="s">
        <v>1</v>
      </c>
      <c r="L171" s="164"/>
      <c r="M171" s="167"/>
      <c r="N171" s="168"/>
      <c r="O171" s="168"/>
      <c r="P171" s="168"/>
      <c r="Q171" s="168"/>
      <c r="R171" s="168"/>
      <c r="S171" s="168"/>
      <c r="T171" s="169"/>
      <c r="AT171" s="165" t="s">
        <v>159</v>
      </c>
      <c r="AU171" s="165" t="s">
        <v>81</v>
      </c>
      <c r="AV171" s="13" t="s">
        <v>18</v>
      </c>
      <c r="AW171" s="13" t="s">
        <v>30</v>
      </c>
      <c r="AX171" s="13" t="s">
        <v>73</v>
      </c>
      <c r="AY171" s="165" t="s">
        <v>148</v>
      </c>
    </row>
    <row r="172" spans="1:65" s="14" customFormat="1">
      <c r="B172" s="170"/>
      <c r="D172" s="160" t="s">
        <v>159</v>
      </c>
      <c r="E172" s="171" t="s">
        <v>1</v>
      </c>
      <c r="F172" s="172" t="s">
        <v>1042</v>
      </c>
      <c r="H172" s="173">
        <v>15</v>
      </c>
      <c r="L172" s="170"/>
      <c r="M172" s="174"/>
      <c r="N172" s="175"/>
      <c r="O172" s="175"/>
      <c r="P172" s="175"/>
      <c r="Q172" s="175"/>
      <c r="R172" s="175"/>
      <c r="S172" s="175"/>
      <c r="T172" s="176"/>
      <c r="AT172" s="171" t="s">
        <v>159</v>
      </c>
      <c r="AU172" s="171" t="s">
        <v>81</v>
      </c>
      <c r="AV172" s="14" t="s">
        <v>81</v>
      </c>
      <c r="AW172" s="14" t="s">
        <v>30</v>
      </c>
      <c r="AX172" s="14" t="s">
        <v>18</v>
      </c>
      <c r="AY172" s="171" t="s">
        <v>148</v>
      </c>
    </row>
    <row r="173" spans="1:65" s="2" customFormat="1" ht="21.75" customHeight="1">
      <c r="A173" s="30"/>
      <c r="B173" s="147"/>
      <c r="C173" s="148" t="s">
        <v>214</v>
      </c>
      <c r="D173" s="148" t="s">
        <v>150</v>
      </c>
      <c r="E173" s="149" t="s">
        <v>679</v>
      </c>
      <c r="F173" s="150" t="s">
        <v>680</v>
      </c>
      <c r="G173" s="151" t="s">
        <v>222</v>
      </c>
      <c r="H173" s="152">
        <v>162.20099999999999</v>
      </c>
      <c r="I173" s="153">
        <v>0</v>
      </c>
      <c r="J173" s="153">
        <f>ROUND(I173*H173,2)</f>
        <v>0</v>
      </c>
      <c r="K173" s="150" t="s">
        <v>154</v>
      </c>
      <c r="L173" s="31"/>
      <c r="M173" s="154" t="s">
        <v>1</v>
      </c>
      <c r="N173" s="155" t="s">
        <v>38</v>
      </c>
      <c r="O173" s="156">
        <v>0.32400000000000001</v>
      </c>
      <c r="P173" s="156">
        <f>O173*H173</f>
        <v>52.553123999999997</v>
      </c>
      <c r="Q173" s="156">
        <v>0</v>
      </c>
      <c r="R173" s="156">
        <f>Q173*H173</f>
        <v>0</v>
      </c>
      <c r="S173" s="156">
        <v>0</v>
      </c>
      <c r="T173" s="157">
        <f>S173*H173</f>
        <v>0</v>
      </c>
      <c r="U173" s="30"/>
      <c r="V173" s="30"/>
      <c r="W173" s="30"/>
      <c r="X173" s="30"/>
      <c r="Y173" s="30"/>
      <c r="Z173" s="30"/>
      <c r="AA173" s="30"/>
      <c r="AB173" s="30"/>
      <c r="AC173" s="30"/>
      <c r="AD173" s="30"/>
      <c r="AE173" s="30"/>
      <c r="AR173" s="158" t="s">
        <v>155</v>
      </c>
      <c r="AT173" s="158" t="s">
        <v>150</v>
      </c>
      <c r="AU173" s="158" t="s">
        <v>81</v>
      </c>
      <c r="AY173" s="18" t="s">
        <v>148</v>
      </c>
      <c r="BE173" s="159">
        <f>IF(N173="základní",J173,0)</f>
        <v>0</v>
      </c>
      <c r="BF173" s="159">
        <f>IF(N173="snížená",J173,0)</f>
        <v>0</v>
      </c>
      <c r="BG173" s="159">
        <f>IF(N173="zákl. přenesená",J173,0)</f>
        <v>0</v>
      </c>
      <c r="BH173" s="159">
        <f>IF(N173="sníž. přenesená",J173,0)</f>
        <v>0</v>
      </c>
      <c r="BI173" s="159">
        <f>IF(N173="nulová",J173,0)</f>
        <v>0</v>
      </c>
      <c r="BJ173" s="18" t="s">
        <v>18</v>
      </c>
      <c r="BK173" s="159">
        <f>ROUND(I173*H173,2)</f>
        <v>0</v>
      </c>
      <c r="BL173" s="18" t="s">
        <v>155</v>
      </c>
      <c r="BM173" s="158" t="s">
        <v>681</v>
      </c>
    </row>
    <row r="174" spans="1:65" s="2" customFormat="1" ht="29.25">
      <c r="A174" s="30"/>
      <c r="B174" s="31"/>
      <c r="C174" s="30"/>
      <c r="D174" s="160" t="s">
        <v>157</v>
      </c>
      <c r="E174" s="30"/>
      <c r="F174" s="161" t="s">
        <v>682</v>
      </c>
      <c r="G174" s="30"/>
      <c r="H174" s="30"/>
      <c r="I174" s="30"/>
      <c r="J174" s="30"/>
      <c r="K174" s="30"/>
      <c r="L174" s="31"/>
      <c r="M174" s="162"/>
      <c r="N174" s="163"/>
      <c r="O174" s="56"/>
      <c r="P174" s="56"/>
      <c r="Q174" s="56"/>
      <c r="R174" s="56"/>
      <c r="S174" s="56"/>
      <c r="T174" s="57"/>
      <c r="U174" s="30"/>
      <c r="V174" s="30"/>
      <c r="W174" s="30"/>
      <c r="X174" s="30"/>
      <c r="Y174" s="30"/>
      <c r="Z174" s="30"/>
      <c r="AA174" s="30"/>
      <c r="AB174" s="30"/>
      <c r="AC174" s="30"/>
      <c r="AD174" s="30"/>
      <c r="AE174" s="30"/>
      <c r="AT174" s="18" t="s">
        <v>157</v>
      </c>
      <c r="AU174" s="18" t="s">
        <v>81</v>
      </c>
    </row>
    <row r="175" spans="1:65" s="13" customFormat="1">
      <c r="B175" s="164"/>
      <c r="D175" s="160" t="s">
        <v>159</v>
      </c>
      <c r="E175" s="165" t="s">
        <v>1</v>
      </c>
      <c r="F175" s="166" t="s">
        <v>1043</v>
      </c>
      <c r="H175" s="165" t="s">
        <v>1</v>
      </c>
      <c r="L175" s="164"/>
      <c r="M175" s="167"/>
      <c r="N175" s="168"/>
      <c r="O175" s="168"/>
      <c r="P175" s="168"/>
      <c r="Q175" s="168"/>
      <c r="R175" s="168"/>
      <c r="S175" s="168"/>
      <c r="T175" s="169"/>
      <c r="AT175" s="165" t="s">
        <v>159</v>
      </c>
      <c r="AU175" s="165" t="s">
        <v>81</v>
      </c>
      <c r="AV175" s="13" t="s">
        <v>18</v>
      </c>
      <c r="AW175" s="13" t="s">
        <v>30</v>
      </c>
      <c r="AX175" s="13" t="s">
        <v>73</v>
      </c>
      <c r="AY175" s="165" t="s">
        <v>148</v>
      </c>
    </row>
    <row r="176" spans="1:65" s="13" customFormat="1">
      <c r="B176" s="164"/>
      <c r="D176" s="160" t="s">
        <v>159</v>
      </c>
      <c r="E176" s="165" t="s">
        <v>1</v>
      </c>
      <c r="F176" s="166" t="s">
        <v>684</v>
      </c>
      <c r="H176" s="165" t="s">
        <v>1</v>
      </c>
      <c r="L176" s="164"/>
      <c r="M176" s="167"/>
      <c r="N176" s="168"/>
      <c r="O176" s="168"/>
      <c r="P176" s="168"/>
      <c r="Q176" s="168"/>
      <c r="R176" s="168"/>
      <c r="S176" s="168"/>
      <c r="T176" s="169"/>
      <c r="AT176" s="165" t="s">
        <v>159</v>
      </c>
      <c r="AU176" s="165" t="s">
        <v>81</v>
      </c>
      <c r="AV176" s="13" t="s">
        <v>18</v>
      </c>
      <c r="AW176" s="13" t="s">
        <v>30</v>
      </c>
      <c r="AX176" s="13" t="s">
        <v>73</v>
      </c>
      <c r="AY176" s="165" t="s">
        <v>148</v>
      </c>
    </row>
    <row r="177" spans="1:65" s="14" customFormat="1">
      <c r="B177" s="170"/>
      <c r="D177" s="160" t="s">
        <v>159</v>
      </c>
      <c r="E177" s="171" t="s">
        <v>1</v>
      </c>
      <c r="F177" s="172" t="s">
        <v>1044</v>
      </c>
      <c r="H177" s="173">
        <v>132.60400000000001</v>
      </c>
      <c r="L177" s="170"/>
      <c r="M177" s="174"/>
      <c r="N177" s="175"/>
      <c r="O177" s="175"/>
      <c r="P177" s="175"/>
      <c r="Q177" s="175"/>
      <c r="R177" s="175"/>
      <c r="S177" s="175"/>
      <c r="T177" s="176"/>
      <c r="AT177" s="171" t="s">
        <v>159</v>
      </c>
      <c r="AU177" s="171" t="s">
        <v>81</v>
      </c>
      <c r="AV177" s="14" t="s">
        <v>81</v>
      </c>
      <c r="AW177" s="14" t="s">
        <v>30</v>
      </c>
      <c r="AX177" s="14" t="s">
        <v>73</v>
      </c>
      <c r="AY177" s="171" t="s">
        <v>148</v>
      </c>
    </row>
    <row r="178" spans="1:65" s="13" customFormat="1">
      <c r="B178" s="164"/>
      <c r="D178" s="160" t="s">
        <v>159</v>
      </c>
      <c r="E178" s="165" t="s">
        <v>1</v>
      </c>
      <c r="F178" s="166" t="s">
        <v>686</v>
      </c>
      <c r="H178" s="165" t="s">
        <v>1</v>
      </c>
      <c r="L178" s="164"/>
      <c r="M178" s="167"/>
      <c r="N178" s="168"/>
      <c r="O178" s="168"/>
      <c r="P178" s="168"/>
      <c r="Q178" s="168"/>
      <c r="R178" s="168"/>
      <c r="S178" s="168"/>
      <c r="T178" s="169"/>
      <c r="AT178" s="165" t="s">
        <v>159</v>
      </c>
      <c r="AU178" s="165" t="s">
        <v>81</v>
      </c>
      <c r="AV178" s="13" t="s">
        <v>18</v>
      </c>
      <c r="AW178" s="13" t="s">
        <v>30</v>
      </c>
      <c r="AX178" s="13" t="s">
        <v>73</v>
      </c>
      <c r="AY178" s="165" t="s">
        <v>148</v>
      </c>
    </row>
    <row r="179" spans="1:65" s="14" customFormat="1">
      <c r="B179" s="170"/>
      <c r="D179" s="160" t="s">
        <v>159</v>
      </c>
      <c r="E179" s="171" t="s">
        <v>1</v>
      </c>
      <c r="F179" s="172" t="s">
        <v>1045</v>
      </c>
      <c r="H179" s="173">
        <v>29.597000000000001</v>
      </c>
      <c r="L179" s="170"/>
      <c r="M179" s="174"/>
      <c r="N179" s="175"/>
      <c r="O179" s="175"/>
      <c r="P179" s="175"/>
      <c r="Q179" s="175"/>
      <c r="R179" s="175"/>
      <c r="S179" s="175"/>
      <c r="T179" s="176"/>
      <c r="AT179" s="171" t="s">
        <v>159</v>
      </c>
      <c r="AU179" s="171" t="s">
        <v>81</v>
      </c>
      <c r="AV179" s="14" t="s">
        <v>81</v>
      </c>
      <c r="AW179" s="14" t="s">
        <v>30</v>
      </c>
      <c r="AX179" s="14" t="s">
        <v>73</v>
      </c>
      <c r="AY179" s="171" t="s">
        <v>148</v>
      </c>
    </row>
    <row r="180" spans="1:65" s="15" customFormat="1">
      <c r="B180" s="177"/>
      <c r="D180" s="160" t="s">
        <v>159</v>
      </c>
      <c r="E180" s="178" t="s">
        <v>1</v>
      </c>
      <c r="F180" s="179" t="s">
        <v>164</v>
      </c>
      <c r="H180" s="180">
        <v>162.20099999999999</v>
      </c>
      <c r="L180" s="177"/>
      <c r="M180" s="181"/>
      <c r="N180" s="182"/>
      <c r="O180" s="182"/>
      <c r="P180" s="182"/>
      <c r="Q180" s="182"/>
      <c r="R180" s="182"/>
      <c r="S180" s="182"/>
      <c r="T180" s="183"/>
      <c r="AT180" s="178" t="s">
        <v>159</v>
      </c>
      <c r="AU180" s="178" t="s">
        <v>81</v>
      </c>
      <c r="AV180" s="15" t="s">
        <v>155</v>
      </c>
      <c r="AW180" s="15" t="s">
        <v>30</v>
      </c>
      <c r="AX180" s="15" t="s">
        <v>18</v>
      </c>
      <c r="AY180" s="178" t="s">
        <v>148</v>
      </c>
    </row>
    <row r="181" spans="1:65" s="2" customFormat="1" ht="21.75" customHeight="1">
      <c r="A181" s="30"/>
      <c r="B181" s="147"/>
      <c r="C181" s="148" t="s">
        <v>23</v>
      </c>
      <c r="D181" s="148" t="s">
        <v>150</v>
      </c>
      <c r="E181" s="149" t="s">
        <v>208</v>
      </c>
      <c r="F181" s="150" t="s">
        <v>209</v>
      </c>
      <c r="G181" s="151" t="s">
        <v>167</v>
      </c>
      <c r="H181" s="152">
        <v>66.302000000000007</v>
      </c>
      <c r="I181" s="153">
        <v>0</v>
      </c>
      <c r="J181" s="153">
        <f>ROUND(I181*H181,2)</f>
        <v>0</v>
      </c>
      <c r="K181" s="150" t="s">
        <v>154</v>
      </c>
      <c r="L181" s="31"/>
      <c r="M181" s="154" t="s">
        <v>1</v>
      </c>
      <c r="N181" s="155" t="s">
        <v>38</v>
      </c>
      <c r="O181" s="156">
        <v>8.6999999999999994E-2</v>
      </c>
      <c r="P181" s="156">
        <f>O181*H181</f>
        <v>5.7682739999999999</v>
      </c>
      <c r="Q181" s="156">
        <v>0</v>
      </c>
      <c r="R181" s="156">
        <f>Q181*H181</f>
        <v>0</v>
      </c>
      <c r="S181" s="156">
        <v>0</v>
      </c>
      <c r="T181" s="157">
        <f>S181*H181</f>
        <v>0</v>
      </c>
      <c r="U181" s="30"/>
      <c r="V181" s="30"/>
      <c r="W181" s="30"/>
      <c r="X181" s="30"/>
      <c r="Y181" s="30"/>
      <c r="Z181" s="30"/>
      <c r="AA181" s="30"/>
      <c r="AB181" s="30"/>
      <c r="AC181" s="30"/>
      <c r="AD181" s="30"/>
      <c r="AE181" s="30"/>
      <c r="AR181" s="158" t="s">
        <v>155</v>
      </c>
      <c r="AT181" s="158" t="s">
        <v>150</v>
      </c>
      <c r="AU181" s="158" t="s">
        <v>81</v>
      </c>
      <c r="AY181" s="18" t="s">
        <v>148</v>
      </c>
      <c r="BE181" s="159">
        <f>IF(N181="základní",J181,0)</f>
        <v>0</v>
      </c>
      <c r="BF181" s="159">
        <f>IF(N181="snížená",J181,0)</f>
        <v>0</v>
      </c>
      <c r="BG181" s="159">
        <f>IF(N181="zákl. přenesená",J181,0)</f>
        <v>0</v>
      </c>
      <c r="BH181" s="159">
        <f>IF(N181="sníž. přenesená",J181,0)</f>
        <v>0</v>
      </c>
      <c r="BI181" s="159">
        <f>IF(N181="nulová",J181,0)</f>
        <v>0</v>
      </c>
      <c r="BJ181" s="18" t="s">
        <v>18</v>
      </c>
      <c r="BK181" s="159">
        <f>ROUND(I181*H181,2)</f>
        <v>0</v>
      </c>
      <c r="BL181" s="18" t="s">
        <v>155</v>
      </c>
      <c r="BM181" s="158" t="s">
        <v>688</v>
      </c>
    </row>
    <row r="182" spans="1:65" s="2" customFormat="1" ht="39">
      <c r="A182" s="30"/>
      <c r="B182" s="31"/>
      <c r="C182" s="30"/>
      <c r="D182" s="160" t="s">
        <v>157</v>
      </c>
      <c r="E182" s="30"/>
      <c r="F182" s="161" t="s">
        <v>211</v>
      </c>
      <c r="G182" s="30"/>
      <c r="H182" s="30"/>
      <c r="I182" s="30"/>
      <c r="J182" s="30"/>
      <c r="K182" s="30"/>
      <c r="L182" s="31"/>
      <c r="M182" s="162"/>
      <c r="N182" s="163"/>
      <c r="O182" s="56"/>
      <c r="P182" s="56"/>
      <c r="Q182" s="56"/>
      <c r="R182" s="56"/>
      <c r="S182" s="56"/>
      <c r="T182" s="57"/>
      <c r="U182" s="30"/>
      <c r="V182" s="30"/>
      <c r="W182" s="30"/>
      <c r="X182" s="30"/>
      <c r="Y182" s="30"/>
      <c r="Z182" s="30"/>
      <c r="AA182" s="30"/>
      <c r="AB182" s="30"/>
      <c r="AC182" s="30"/>
      <c r="AD182" s="30"/>
      <c r="AE182" s="30"/>
      <c r="AT182" s="18" t="s">
        <v>157</v>
      </c>
      <c r="AU182" s="18" t="s">
        <v>81</v>
      </c>
    </row>
    <row r="183" spans="1:65" s="13" customFormat="1">
      <c r="B183" s="164"/>
      <c r="D183" s="160" t="s">
        <v>159</v>
      </c>
      <c r="E183" s="165" t="s">
        <v>1</v>
      </c>
      <c r="F183" s="166" t="s">
        <v>684</v>
      </c>
      <c r="H183" s="165" t="s">
        <v>1</v>
      </c>
      <c r="L183" s="164"/>
      <c r="M183" s="167"/>
      <c r="N183" s="168"/>
      <c r="O183" s="168"/>
      <c r="P183" s="168"/>
      <c r="Q183" s="168"/>
      <c r="R183" s="168"/>
      <c r="S183" s="168"/>
      <c r="T183" s="169"/>
      <c r="AT183" s="165" t="s">
        <v>159</v>
      </c>
      <c r="AU183" s="165" t="s">
        <v>81</v>
      </c>
      <c r="AV183" s="13" t="s">
        <v>18</v>
      </c>
      <c r="AW183" s="13" t="s">
        <v>30</v>
      </c>
      <c r="AX183" s="13" t="s">
        <v>73</v>
      </c>
      <c r="AY183" s="165" t="s">
        <v>148</v>
      </c>
    </row>
    <row r="184" spans="1:65" s="14" customFormat="1">
      <c r="B184" s="170"/>
      <c r="D184" s="160" t="s">
        <v>159</v>
      </c>
      <c r="E184" s="171" t="s">
        <v>1</v>
      </c>
      <c r="F184" s="172" t="s">
        <v>1046</v>
      </c>
      <c r="H184" s="173">
        <v>66.302000000000007</v>
      </c>
      <c r="L184" s="170"/>
      <c r="M184" s="174"/>
      <c r="N184" s="175"/>
      <c r="O184" s="175"/>
      <c r="P184" s="175"/>
      <c r="Q184" s="175"/>
      <c r="R184" s="175"/>
      <c r="S184" s="175"/>
      <c r="T184" s="176"/>
      <c r="AT184" s="171" t="s">
        <v>159</v>
      </c>
      <c r="AU184" s="171" t="s">
        <v>81</v>
      </c>
      <c r="AV184" s="14" t="s">
        <v>81</v>
      </c>
      <c r="AW184" s="14" t="s">
        <v>30</v>
      </c>
      <c r="AX184" s="14" t="s">
        <v>73</v>
      </c>
      <c r="AY184" s="171" t="s">
        <v>148</v>
      </c>
    </row>
    <row r="185" spans="1:65" s="15" customFormat="1">
      <c r="B185" s="177"/>
      <c r="D185" s="160" t="s">
        <v>159</v>
      </c>
      <c r="E185" s="178" t="s">
        <v>1</v>
      </c>
      <c r="F185" s="179" t="s">
        <v>164</v>
      </c>
      <c r="H185" s="180">
        <v>66.302000000000007</v>
      </c>
      <c r="L185" s="177"/>
      <c r="M185" s="181"/>
      <c r="N185" s="182"/>
      <c r="O185" s="182"/>
      <c r="P185" s="182"/>
      <c r="Q185" s="182"/>
      <c r="R185" s="182"/>
      <c r="S185" s="182"/>
      <c r="T185" s="183"/>
      <c r="AT185" s="178" t="s">
        <v>159</v>
      </c>
      <c r="AU185" s="178" t="s">
        <v>81</v>
      </c>
      <c r="AV185" s="15" t="s">
        <v>155</v>
      </c>
      <c r="AW185" s="15" t="s">
        <v>30</v>
      </c>
      <c r="AX185" s="15" t="s">
        <v>18</v>
      </c>
      <c r="AY185" s="178" t="s">
        <v>148</v>
      </c>
    </row>
    <row r="186" spans="1:65" s="2" customFormat="1" ht="33" customHeight="1">
      <c r="A186" s="30"/>
      <c r="B186" s="147"/>
      <c r="C186" s="148" t="s">
        <v>226</v>
      </c>
      <c r="D186" s="148" t="s">
        <v>150</v>
      </c>
      <c r="E186" s="149" t="s">
        <v>215</v>
      </c>
      <c r="F186" s="150" t="s">
        <v>216</v>
      </c>
      <c r="G186" s="151" t="s">
        <v>167</v>
      </c>
      <c r="H186" s="152">
        <v>663.02</v>
      </c>
      <c r="I186" s="153">
        <v>0</v>
      </c>
      <c r="J186" s="153">
        <f>ROUND(I186*H186,2)</f>
        <v>0</v>
      </c>
      <c r="K186" s="150" t="s">
        <v>154</v>
      </c>
      <c r="L186" s="31"/>
      <c r="M186" s="154" t="s">
        <v>1</v>
      </c>
      <c r="N186" s="155" t="s">
        <v>38</v>
      </c>
      <c r="O186" s="156">
        <v>5.0000000000000001E-3</v>
      </c>
      <c r="P186" s="156">
        <f>O186*H186</f>
        <v>3.3151000000000002</v>
      </c>
      <c r="Q186" s="156">
        <v>0</v>
      </c>
      <c r="R186" s="156">
        <f>Q186*H186</f>
        <v>0</v>
      </c>
      <c r="S186" s="156">
        <v>0</v>
      </c>
      <c r="T186" s="157">
        <f>S186*H186</f>
        <v>0</v>
      </c>
      <c r="U186" s="30"/>
      <c r="V186" s="30"/>
      <c r="W186" s="30"/>
      <c r="X186" s="30"/>
      <c r="Y186" s="30"/>
      <c r="Z186" s="30"/>
      <c r="AA186" s="30"/>
      <c r="AB186" s="30"/>
      <c r="AC186" s="30"/>
      <c r="AD186" s="30"/>
      <c r="AE186" s="30"/>
      <c r="AR186" s="158" t="s">
        <v>155</v>
      </c>
      <c r="AT186" s="158" t="s">
        <v>150</v>
      </c>
      <c r="AU186" s="158" t="s">
        <v>81</v>
      </c>
      <c r="AY186" s="18" t="s">
        <v>148</v>
      </c>
      <c r="BE186" s="159">
        <f>IF(N186="základní",J186,0)</f>
        <v>0</v>
      </c>
      <c r="BF186" s="159">
        <f>IF(N186="snížená",J186,0)</f>
        <v>0</v>
      </c>
      <c r="BG186" s="159">
        <f>IF(N186="zákl. přenesená",J186,0)</f>
        <v>0</v>
      </c>
      <c r="BH186" s="159">
        <f>IF(N186="sníž. přenesená",J186,0)</f>
        <v>0</v>
      </c>
      <c r="BI186" s="159">
        <f>IF(N186="nulová",J186,0)</f>
        <v>0</v>
      </c>
      <c r="BJ186" s="18" t="s">
        <v>18</v>
      </c>
      <c r="BK186" s="159">
        <f>ROUND(I186*H186,2)</f>
        <v>0</v>
      </c>
      <c r="BL186" s="18" t="s">
        <v>155</v>
      </c>
      <c r="BM186" s="158" t="s">
        <v>690</v>
      </c>
    </row>
    <row r="187" spans="1:65" s="2" customFormat="1" ht="48.75">
      <c r="A187" s="30"/>
      <c r="B187" s="31"/>
      <c r="C187" s="30"/>
      <c r="D187" s="160" t="s">
        <v>157</v>
      </c>
      <c r="E187" s="30"/>
      <c r="F187" s="161" t="s">
        <v>218</v>
      </c>
      <c r="G187" s="30"/>
      <c r="H187" s="30"/>
      <c r="I187" s="30"/>
      <c r="J187" s="30"/>
      <c r="K187" s="30"/>
      <c r="L187" s="31"/>
      <c r="M187" s="162"/>
      <c r="N187" s="163"/>
      <c r="O187" s="56"/>
      <c r="P187" s="56"/>
      <c r="Q187" s="56"/>
      <c r="R187" s="56"/>
      <c r="S187" s="56"/>
      <c r="T187" s="57"/>
      <c r="U187" s="30"/>
      <c r="V187" s="30"/>
      <c r="W187" s="30"/>
      <c r="X187" s="30"/>
      <c r="Y187" s="30"/>
      <c r="Z187" s="30"/>
      <c r="AA187" s="30"/>
      <c r="AB187" s="30"/>
      <c r="AC187" s="30"/>
      <c r="AD187" s="30"/>
      <c r="AE187" s="30"/>
      <c r="AT187" s="18" t="s">
        <v>157</v>
      </c>
      <c r="AU187" s="18" t="s">
        <v>81</v>
      </c>
    </row>
    <row r="188" spans="1:65" s="14" customFormat="1">
      <c r="B188" s="170"/>
      <c r="D188" s="160" t="s">
        <v>159</v>
      </c>
      <c r="E188" s="171" t="s">
        <v>1</v>
      </c>
      <c r="F188" s="172" t="s">
        <v>1047</v>
      </c>
      <c r="H188" s="173">
        <v>663.02</v>
      </c>
      <c r="L188" s="170"/>
      <c r="M188" s="174"/>
      <c r="N188" s="175"/>
      <c r="O188" s="175"/>
      <c r="P188" s="175"/>
      <c r="Q188" s="175"/>
      <c r="R188" s="175"/>
      <c r="S188" s="175"/>
      <c r="T188" s="176"/>
      <c r="AT188" s="171" t="s">
        <v>159</v>
      </c>
      <c r="AU188" s="171" t="s">
        <v>81</v>
      </c>
      <c r="AV188" s="14" t="s">
        <v>81</v>
      </c>
      <c r="AW188" s="14" t="s">
        <v>30</v>
      </c>
      <c r="AX188" s="14" t="s">
        <v>18</v>
      </c>
      <c r="AY188" s="171" t="s">
        <v>148</v>
      </c>
    </row>
    <row r="189" spans="1:65" s="2" customFormat="1" ht="21.75" customHeight="1">
      <c r="A189" s="30"/>
      <c r="B189" s="147"/>
      <c r="C189" s="148" t="s">
        <v>234</v>
      </c>
      <c r="D189" s="148" t="s">
        <v>150</v>
      </c>
      <c r="E189" s="149" t="s">
        <v>692</v>
      </c>
      <c r="F189" s="150" t="s">
        <v>693</v>
      </c>
      <c r="G189" s="151" t="s">
        <v>167</v>
      </c>
      <c r="H189" s="152">
        <v>1</v>
      </c>
      <c r="I189" s="153">
        <v>0</v>
      </c>
      <c r="J189" s="153">
        <f>ROUND(I189*H189,2)</f>
        <v>0</v>
      </c>
      <c r="K189" s="150" t="s">
        <v>154</v>
      </c>
      <c r="L189" s="31"/>
      <c r="M189" s="154" t="s">
        <v>1</v>
      </c>
      <c r="N189" s="155" t="s">
        <v>38</v>
      </c>
      <c r="O189" s="156">
        <v>0.39400000000000002</v>
      </c>
      <c r="P189" s="156">
        <f>O189*H189</f>
        <v>0.39400000000000002</v>
      </c>
      <c r="Q189" s="156">
        <v>0</v>
      </c>
      <c r="R189" s="156">
        <f>Q189*H189</f>
        <v>0</v>
      </c>
      <c r="S189" s="156">
        <v>0</v>
      </c>
      <c r="T189" s="157">
        <f>S189*H189</f>
        <v>0</v>
      </c>
      <c r="U189" s="30"/>
      <c r="V189" s="30"/>
      <c r="W189" s="30"/>
      <c r="X189" s="30"/>
      <c r="Y189" s="30"/>
      <c r="Z189" s="30"/>
      <c r="AA189" s="30"/>
      <c r="AB189" s="30"/>
      <c r="AC189" s="30"/>
      <c r="AD189" s="30"/>
      <c r="AE189" s="30"/>
      <c r="AR189" s="158" t="s">
        <v>155</v>
      </c>
      <c r="AT189" s="158" t="s">
        <v>150</v>
      </c>
      <c r="AU189" s="158" t="s">
        <v>81</v>
      </c>
      <c r="AY189" s="18" t="s">
        <v>148</v>
      </c>
      <c r="BE189" s="159">
        <f>IF(N189="základní",J189,0)</f>
        <v>0</v>
      </c>
      <c r="BF189" s="159">
        <f>IF(N189="snížená",J189,0)</f>
        <v>0</v>
      </c>
      <c r="BG189" s="159">
        <f>IF(N189="zákl. přenesená",J189,0)</f>
        <v>0</v>
      </c>
      <c r="BH189" s="159">
        <f>IF(N189="sníž. přenesená",J189,0)</f>
        <v>0</v>
      </c>
      <c r="BI189" s="159">
        <f>IF(N189="nulová",J189,0)</f>
        <v>0</v>
      </c>
      <c r="BJ189" s="18" t="s">
        <v>18</v>
      </c>
      <c r="BK189" s="159">
        <f>ROUND(I189*H189,2)</f>
        <v>0</v>
      </c>
      <c r="BL189" s="18" t="s">
        <v>155</v>
      </c>
      <c r="BM189" s="158" t="s">
        <v>694</v>
      </c>
    </row>
    <row r="190" spans="1:65" s="2" customFormat="1" ht="39">
      <c r="A190" s="30"/>
      <c r="B190" s="31"/>
      <c r="C190" s="30"/>
      <c r="D190" s="160" t="s">
        <v>157</v>
      </c>
      <c r="E190" s="30"/>
      <c r="F190" s="161" t="s">
        <v>695</v>
      </c>
      <c r="G190" s="30"/>
      <c r="H190" s="30"/>
      <c r="I190" s="30"/>
      <c r="J190" s="30"/>
      <c r="K190" s="30"/>
      <c r="L190" s="31"/>
      <c r="M190" s="162"/>
      <c r="N190" s="163"/>
      <c r="O190" s="56"/>
      <c r="P190" s="56"/>
      <c r="Q190" s="56"/>
      <c r="R190" s="56"/>
      <c r="S190" s="56"/>
      <c r="T190" s="57"/>
      <c r="U190" s="30"/>
      <c r="V190" s="30"/>
      <c r="W190" s="30"/>
      <c r="X190" s="30"/>
      <c r="Y190" s="30"/>
      <c r="Z190" s="30"/>
      <c r="AA190" s="30"/>
      <c r="AB190" s="30"/>
      <c r="AC190" s="30"/>
      <c r="AD190" s="30"/>
      <c r="AE190" s="30"/>
      <c r="AT190" s="18" t="s">
        <v>157</v>
      </c>
      <c r="AU190" s="18" t="s">
        <v>81</v>
      </c>
    </row>
    <row r="191" spans="1:65" s="13" customFormat="1">
      <c r="B191" s="164"/>
      <c r="D191" s="160" t="s">
        <v>159</v>
      </c>
      <c r="E191" s="165" t="s">
        <v>1</v>
      </c>
      <c r="F191" s="166" t="s">
        <v>662</v>
      </c>
      <c r="H191" s="165" t="s">
        <v>1</v>
      </c>
      <c r="L191" s="164"/>
      <c r="M191" s="167"/>
      <c r="N191" s="168"/>
      <c r="O191" s="168"/>
      <c r="P191" s="168"/>
      <c r="Q191" s="168"/>
      <c r="R191" s="168"/>
      <c r="S191" s="168"/>
      <c r="T191" s="169"/>
      <c r="AT191" s="165" t="s">
        <v>159</v>
      </c>
      <c r="AU191" s="165" t="s">
        <v>81</v>
      </c>
      <c r="AV191" s="13" t="s">
        <v>18</v>
      </c>
      <c r="AW191" s="13" t="s">
        <v>30</v>
      </c>
      <c r="AX191" s="13" t="s">
        <v>73</v>
      </c>
      <c r="AY191" s="165" t="s">
        <v>148</v>
      </c>
    </row>
    <row r="192" spans="1:65" s="14" customFormat="1">
      <c r="B192" s="170"/>
      <c r="D192" s="160" t="s">
        <v>159</v>
      </c>
      <c r="E192" s="171" t="s">
        <v>1</v>
      </c>
      <c r="F192" s="172" t="s">
        <v>18</v>
      </c>
      <c r="H192" s="173">
        <v>1</v>
      </c>
      <c r="L192" s="170"/>
      <c r="M192" s="174"/>
      <c r="N192" s="175"/>
      <c r="O192" s="175"/>
      <c r="P192" s="175"/>
      <c r="Q192" s="175"/>
      <c r="R192" s="175"/>
      <c r="S192" s="175"/>
      <c r="T192" s="176"/>
      <c r="AT192" s="171" t="s">
        <v>159</v>
      </c>
      <c r="AU192" s="171" t="s">
        <v>81</v>
      </c>
      <c r="AV192" s="14" t="s">
        <v>81</v>
      </c>
      <c r="AW192" s="14" t="s">
        <v>30</v>
      </c>
      <c r="AX192" s="14" t="s">
        <v>73</v>
      </c>
      <c r="AY192" s="171" t="s">
        <v>148</v>
      </c>
    </row>
    <row r="193" spans="1:65" s="15" customFormat="1">
      <c r="B193" s="177"/>
      <c r="D193" s="160" t="s">
        <v>159</v>
      </c>
      <c r="E193" s="178" t="s">
        <v>1</v>
      </c>
      <c r="F193" s="179" t="s">
        <v>164</v>
      </c>
      <c r="H193" s="180">
        <v>1</v>
      </c>
      <c r="L193" s="177"/>
      <c r="M193" s="181"/>
      <c r="N193" s="182"/>
      <c r="O193" s="182"/>
      <c r="P193" s="182"/>
      <c r="Q193" s="182"/>
      <c r="R193" s="182"/>
      <c r="S193" s="182"/>
      <c r="T193" s="183"/>
      <c r="AT193" s="178" t="s">
        <v>159</v>
      </c>
      <c r="AU193" s="178" t="s">
        <v>81</v>
      </c>
      <c r="AV193" s="15" t="s">
        <v>155</v>
      </c>
      <c r="AW193" s="15" t="s">
        <v>30</v>
      </c>
      <c r="AX193" s="15" t="s">
        <v>18</v>
      </c>
      <c r="AY193" s="178" t="s">
        <v>148</v>
      </c>
    </row>
    <row r="194" spans="1:65" s="2" customFormat="1" ht="21.75" customHeight="1">
      <c r="A194" s="30"/>
      <c r="B194" s="147"/>
      <c r="C194" s="148" t="s">
        <v>240</v>
      </c>
      <c r="D194" s="148" t="s">
        <v>150</v>
      </c>
      <c r="E194" s="149" t="s">
        <v>220</v>
      </c>
      <c r="F194" s="150" t="s">
        <v>221</v>
      </c>
      <c r="G194" s="151" t="s">
        <v>222</v>
      </c>
      <c r="H194" s="152">
        <v>132.60400000000001</v>
      </c>
      <c r="I194" s="153">
        <v>0</v>
      </c>
      <c r="J194" s="153">
        <f>ROUND(I194*H194,2)</f>
        <v>0</v>
      </c>
      <c r="K194" s="150" t="s">
        <v>154</v>
      </c>
      <c r="L194" s="31"/>
      <c r="M194" s="154" t="s">
        <v>1</v>
      </c>
      <c r="N194" s="155" t="s">
        <v>38</v>
      </c>
      <c r="O194" s="156">
        <v>0</v>
      </c>
      <c r="P194" s="156">
        <f>O194*H194</f>
        <v>0</v>
      </c>
      <c r="Q194" s="156">
        <v>0</v>
      </c>
      <c r="R194" s="156">
        <f>Q194*H194</f>
        <v>0</v>
      </c>
      <c r="S194" s="156">
        <v>0</v>
      </c>
      <c r="T194" s="157">
        <f>S194*H194</f>
        <v>0</v>
      </c>
      <c r="U194" s="30"/>
      <c r="V194" s="30"/>
      <c r="W194" s="30"/>
      <c r="X194" s="30"/>
      <c r="Y194" s="30"/>
      <c r="Z194" s="30"/>
      <c r="AA194" s="30"/>
      <c r="AB194" s="30"/>
      <c r="AC194" s="30"/>
      <c r="AD194" s="30"/>
      <c r="AE194" s="30"/>
      <c r="AR194" s="158" t="s">
        <v>155</v>
      </c>
      <c r="AT194" s="158" t="s">
        <v>150</v>
      </c>
      <c r="AU194" s="158" t="s">
        <v>81</v>
      </c>
      <c r="AY194" s="18" t="s">
        <v>148</v>
      </c>
      <c r="BE194" s="159">
        <f>IF(N194="základní",J194,0)</f>
        <v>0</v>
      </c>
      <c r="BF194" s="159">
        <f>IF(N194="snížená",J194,0)</f>
        <v>0</v>
      </c>
      <c r="BG194" s="159">
        <f>IF(N194="zákl. přenesená",J194,0)</f>
        <v>0</v>
      </c>
      <c r="BH194" s="159">
        <f>IF(N194="sníž. přenesená",J194,0)</f>
        <v>0</v>
      </c>
      <c r="BI194" s="159">
        <f>IF(N194="nulová",J194,0)</f>
        <v>0</v>
      </c>
      <c r="BJ194" s="18" t="s">
        <v>18</v>
      </c>
      <c r="BK194" s="159">
        <f>ROUND(I194*H194,2)</f>
        <v>0</v>
      </c>
      <c r="BL194" s="18" t="s">
        <v>155</v>
      </c>
      <c r="BM194" s="158" t="s">
        <v>696</v>
      </c>
    </row>
    <row r="195" spans="1:65" s="2" customFormat="1" ht="29.25">
      <c r="A195" s="30"/>
      <c r="B195" s="31"/>
      <c r="C195" s="30"/>
      <c r="D195" s="160" t="s">
        <v>157</v>
      </c>
      <c r="E195" s="30"/>
      <c r="F195" s="161" t="s">
        <v>224</v>
      </c>
      <c r="G195" s="30"/>
      <c r="H195" s="30"/>
      <c r="I195" s="30"/>
      <c r="J195" s="30"/>
      <c r="K195" s="30"/>
      <c r="L195" s="31"/>
      <c r="M195" s="162"/>
      <c r="N195" s="163"/>
      <c r="O195" s="56"/>
      <c r="P195" s="56"/>
      <c r="Q195" s="56"/>
      <c r="R195" s="56"/>
      <c r="S195" s="56"/>
      <c r="T195" s="57"/>
      <c r="U195" s="30"/>
      <c r="V195" s="30"/>
      <c r="W195" s="30"/>
      <c r="X195" s="30"/>
      <c r="Y195" s="30"/>
      <c r="Z195" s="30"/>
      <c r="AA195" s="30"/>
      <c r="AB195" s="30"/>
      <c r="AC195" s="30"/>
      <c r="AD195" s="30"/>
      <c r="AE195" s="30"/>
      <c r="AT195" s="18" t="s">
        <v>157</v>
      </c>
      <c r="AU195" s="18" t="s">
        <v>81</v>
      </c>
    </row>
    <row r="196" spans="1:65" s="13" customFormat="1">
      <c r="B196" s="164"/>
      <c r="D196" s="160" t="s">
        <v>159</v>
      </c>
      <c r="E196" s="165" t="s">
        <v>1</v>
      </c>
      <c r="F196" s="166" t="s">
        <v>684</v>
      </c>
      <c r="H196" s="165" t="s">
        <v>1</v>
      </c>
      <c r="L196" s="164"/>
      <c r="M196" s="167"/>
      <c r="N196" s="168"/>
      <c r="O196" s="168"/>
      <c r="P196" s="168"/>
      <c r="Q196" s="168"/>
      <c r="R196" s="168"/>
      <c r="S196" s="168"/>
      <c r="T196" s="169"/>
      <c r="AT196" s="165" t="s">
        <v>159</v>
      </c>
      <c r="AU196" s="165" t="s">
        <v>81</v>
      </c>
      <c r="AV196" s="13" t="s">
        <v>18</v>
      </c>
      <c r="AW196" s="13" t="s">
        <v>30</v>
      </c>
      <c r="AX196" s="13" t="s">
        <v>73</v>
      </c>
      <c r="AY196" s="165" t="s">
        <v>148</v>
      </c>
    </row>
    <row r="197" spans="1:65" s="14" customFormat="1">
      <c r="B197" s="170"/>
      <c r="D197" s="160" t="s">
        <v>159</v>
      </c>
      <c r="E197" s="171" t="s">
        <v>1</v>
      </c>
      <c r="F197" s="172" t="s">
        <v>1044</v>
      </c>
      <c r="H197" s="173">
        <v>132.60400000000001</v>
      </c>
      <c r="L197" s="170"/>
      <c r="M197" s="174"/>
      <c r="N197" s="175"/>
      <c r="O197" s="175"/>
      <c r="P197" s="175"/>
      <c r="Q197" s="175"/>
      <c r="R197" s="175"/>
      <c r="S197" s="175"/>
      <c r="T197" s="176"/>
      <c r="AT197" s="171" t="s">
        <v>159</v>
      </c>
      <c r="AU197" s="171" t="s">
        <v>81</v>
      </c>
      <c r="AV197" s="14" t="s">
        <v>81</v>
      </c>
      <c r="AW197" s="14" t="s">
        <v>30</v>
      </c>
      <c r="AX197" s="14" t="s">
        <v>73</v>
      </c>
      <c r="AY197" s="171" t="s">
        <v>148</v>
      </c>
    </row>
    <row r="198" spans="1:65" s="15" customFormat="1">
      <c r="B198" s="177"/>
      <c r="D198" s="160" t="s">
        <v>159</v>
      </c>
      <c r="E198" s="178" t="s">
        <v>1</v>
      </c>
      <c r="F198" s="179" t="s">
        <v>164</v>
      </c>
      <c r="H198" s="180">
        <v>132.60400000000001</v>
      </c>
      <c r="L198" s="177"/>
      <c r="M198" s="181"/>
      <c r="N198" s="182"/>
      <c r="O198" s="182"/>
      <c r="P198" s="182"/>
      <c r="Q198" s="182"/>
      <c r="R198" s="182"/>
      <c r="S198" s="182"/>
      <c r="T198" s="183"/>
      <c r="AT198" s="178" t="s">
        <v>159</v>
      </c>
      <c r="AU198" s="178" t="s">
        <v>81</v>
      </c>
      <c r="AV198" s="15" t="s">
        <v>155</v>
      </c>
      <c r="AW198" s="15" t="s">
        <v>30</v>
      </c>
      <c r="AX198" s="15" t="s">
        <v>18</v>
      </c>
      <c r="AY198" s="178" t="s">
        <v>148</v>
      </c>
    </row>
    <row r="199" spans="1:65" s="2" customFormat="1" ht="21.75" customHeight="1">
      <c r="A199" s="30"/>
      <c r="B199" s="147"/>
      <c r="C199" s="148" t="s">
        <v>245</v>
      </c>
      <c r="D199" s="148" t="s">
        <v>150</v>
      </c>
      <c r="E199" s="149" t="s">
        <v>227</v>
      </c>
      <c r="F199" s="150" t="s">
        <v>228</v>
      </c>
      <c r="G199" s="151" t="s">
        <v>167</v>
      </c>
      <c r="H199" s="152">
        <v>26.4</v>
      </c>
      <c r="I199" s="153">
        <v>0</v>
      </c>
      <c r="J199" s="153">
        <f>ROUND(I199*H199,2)</f>
        <v>0</v>
      </c>
      <c r="K199" s="150" t="s">
        <v>154</v>
      </c>
      <c r="L199" s="31"/>
      <c r="M199" s="154" t="s">
        <v>1</v>
      </c>
      <c r="N199" s="155" t="s">
        <v>38</v>
      </c>
      <c r="O199" s="156">
        <v>0.60399999999999998</v>
      </c>
      <c r="P199" s="156">
        <f>O199*H199</f>
        <v>15.945599999999999</v>
      </c>
      <c r="Q199" s="156">
        <v>0</v>
      </c>
      <c r="R199" s="156">
        <f>Q199*H199</f>
        <v>0</v>
      </c>
      <c r="S199" s="156">
        <v>0</v>
      </c>
      <c r="T199" s="157">
        <f>S199*H199</f>
        <v>0</v>
      </c>
      <c r="U199" s="30"/>
      <c r="V199" s="30"/>
      <c r="W199" s="30"/>
      <c r="X199" s="30"/>
      <c r="Y199" s="30"/>
      <c r="Z199" s="30"/>
      <c r="AA199" s="30"/>
      <c r="AB199" s="30"/>
      <c r="AC199" s="30"/>
      <c r="AD199" s="30"/>
      <c r="AE199" s="30"/>
      <c r="AR199" s="158" t="s">
        <v>155</v>
      </c>
      <c r="AT199" s="158" t="s">
        <v>150</v>
      </c>
      <c r="AU199" s="158" t="s">
        <v>81</v>
      </c>
      <c r="AY199" s="18" t="s">
        <v>148</v>
      </c>
      <c r="BE199" s="159">
        <f>IF(N199="základní",J199,0)</f>
        <v>0</v>
      </c>
      <c r="BF199" s="159">
        <f>IF(N199="snížená",J199,0)</f>
        <v>0</v>
      </c>
      <c r="BG199" s="159">
        <f>IF(N199="zákl. přenesená",J199,0)</f>
        <v>0</v>
      </c>
      <c r="BH199" s="159">
        <f>IF(N199="sníž. přenesená",J199,0)</f>
        <v>0</v>
      </c>
      <c r="BI199" s="159">
        <f>IF(N199="nulová",J199,0)</f>
        <v>0</v>
      </c>
      <c r="BJ199" s="18" t="s">
        <v>18</v>
      </c>
      <c r="BK199" s="159">
        <f>ROUND(I199*H199,2)</f>
        <v>0</v>
      </c>
      <c r="BL199" s="18" t="s">
        <v>155</v>
      </c>
      <c r="BM199" s="158" t="s">
        <v>698</v>
      </c>
    </row>
    <row r="200" spans="1:65" s="2" customFormat="1" ht="19.5">
      <c r="A200" s="30"/>
      <c r="B200" s="31"/>
      <c r="C200" s="30"/>
      <c r="D200" s="160" t="s">
        <v>157</v>
      </c>
      <c r="E200" s="30"/>
      <c r="F200" s="161" t="s">
        <v>230</v>
      </c>
      <c r="G200" s="30"/>
      <c r="H200" s="30"/>
      <c r="I200" s="30"/>
      <c r="J200" s="30"/>
      <c r="K200" s="30"/>
      <c r="L200" s="31"/>
      <c r="M200" s="162"/>
      <c r="N200" s="163"/>
      <c r="O200" s="56"/>
      <c r="P200" s="56"/>
      <c r="Q200" s="56"/>
      <c r="R200" s="56"/>
      <c r="S200" s="56"/>
      <c r="T200" s="57"/>
      <c r="U200" s="30"/>
      <c r="V200" s="30"/>
      <c r="W200" s="30"/>
      <c r="X200" s="30"/>
      <c r="Y200" s="30"/>
      <c r="Z200" s="30"/>
      <c r="AA200" s="30"/>
      <c r="AB200" s="30"/>
      <c r="AC200" s="30"/>
      <c r="AD200" s="30"/>
      <c r="AE200" s="30"/>
      <c r="AT200" s="18" t="s">
        <v>157</v>
      </c>
      <c r="AU200" s="18" t="s">
        <v>81</v>
      </c>
    </row>
    <row r="201" spans="1:65" s="13" customFormat="1">
      <c r="B201" s="164"/>
      <c r="D201" s="160" t="s">
        <v>159</v>
      </c>
      <c r="E201" s="165" t="s">
        <v>1</v>
      </c>
      <c r="F201" s="166" t="s">
        <v>699</v>
      </c>
      <c r="H201" s="165" t="s">
        <v>1</v>
      </c>
      <c r="L201" s="164"/>
      <c r="M201" s="167"/>
      <c r="N201" s="168"/>
      <c r="O201" s="168"/>
      <c r="P201" s="168"/>
      <c r="Q201" s="168"/>
      <c r="R201" s="168"/>
      <c r="S201" s="168"/>
      <c r="T201" s="169"/>
      <c r="AT201" s="165" t="s">
        <v>159</v>
      </c>
      <c r="AU201" s="165" t="s">
        <v>81</v>
      </c>
      <c r="AV201" s="13" t="s">
        <v>18</v>
      </c>
      <c r="AW201" s="13" t="s">
        <v>30</v>
      </c>
      <c r="AX201" s="13" t="s">
        <v>73</v>
      </c>
      <c r="AY201" s="165" t="s">
        <v>148</v>
      </c>
    </row>
    <row r="202" spans="1:65" s="14" customFormat="1">
      <c r="B202" s="170"/>
      <c r="D202" s="160" t="s">
        <v>159</v>
      </c>
      <c r="E202" s="171" t="s">
        <v>1</v>
      </c>
      <c r="F202" s="172" t="s">
        <v>1048</v>
      </c>
      <c r="H202" s="173">
        <v>26.4</v>
      </c>
      <c r="L202" s="170"/>
      <c r="M202" s="174"/>
      <c r="N202" s="175"/>
      <c r="O202" s="175"/>
      <c r="P202" s="175"/>
      <c r="Q202" s="175"/>
      <c r="R202" s="175"/>
      <c r="S202" s="175"/>
      <c r="T202" s="176"/>
      <c r="AT202" s="171" t="s">
        <v>159</v>
      </c>
      <c r="AU202" s="171" t="s">
        <v>81</v>
      </c>
      <c r="AV202" s="14" t="s">
        <v>81</v>
      </c>
      <c r="AW202" s="14" t="s">
        <v>30</v>
      </c>
      <c r="AX202" s="14" t="s">
        <v>73</v>
      </c>
      <c r="AY202" s="171" t="s">
        <v>148</v>
      </c>
    </row>
    <row r="203" spans="1:65" s="15" customFormat="1">
      <c r="B203" s="177"/>
      <c r="D203" s="160" t="s">
        <v>159</v>
      </c>
      <c r="E203" s="178" t="s">
        <v>1</v>
      </c>
      <c r="F203" s="179" t="s">
        <v>164</v>
      </c>
      <c r="H203" s="180">
        <v>26.4</v>
      </c>
      <c r="L203" s="177"/>
      <c r="M203" s="181"/>
      <c r="N203" s="182"/>
      <c r="O203" s="182"/>
      <c r="P203" s="182"/>
      <c r="Q203" s="182"/>
      <c r="R203" s="182"/>
      <c r="S203" s="182"/>
      <c r="T203" s="183"/>
      <c r="AT203" s="178" t="s">
        <v>159</v>
      </c>
      <c r="AU203" s="178" t="s">
        <v>81</v>
      </c>
      <c r="AV203" s="15" t="s">
        <v>155</v>
      </c>
      <c r="AW203" s="15" t="s">
        <v>30</v>
      </c>
      <c r="AX203" s="15" t="s">
        <v>18</v>
      </c>
      <c r="AY203" s="178" t="s">
        <v>148</v>
      </c>
    </row>
    <row r="204" spans="1:65" s="2" customFormat="1" ht="16.5" customHeight="1">
      <c r="A204" s="30"/>
      <c r="B204" s="147"/>
      <c r="C204" s="184" t="s">
        <v>8</v>
      </c>
      <c r="D204" s="184" t="s">
        <v>235</v>
      </c>
      <c r="E204" s="185" t="s">
        <v>236</v>
      </c>
      <c r="F204" s="186" t="s">
        <v>237</v>
      </c>
      <c r="G204" s="187" t="s">
        <v>222</v>
      </c>
      <c r="H204" s="188">
        <v>42.24</v>
      </c>
      <c r="I204" s="189">
        <v>0</v>
      </c>
      <c r="J204" s="189">
        <f>ROUND(I204*H204,2)</f>
        <v>0</v>
      </c>
      <c r="K204" s="186" t="s">
        <v>154</v>
      </c>
      <c r="L204" s="190"/>
      <c r="M204" s="191" t="s">
        <v>1</v>
      </c>
      <c r="N204" s="192" t="s">
        <v>38</v>
      </c>
      <c r="O204" s="156">
        <v>0</v>
      </c>
      <c r="P204" s="156">
        <f>O204*H204</f>
        <v>0</v>
      </c>
      <c r="Q204" s="156">
        <v>1</v>
      </c>
      <c r="R204" s="156">
        <f>Q204*H204</f>
        <v>42.24</v>
      </c>
      <c r="S204" s="156">
        <v>0</v>
      </c>
      <c r="T204" s="157">
        <f>S204*H204</f>
        <v>0</v>
      </c>
      <c r="U204" s="30"/>
      <c r="V204" s="30"/>
      <c r="W204" s="30"/>
      <c r="X204" s="30"/>
      <c r="Y204" s="30"/>
      <c r="Z204" s="30"/>
      <c r="AA204" s="30"/>
      <c r="AB204" s="30"/>
      <c r="AC204" s="30"/>
      <c r="AD204" s="30"/>
      <c r="AE204" s="30"/>
      <c r="AR204" s="158" t="s">
        <v>207</v>
      </c>
      <c r="AT204" s="158" t="s">
        <v>235</v>
      </c>
      <c r="AU204" s="158" t="s">
        <v>81</v>
      </c>
      <c r="AY204" s="18" t="s">
        <v>148</v>
      </c>
      <c r="BE204" s="159">
        <f>IF(N204="základní",J204,0)</f>
        <v>0</v>
      </c>
      <c r="BF204" s="159">
        <f>IF(N204="snížená",J204,0)</f>
        <v>0</v>
      </c>
      <c r="BG204" s="159">
        <f>IF(N204="zákl. přenesená",J204,0)</f>
        <v>0</v>
      </c>
      <c r="BH204" s="159">
        <f>IF(N204="sníž. přenesená",J204,0)</f>
        <v>0</v>
      </c>
      <c r="BI204" s="159">
        <f>IF(N204="nulová",J204,0)</f>
        <v>0</v>
      </c>
      <c r="BJ204" s="18" t="s">
        <v>18</v>
      </c>
      <c r="BK204" s="159">
        <f>ROUND(I204*H204,2)</f>
        <v>0</v>
      </c>
      <c r="BL204" s="18" t="s">
        <v>155</v>
      </c>
      <c r="BM204" s="158" t="s">
        <v>701</v>
      </c>
    </row>
    <row r="205" spans="1:65" s="2" customFormat="1">
      <c r="A205" s="30"/>
      <c r="B205" s="31"/>
      <c r="C205" s="30"/>
      <c r="D205" s="160" t="s">
        <v>157</v>
      </c>
      <c r="E205" s="30"/>
      <c r="F205" s="161" t="s">
        <v>237</v>
      </c>
      <c r="G205" s="30"/>
      <c r="H205" s="30"/>
      <c r="I205" s="30"/>
      <c r="J205" s="30"/>
      <c r="K205" s="30"/>
      <c r="L205" s="31"/>
      <c r="M205" s="162"/>
      <c r="N205" s="163"/>
      <c r="O205" s="56"/>
      <c r="P205" s="56"/>
      <c r="Q205" s="56"/>
      <c r="R205" s="56"/>
      <c r="S205" s="56"/>
      <c r="T205" s="57"/>
      <c r="U205" s="30"/>
      <c r="V205" s="30"/>
      <c r="W205" s="30"/>
      <c r="X205" s="30"/>
      <c r="Y205" s="30"/>
      <c r="Z205" s="30"/>
      <c r="AA205" s="30"/>
      <c r="AB205" s="30"/>
      <c r="AC205" s="30"/>
      <c r="AD205" s="30"/>
      <c r="AE205" s="30"/>
      <c r="AT205" s="18" t="s">
        <v>157</v>
      </c>
      <c r="AU205" s="18" t="s">
        <v>81</v>
      </c>
    </row>
    <row r="206" spans="1:65" s="14" customFormat="1">
      <c r="B206" s="170"/>
      <c r="D206" s="160" t="s">
        <v>159</v>
      </c>
      <c r="E206" s="171" t="s">
        <v>1</v>
      </c>
      <c r="F206" s="172" t="s">
        <v>1049</v>
      </c>
      <c r="H206" s="173">
        <v>42.24</v>
      </c>
      <c r="L206" s="170"/>
      <c r="M206" s="174"/>
      <c r="N206" s="175"/>
      <c r="O206" s="175"/>
      <c r="P206" s="175"/>
      <c r="Q206" s="175"/>
      <c r="R206" s="175"/>
      <c r="S206" s="175"/>
      <c r="T206" s="176"/>
      <c r="AT206" s="171" t="s">
        <v>159</v>
      </c>
      <c r="AU206" s="171" t="s">
        <v>81</v>
      </c>
      <c r="AV206" s="14" t="s">
        <v>81</v>
      </c>
      <c r="AW206" s="14" t="s">
        <v>30</v>
      </c>
      <c r="AX206" s="14" t="s">
        <v>18</v>
      </c>
      <c r="AY206" s="171" t="s">
        <v>148</v>
      </c>
    </row>
    <row r="207" spans="1:65" s="2" customFormat="1" ht="21.75" customHeight="1">
      <c r="A207" s="30"/>
      <c r="B207" s="147"/>
      <c r="C207" s="148" t="s">
        <v>256</v>
      </c>
      <c r="D207" s="148" t="s">
        <v>150</v>
      </c>
      <c r="E207" s="149" t="s">
        <v>703</v>
      </c>
      <c r="F207" s="150" t="s">
        <v>704</v>
      </c>
      <c r="G207" s="151" t="s">
        <v>153</v>
      </c>
      <c r="H207" s="152">
        <v>69</v>
      </c>
      <c r="I207" s="153">
        <v>0</v>
      </c>
      <c r="J207" s="153">
        <f>ROUND(I207*H207,2)</f>
        <v>0</v>
      </c>
      <c r="K207" s="150" t="s">
        <v>154</v>
      </c>
      <c r="L207" s="31"/>
      <c r="M207" s="154" t="s">
        <v>1</v>
      </c>
      <c r="N207" s="155" t="s">
        <v>38</v>
      </c>
      <c r="O207" s="156">
        <v>0.114</v>
      </c>
      <c r="P207" s="156">
        <f>O207*H207</f>
        <v>7.8660000000000005</v>
      </c>
      <c r="Q207" s="156">
        <v>0</v>
      </c>
      <c r="R207" s="156">
        <f>Q207*H207</f>
        <v>0</v>
      </c>
      <c r="S207" s="156">
        <v>0</v>
      </c>
      <c r="T207" s="157">
        <f>S207*H207</f>
        <v>0</v>
      </c>
      <c r="U207" s="30"/>
      <c r="V207" s="30"/>
      <c r="W207" s="30"/>
      <c r="X207" s="30"/>
      <c r="Y207" s="30"/>
      <c r="Z207" s="30"/>
      <c r="AA207" s="30"/>
      <c r="AB207" s="30"/>
      <c r="AC207" s="30"/>
      <c r="AD207" s="30"/>
      <c r="AE207" s="30"/>
      <c r="AR207" s="158" t="s">
        <v>155</v>
      </c>
      <c r="AT207" s="158" t="s">
        <v>150</v>
      </c>
      <c r="AU207" s="158" t="s">
        <v>81</v>
      </c>
      <c r="AY207" s="18" t="s">
        <v>148</v>
      </c>
      <c r="BE207" s="159">
        <f>IF(N207="základní",J207,0)</f>
        <v>0</v>
      </c>
      <c r="BF207" s="159">
        <f>IF(N207="snížená",J207,0)</f>
        <v>0</v>
      </c>
      <c r="BG207" s="159">
        <f>IF(N207="zákl. přenesená",J207,0)</f>
        <v>0</v>
      </c>
      <c r="BH207" s="159">
        <f>IF(N207="sníž. přenesená",J207,0)</f>
        <v>0</v>
      </c>
      <c r="BI207" s="159">
        <f>IF(N207="nulová",J207,0)</f>
        <v>0</v>
      </c>
      <c r="BJ207" s="18" t="s">
        <v>18</v>
      </c>
      <c r="BK207" s="159">
        <f>ROUND(I207*H207,2)</f>
        <v>0</v>
      </c>
      <c r="BL207" s="18" t="s">
        <v>155</v>
      </c>
      <c r="BM207" s="158" t="s">
        <v>705</v>
      </c>
    </row>
    <row r="208" spans="1:65" s="2" customFormat="1" ht="19.5">
      <c r="A208" s="30"/>
      <c r="B208" s="31"/>
      <c r="C208" s="30"/>
      <c r="D208" s="160" t="s">
        <v>157</v>
      </c>
      <c r="E208" s="30"/>
      <c r="F208" s="161" t="s">
        <v>706</v>
      </c>
      <c r="G208" s="30"/>
      <c r="H208" s="30"/>
      <c r="I208" s="30"/>
      <c r="J208" s="30"/>
      <c r="K208" s="30"/>
      <c r="L208" s="31"/>
      <c r="M208" s="162"/>
      <c r="N208" s="163"/>
      <c r="O208" s="56"/>
      <c r="P208" s="56"/>
      <c r="Q208" s="56"/>
      <c r="R208" s="56"/>
      <c r="S208" s="56"/>
      <c r="T208" s="57"/>
      <c r="U208" s="30"/>
      <c r="V208" s="30"/>
      <c r="W208" s="30"/>
      <c r="X208" s="30"/>
      <c r="Y208" s="30"/>
      <c r="Z208" s="30"/>
      <c r="AA208" s="30"/>
      <c r="AB208" s="30"/>
      <c r="AC208" s="30"/>
      <c r="AD208" s="30"/>
      <c r="AE208" s="30"/>
      <c r="AT208" s="18" t="s">
        <v>157</v>
      </c>
      <c r="AU208" s="18" t="s">
        <v>81</v>
      </c>
    </row>
    <row r="209" spans="1:65" s="13" customFormat="1">
      <c r="B209" s="164"/>
      <c r="D209" s="160" t="s">
        <v>159</v>
      </c>
      <c r="E209" s="165" t="s">
        <v>1</v>
      </c>
      <c r="F209" s="166" t="s">
        <v>669</v>
      </c>
      <c r="H209" s="165" t="s">
        <v>1</v>
      </c>
      <c r="L209" s="164"/>
      <c r="M209" s="167"/>
      <c r="N209" s="168"/>
      <c r="O209" s="168"/>
      <c r="P209" s="168"/>
      <c r="Q209" s="168"/>
      <c r="R209" s="168"/>
      <c r="S209" s="168"/>
      <c r="T209" s="169"/>
      <c r="AT209" s="165" t="s">
        <v>159</v>
      </c>
      <c r="AU209" s="165" t="s">
        <v>81</v>
      </c>
      <c r="AV209" s="13" t="s">
        <v>18</v>
      </c>
      <c r="AW209" s="13" t="s">
        <v>30</v>
      </c>
      <c r="AX209" s="13" t="s">
        <v>73</v>
      </c>
      <c r="AY209" s="165" t="s">
        <v>148</v>
      </c>
    </row>
    <row r="210" spans="1:65" s="13" customFormat="1">
      <c r="B210" s="164"/>
      <c r="D210" s="160" t="s">
        <v>159</v>
      </c>
      <c r="E210" s="165" t="s">
        <v>1</v>
      </c>
      <c r="F210" s="166" t="s">
        <v>183</v>
      </c>
      <c r="H210" s="165" t="s">
        <v>1</v>
      </c>
      <c r="L210" s="164"/>
      <c r="M210" s="167"/>
      <c r="N210" s="168"/>
      <c r="O210" s="168"/>
      <c r="P210" s="168"/>
      <c r="Q210" s="168"/>
      <c r="R210" s="168"/>
      <c r="S210" s="168"/>
      <c r="T210" s="169"/>
      <c r="AT210" s="165" t="s">
        <v>159</v>
      </c>
      <c r="AU210" s="165" t="s">
        <v>81</v>
      </c>
      <c r="AV210" s="13" t="s">
        <v>18</v>
      </c>
      <c r="AW210" s="13" t="s">
        <v>30</v>
      </c>
      <c r="AX210" s="13" t="s">
        <v>73</v>
      </c>
      <c r="AY210" s="165" t="s">
        <v>148</v>
      </c>
    </row>
    <row r="211" spans="1:65" s="14" customFormat="1">
      <c r="B211" s="170"/>
      <c r="D211" s="160" t="s">
        <v>159</v>
      </c>
      <c r="E211" s="171" t="s">
        <v>1</v>
      </c>
      <c r="F211" s="172" t="s">
        <v>399</v>
      </c>
      <c r="H211" s="173">
        <v>36</v>
      </c>
      <c r="L211" s="170"/>
      <c r="M211" s="174"/>
      <c r="N211" s="175"/>
      <c r="O211" s="175"/>
      <c r="P211" s="175"/>
      <c r="Q211" s="175"/>
      <c r="R211" s="175"/>
      <c r="S211" s="175"/>
      <c r="T211" s="176"/>
      <c r="AT211" s="171" t="s">
        <v>159</v>
      </c>
      <c r="AU211" s="171" t="s">
        <v>81</v>
      </c>
      <c r="AV211" s="14" t="s">
        <v>81</v>
      </c>
      <c r="AW211" s="14" t="s">
        <v>30</v>
      </c>
      <c r="AX211" s="14" t="s">
        <v>73</v>
      </c>
      <c r="AY211" s="171" t="s">
        <v>148</v>
      </c>
    </row>
    <row r="212" spans="1:65" s="13" customFormat="1">
      <c r="B212" s="164"/>
      <c r="D212" s="160" t="s">
        <v>159</v>
      </c>
      <c r="E212" s="165" t="s">
        <v>1</v>
      </c>
      <c r="F212" s="166" t="s">
        <v>185</v>
      </c>
      <c r="H212" s="165" t="s">
        <v>1</v>
      </c>
      <c r="L212" s="164"/>
      <c r="M212" s="167"/>
      <c r="N212" s="168"/>
      <c r="O212" s="168"/>
      <c r="P212" s="168"/>
      <c r="Q212" s="168"/>
      <c r="R212" s="168"/>
      <c r="S212" s="168"/>
      <c r="T212" s="169"/>
      <c r="AT212" s="165" t="s">
        <v>159</v>
      </c>
      <c r="AU212" s="165" t="s">
        <v>81</v>
      </c>
      <c r="AV212" s="13" t="s">
        <v>18</v>
      </c>
      <c r="AW212" s="13" t="s">
        <v>30</v>
      </c>
      <c r="AX212" s="13" t="s">
        <v>73</v>
      </c>
      <c r="AY212" s="165" t="s">
        <v>148</v>
      </c>
    </row>
    <row r="213" spans="1:65" s="14" customFormat="1">
      <c r="B213" s="170"/>
      <c r="D213" s="160" t="s">
        <v>159</v>
      </c>
      <c r="E213" s="171" t="s">
        <v>1</v>
      </c>
      <c r="F213" s="172" t="s">
        <v>376</v>
      </c>
      <c r="H213" s="173">
        <v>33</v>
      </c>
      <c r="L213" s="170"/>
      <c r="M213" s="174"/>
      <c r="N213" s="175"/>
      <c r="O213" s="175"/>
      <c r="P213" s="175"/>
      <c r="Q213" s="175"/>
      <c r="R213" s="175"/>
      <c r="S213" s="175"/>
      <c r="T213" s="176"/>
      <c r="AT213" s="171" t="s">
        <v>159</v>
      </c>
      <c r="AU213" s="171" t="s">
        <v>81</v>
      </c>
      <c r="AV213" s="14" t="s">
        <v>81</v>
      </c>
      <c r="AW213" s="14" t="s">
        <v>30</v>
      </c>
      <c r="AX213" s="14" t="s">
        <v>73</v>
      </c>
      <c r="AY213" s="171" t="s">
        <v>148</v>
      </c>
    </row>
    <row r="214" spans="1:65" s="15" customFormat="1">
      <c r="B214" s="177"/>
      <c r="D214" s="160" t="s">
        <v>159</v>
      </c>
      <c r="E214" s="178" t="s">
        <v>1</v>
      </c>
      <c r="F214" s="179" t="s">
        <v>164</v>
      </c>
      <c r="H214" s="180">
        <v>69</v>
      </c>
      <c r="L214" s="177"/>
      <c r="M214" s="181"/>
      <c r="N214" s="182"/>
      <c r="O214" s="182"/>
      <c r="P214" s="182"/>
      <c r="Q214" s="182"/>
      <c r="R214" s="182"/>
      <c r="S214" s="182"/>
      <c r="T214" s="183"/>
      <c r="AT214" s="178" t="s">
        <v>159</v>
      </c>
      <c r="AU214" s="178" t="s">
        <v>81</v>
      </c>
      <c r="AV214" s="15" t="s">
        <v>155</v>
      </c>
      <c r="AW214" s="15" t="s">
        <v>30</v>
      </c>
      <c r="AX214" s="15" t="s">
        <v>18</v>
      </c>
      <c r="AY214" s="178" t="s">
        <v>148</v>
      </c>
    </row>
    <row r="215" spans="1:65" s="2" customFormat="1" ht="21.75" customHeight="1">
      <c r="A215" s="30"/>
      <c r="B215" s="147"/>
      <c r="C215" s="148" t="s">
        <v>262</v>
      </c>
      <c r="D215" s="148" t="s">
        <v>150</v>
      </c>
      <c r="E215" s="149" t="s">
        <v>246</v>
      </c>
      <c r="F215" s="150" t="s">
        <v>247</v>
      </c>
      <c r="G215" s="151" t="s">
        <v>153</v>
      </c>
      <c r="H215" s="152">
        <v>69</v>
      </c>
      <c r="I215" s="153">
        <v>0</v>
      </c>
      <c r="J215" s="153">
        <f>ROUND(I215*H215,2)</f>
        <v>0</v>
      </c>
      <c r="K215" s="150" t="s">
        <v>154</v>
      </c>
      <c r="L215" s="31"/>
      <c r="M215" s="154" t="s">
        <v>1</v>
      </c>
      <c r="N215" s="155" t="s">
        <v>38</v>
      </c>
      <c r="O215" s="156">
        <v>1.2E-2</v>
      </c>
      <c r="P215" s="156">
        <f>O215*H215</f>
        <v>0.82800000000000007</v>
      </c>
      <c r="Q215" s="156">
        <v>0</v>
      </c>
      <c r="R215" s="156">
        <f>Q215*H215</f>
        <v>0</v>
      </c>
      <c r="S215" s="156">
        <v>0</v>
      </c>
      <c r="T215" s="157">
        <f>S215*H215</f>
        <v>0</v>
      </c>
      <c r="U215" s="30"/>
      <c r="V215" s="30"/>
      <c r="W215" s="30"/>
      <c r="X215" s="30"/>
      <c r="Y215" s="30"/>
      <c r="Z215" s="30"/>
      <c r="AA215" s="30"/>
      <c r="AB215" s="30"/>
      <c r="AC215" s="30"/>
      <c r="AD215" s="30"/>
      <c r="AE215" s="30"/>
      <c r="AR215" s="158" t="s">
        <v>155</v>
      </c>
      <c r="AT215" s="158" t="s">
        <v>150</v>
      </c>
      <c r="AU215" s="158" t="s">
        <v>81</v>
      </c>
      <c r="AY215" s="18" t="s">
        <v>148</v>
      </c>
      <c r="BE215" s="159">
        <f>IF(N215="základní",J215,0)</f>
        <v>0</v>
      </c>
      <c r="BF215" s="159">
        <f>IF(N215="snížená",J215,0)</f>
        <v>0</v>
      </c>
      <c r="BG215" s="159">
        <f>IF(N215="zákl. přenesená",J215,0)</f>
        <v>0</v>
      </c>
      <c r="BH215" s="159">
        <f>IF(N215="sníž. přenesená",J215,0)</f>
        <v>0</v>
      </c>
      <c r="BI215" s="159">
        <f>IF(N215="nulová",J215,0)</f>
        <v>0</v>
      </c>
      <c r="BJ215" s="18" t="s">
        <v>18</v>
      </c>
      <c r="BK215" s="159">
        <f>ROUND(I215*H215,2)</f>
        <v>0</v>
      </c>
      <c r="BL215" s="18" t="s">
        <v>155</v>
      </c>
      <c r="BM215" s="158" t="s">
        <v>708</v>
      </c>
    </row>
    <row r="216" spans="1:65" s="2" customFormat="1" ht="19.5">
      <c r="A216" s="30"/>
      <c r="B216" s="31"/>
      <c r="C216" s="30"/>
      <c r="D216" s="160" t="s">
        <v>157</v>
      </c>
      <c r="E216" s="30"/>
      <c r="F216" s="161" t="s">
        <v>249</v>
      </c>
      <c r="G216" s="30"/>
      <c r="H216" s="30"/>
      <c r="I216" s="30"/>
      <c r="J216" s="30"/>
      <c r="K216" s="30"/>
      <c r="L216" s="31"/>
      <c r="M216" s="162"/>
      <c r="N216" s="163"/>
      <c r="O216" s="56"/>
      <c r="P216" s="56"/>
      <c r="Q216" s="56"/>
      <c r="R216" s="56"/>
      <c r="S216" s="56"/>
      <c r="T216" s="57"/>
      <c r="U216" s="30"/>
      <c r="V216" s="30"/>
      <c r="W216" s="30"/>
      <c r="X216" s="30"/>
      <c r="Y216" s="30"/>
      <c r="Z216" s="30"/>
      <c r="AA216" s="30"/>
      <c r="AB216" s="30"/>
      <c r="AC216" s="30"/>
      <c r="AD216" s="30"/>
      <c r="AE216" s="30"/>
      <c r="AT216" s="18" t="s">
        <v>157</v>
      </c>
      <c r="AU216" s="18" t="s">
        <v>81</v>
      </c>
    </row>
    <row r="217" spans="1:65" s="2" customFormat="1" ht="16.5" customHeight="1">
      <c r="A217" s="30"/>
      <c r="B217" s="147"/>
      <c r="C217" s="184" t="s">
        <v>269</v>
      </c>
      <c r="D217" s="184" t="s">
        <v>235</v>
      </c>
      <c r="E217" s="185" t="s">
        <v>250</v>
      </c>
      <c r="F217" s="186" t="s">
        <v>251</v>
      </c>
      <c r="G217" s="187" t="s">
        <v>252</v>
      </c>
      <c r="H217" s="188">
        <v>2.0699999999999998</v>
      </c>
      <c r="I217" s="189">
        <v>0</v>
      </c>
      <c r="J217" s="189">
        <f>ROUND(I217*H217,2)</f>
        <v>0</v>
      </c>
      <c r="K217" s="186" t="s">
        <v>154</v>
      </c>
      <c r="L217" s="190"/>
      <c r="M217" s="191" t="s">
        <v>1</v>
      </c>
      <c r="N217" s="192" t="s">
        <v>38</v>
      </c>
      <c r="O217" s="156">
        <v>0</v>
      </c>
      <c r="P217" s="156">
        <f>O217*H217</f>
        <v>0</v>
      </c>
      <c r="Q217" s="156">
        <v>1E-3</v>
      </c>
      <c r="R217" s="156">
        <f>Q217*H217</f>
        <v>2.0699999999999998E-3</v>
      </c>
      <c r="S217" s="156">
        <v>0</v>
      </c>
      <c r="T217" s="157">
        <f>S217*H217</f>
        <v>0</v>
      </c>
      <c r="U217" s="30"/>
      <c r="V217" s="30"/>
      <c r="W217" s="30"/>
      <c r="X217" s="30"/>
      <c r="Y217" s="30"/>
      <c r="Z217" s="30"/>
      <c r="AA217" s="30"/>
      <c r="AB217" s="30"/>
      <c r="AC217" s="30"/>
      <c r="AD217" s="30"/>
      <c r="AE217" s="30"/>
      <c r="AR217" s="158" t="s">
        <v>207</v>
      </c>
      <c r="AT217" s="158" t="s">
        <v>235</v>
      </c>
      <c r="AU217" s="158" t="s">
        <v>81</v>
      </c>
      <c r="AY217" s="18" t="s">
        <v>148</v>
      </c>
      <c r="BE217" s="159">
        <f>IF(N217="základní",J217,0)</f>
        <v>0</v>
      </c>
      <c r="BF217" s="159">
        <f>IF(N217="snížená",J217,0)</f>
        <v>0</v>
      </c>
      <c r="BG217" s="159">
        <f>IF(N217="zákl. přenesená",J217,0)</f>
        <v>0</v>
      </c>
      <c r="BH217" s="159">
        <f>IF(N217="sníž. přenesená",J217,0)</f>
        <v>0</v>
      </c>
      <c r="BI217" s="159">
        <f>IF(N217="nulová",J217,0)</f>
        <v>0</v>
      </c>
      <c r="BJ217" s="18" t="s">
        <v>18</v>
      </c>
      <c r="BK217" s="159">
        <f>ROUND(I217*H217,2)</f>
        <v>0</v>
      </c>
      <c r="BL217" s="18" t="s">
        <v>155</v>
      </c>
      <c r="BM217" s="158" t="s">
        <v>709</v>
      </c>
    </row>
    <row r="218" spans="1:65" s="2" customFormat="1">
      <c r="A218" s="30"/>
      <c r="B218" s="31"/>
      <c r="C218" s="30"/>
      <c r="D218" s="160" t="s">
        <v>157</v>
      </c>
      <c r="E218" s="30"/>
      <c r="F218" s="161" t="s">
        <v>251</v>
      </c>
      <c r="G218" s="30"/>
      <c r="H218" s="30"/>
      <c r="I218" s="30"/>
      <c r="J218" s="30"/>
      <c r="K218" s="30"/>
      <c r="L218" s="31"/>
      <c r="M218" s="162"/>
      <c r="N218" s="163"/>
      <c r="O218" s="56"/>
      <c r="P218" s="56"/>
      <c r="Q218" s="56"/>
      <c r="R218" s="56"/>
      <c r="S218" s="56"/>
      <c r="T218" s="57"/>
      <c r="U218" s="30"/>
      <c r="V218" s="30"/>
      <c r="W218" s="30"/>
      <c r="X218" s="30"/>
      <c r="Y218" s="30"/>
      <c r="Z218" s="30"/>
      <c r="AA218" s="30"/>
      <c r="AB218" s="30"/>
      <c r="AC218" s="30"/>
      <c r="AD218" s="30"/>
      <c r="AE218" s="30"/>
      <c r="AT218" s="18" t="s">
        <v>157</v>
      </c>
      <c r="AU218" s="18" t="s">
        <v>81</v>
      </c>
    </row>
    <row r="219" spans="1:65" s="14" customFormat="1">
      <c r="B219" s="170"/>
      <c r="D219" s="160" t="s">
        <v>159</v>
      </c>
      <c r="E219" s="171" t="s">
        <v>1</v>
      </c>
      <c r="F219" s="172" t="s">
        <v>1050</v>
      </c>
      <c r="H219" s="173">
        <v>2.0699999999999998</v>
      </c>
      <c r="L219" s="170"/>
      <c r="M219" s="174"/>
      <c r="N219" s="175"/>
      <c r="O219" s="175"/>
      <c r="P219" s="175"/>
      <c r="Q219" s="175"/>
      <c r="R219" s="175"/>
      <c r="S219" s="175"/>
      <c r="T219" s="176"/>
      <c r="AT219" s="171" t="s">
        <v>159</v>
      </c>
      <c r="AU219" s="171" t="s">
        <v>81</v>
      </c>
      <c r="AV219" s="14" t="s">
        <v>81</v>
      </c>
      <c r="AW219" s="14" t="s">
        <v>30</v>
      </c>
      <c r="AX219" s="14" t="s">
        <v>73</v>
      </c>
      <c r="AY219" s="171" t="s">
        <v>148</v>
      </c>
    </row>
    <row r="220" spans="1:65" s="15" customFormat="1">
      <c r="B220" s="177"/>
      <c r="D220" s="160" t="s">
        <v>159</v>
      </c>
      <c r="E220" s="178" t="s">
        <v>1</v>
      </c>
      <c r="F220" s="179" t="s">
        <v>164</v>
      </c>
      <c r="H220" s="180">
        <v>2.0699999999999998</v>
      </c>
      <c r="L220" s="177"/>
      <c r="M220" s="181"/>
      <c r="N220" s="182"/>
      <c r="O220" s="182"/>
      <c r="P220" s="182"/>
      <c r="Q220" s="182"/>
      <c r="R220" s="182"/>
      <c r="S220" s="182"/>
      <c r="T220" s="183"/>
      <c r="AT220" s="178" t="s">
        <v>159</v>
      </c>
      <c r="AU220" s="178" t="s">
        <v>81</v>
      </c>
      <c r="AV220" s="15" t="s">
        <v>155</v>
      </c>
      <c r="AW220" s="15" t="s">
        <v>30</v>
      </c>
      <c r="AX220" s="15" t="s">
        <v>18</v>
      </c>
      <c r="AY220" s="178" t="s">
        <v>148</v>
      </c>
    </row>
    <row r="221" spans="1:65" s="12" customFormat="1" ht="22.9" customHeight="1">
      <c r="B221" s="135"/>
      <c r="D221" s="136" t="s">
        <v>72</v>
      </c>
      <c r="E221" s="145" t="s">
        <v>81</v>
      </c>
      <c r="F221" s="145" t="s">
        <v>255</v>
      </c>
      <c r="J221" s="146">
        <f>BK221</f>
        <v>0</v>
      </c>
      <c r="L221" s="135"/>
      <c r="M221" s="139"/>
      <c r="N221" s="140"/>
      <c r="O221" s="140"/>
      <c r="P221" s="141">
        <f>SUM(P222:P251)</f>
        <v>189.80395200000001</v>
      </c>
      <c r="Q221" s="140"/>
      <c r="R221" s="141">
        <f>SUM(R222:R251)</f>
        <v>44.433218003599997</v>
      </c>
      <c r="S221" s="140"/>
      <c r="T221" s="142">
        <f>SUM(T222:T251)</f>
        <v>0</v>
      </c>
      <c r="AR221" s="136" t="s">
        <v>18</v>
      </c>
      <c r="AT221" s="143" t="s">
        <v>72</v>
      </c>
      <c r="AU221" s="143" t="s">
        <v>18</v>
      </c>
      <c r="AY221" s="136" t="s">
        <v>148</v>
      </c>
      <c r="BK221" s="144">
        <f>SUM(BK222:BK251)</f>
        <v>0</v>
      </c>
    </row>
    <row r="222" spans="1:65" s="2" customFormat="1" ht="21.75" customHeight="1">
      <c r="A222" s="30"/>
      <c r="B222" s="147"/>
      <c r="C222" s="148" t="s">
        <v>276</v>
      </c>
      <c r="D222" s="148" t="s">
        <v>150</v>
      </c>
      <c r="E222" s="149" t="s">
        <v>257</v>
      </c>
      <c r="F222" s="150" t="s">
        <v>258</v>
      </c>
      <c r="G222" s="151" t="s">
        <v>174</v>
      </c>
      <c r="H222" s="152">
        <v>14</v>
      </c>
      <c r="I222" s="153">
        <v>0</v>
      </c>
      <c r="J222" s="153">
        <f>ROUND(I222*H222,2)</f>
        <v>0</v>
      </c>
      <c r="K222" s="150" t="s">
        <v>154</v>
      </c>
      <c r="L222" s="31"/>
      <c r="M222" s="154" t="s">
        <v>1</v>
      </c>
      <c r="N222" s="155" t="s">
        <v>38</v>
      </c>
      <c r="O222" s="156">
        <v>1.3819999999999999</v>
      </c>
      <c r="P222" s="156">
        <f>O222*H222</f>
        <v>19.347999999999999</v>
      </c>
      <c r="Q222" s="156">
        <v>1.5247660000000001</v>
      </c>
      <c r="R222" s="156">
        <f>Q222*H222</f>
        <v>21.346724000000002</v>
      </c>
      <c r="S222" s="156">
        <v>0</v>
      </c>
      <c r="T222" s="157">
        <f>S222*H222</f>
        <v>0</v>
      </c>
      <c r="U222" s="30"/>
      <c r="V222" s="30"/>
      <c r="W222" s="30"/>
      <c r="X222" s="30"/>
      <c r="Y222" s="30"/>
      <c r="Z222" s="30"/>
      <c r="AA222" s="30"/>
      <c r="AB222" s="30"/>
      <c r="AC222" s="30"/>
      <c r="AD222" s="30"/>
      <c r="AE222" s="30"/>
      <c r="AR222" s="158" t="s">
        <v>155</v>
      </c>
      <c r="AT222" s="158" t="s">
        <v>150</v>
      </c>
      <c r="AU222" s="158" t="s">
        <v>81</v>
      </c>
      <c r="AY222" s="18" t="s">
        <v>148</v>
      </c>
      <c r="BE222" s="159">
        <f>IF(N222="základní",J222,0)</f>
        <v>0</v>
      </c>
      <c r="BF222" s="159">
        <f>IF(N222="snížená",J222,0)</f>
        <v>0</v>
      </c>
      <c r="BG222" s="159">
        <f>IF(N222="zákl. přenesená",J222,0)</f>
        <v>0</v>
      </c>
      <c r="BH222" s="159">
        <f>IF(N222="sníž. přenesená",J222,0)</f>
        <v>0</v>
      </c>
      <c r="BI222" s="159">
        <f>IF(N222="nulová",J222,0)</f>
        <v>0</v>
      </c>
      <c r="BJ222" s="18" t="s">
        <v>18</v>
      </c>
      <c r="BK222" s="159">
        <f>ROUND(I222*H222,2)</f>
        <v>0</v>
      </c>
      <c r="BL222" s="18" t="s">
        <v>155</v>
      </c>
      <c r="BM222" s="158" t="s">
        <v>711</v>
      </c>
    </row>
    <row r="223" spans="1:65" s="2" customFormat="1">
      <c r="A223" s="30"/>
      <c r="B223" s="31"/>
      <c r="C223" s="30"/>
      <c r="D223" s="160" t="s">
        <v>157</v>
      </c>
      <c r="E223" s="30"/>
      <c r="F223" s="161" t="s">
        <v>260</v>
      </c>
      <c r="G223" s="30"/>
      <c r="H223" s="30"/>
      <c r="I223" s="30"/>
      <c r="J223" s="30"/>
      <c r="K223" s="30"/>
      <c r="L223" s="31"/>
      <c r="M223" s="162"/>
      <c r="N223" s="163"/>
      <c r="O223" s="56"/>
      <c r="P223" s="56"/>
      <c r="Q223" s="56"/>
      <c r="R223" s="56"/>
      <c r="S223" s="56"/>
      <c r="T223" s="57"/>
      <c r="U223" s="30"/>
      <c r="V223" s="30"/>
      <c r="W223" s="30"/>
      <c r="X223" s="30"/>
      <c r="Y223" s="30"/>
      <c r="Z223" s="30"/>
      <c r="AA223" s="30"/>
      <c r="AB223" s="30"/>
      <c r="AC223" s="30"/>
      <c r="AD223" s="30"/>
      <c r="AE223" s="30"/>
      <c r="AT223" s="18" t="s">
        <v>157</v>
      </c>
      <c r="AU223" s="18" t="s">
        <v>81</v>
      </c>
    </row>
    <row r="224" spans="1:65" s="14" customFormat="1">
      <c r="B224" s="170"/>
      <c r="D224" s="160" t="s">
        <v>159</v>
      </c>
      <c r="E224" s="171" t="s">
        <v>1</v>
      </c>
      <c r="F224" s="172" t="s">
        <v>1051</v>
      </c>
      <c r="H224" s="173">
        <v>14</v>
      </c>
      <c r="L224" s="170"/>
      <c r="M224" s="174"/>
      <c r="N224" s="175"/>
      <c r="O224" s="175"/>
      <c r="P224" s="175"/>
      <c r="Q224" s="175"/>
      <c r="R224" s="175"/>
      <c r="S224" s="175"/>
      <c r="T224" s="176"/>
      <c r="AT224" s="171" t="s">
        <v>159</v>
      </c>
      <c r="AU224" s="171" t="s">
        <v>81</v>
      </c>
      <c r="AV224" s="14" t="s">
        <v>81</v>
      </c>
      <c r="AW224" s="14" t="s">
        <v>30</v>
      </c>
      <c r="AX224" s="14" t="s">
        <v>73</v>
      </c>
      <c r="AY224" s="171" t="s">
        <v>148</v>
      </c>
    </row>
    <row r="225" spans="1:65" s="15" customFormat="1">
      <c r="B225" s="177"/>
      <c r="D225" s="160" t="s">
        <v>159</v>
      </c>
      <c r="E225" s="178" t="s">
        <v>1</v>
      </c>
      <c r="F225" s="179" t="s">
        <v>164</v>
      </c>
      <c r="H225" s="180">
        <v>14</v>
      </c>
      <c r="L225" s="177"/>
      <c r="M225" s="181"/>
      <c r="N225" s="182"/>
      <c r="O225" s="182"/>
      <c r="P225" s="182"/>
      <c r="Q225" s="182"/>
      <c r="R225" s="182"/>
      <c r="S225" s="182"/>
      <c r="T225" s="183"/>
      <c r="AT225" s="178" t="s">
        <v>159</v>
      </c>
      <c r="AU225" s="178" t="s">
        <v>81</v>
      </c>
      <c r="AV225" s="15" t="s">
        <v>155</v>
      </c>
      <c r="AW225" s="15" t="s">
        <v>30</v>
      </c>
      <c r="AX225" s="15" t="s">
        <v>18</v>
      </c>
      <c r="AY225" s="178" t="s">
        <v>148</v>
      </c>
    </row>
    <row r="226" spans="1:65" s="2" customFormat="1" ht="21.75" customHeight="1">
      <c r="A226" s="30"/>
      <c r="B226" s="147"/>
      <c r="C226" s="148" t="s">
        <v>283</v>
      </c>
      <c r="D226" s="148" t="s">
        <v>150</v>
      </c>
      <c r="E226" s="149" t="s">
        <v>1052</v>
      </c>
      <c r="F226" s="150" t="s">
        <v>1053</v>
      </c>
      <c r="G226" s="151" t="s">
        <v>174</v>
      </c>
      <c r="H226" s="152">
        <v>52.16</v>
      </c>
      <c r="I226" s="153">
        <v>0</v>
      </c>
      <c r="J226" s="153">
        <f>ROUND(I226*H226,2)</f>
        <v>0</v>
      </c>
      <c r="K226" s="150" t="s">
        <v>154</v>
      </c>
      <c r="L226" s="31"/>
      <c r="M226" s="154" t="s">
        <v>1</v>
      </c>
      <c r="N226" s="155" t="s">
        <v>38</v>
      </c>
      <c r="O226" s="156">
        <v>1.9930000000000001</v>
      </c>
      <c r="P226" s="156">
        <f>O226*H226</f>
        <v>103.95488</v>
      </c>
      <c r="Q226" s="156">
        <v>2.1657999999999999E-4</v>
      </c>
      <c r="R226" s="156">
        <f>Q226*H226</f>
        <v>1.1296812799999998E-2</v>
      </c>
      <c r="S226" s="156">
        <v>0</v>
      </c>
      <c r="T226" s="157">
        <f>S226*H226</f>
        <v>0</v>
      </c>
      <c r="U226" s="30"/>
      <c r="V226" s="30"/>
      <c r="W226" s="30"/>
      <c r="X226" s="30"/>
      <c r="Y226" s="30"/>
      <c r="Z226" s="30"/>
      <c r="AA226" s="30"/>
      <c r="AB226" s="30"/>
      <c r="AC226" s="30"/>
      <c r="AD226" s="30"/>
      <c r="AE226" s="30"/>
      <c r="AR226" s="158" t="s">
        <v>155</v>
      </c>
      <c r="AT226" s="158" t="s">
        <v>150</v>
      </c>
      <c r="AU226" s="158" t="s">
        <v>81</v>
      </c>
      <c r="AY226" s="18" t="s">
        <v>148</v>
      </c>
      <c r="BE226" s="159">
        <f>IF(N226="základní",J226,0)</f>
        <v>0</v>
      </c>
      <c r="BF226" s="159">
        <f>IF(N226="snížená",J226,0)</f>
        <v>0</v>
      </c>
      <c r="BG226" s="159">
        <f>IF(N226="zákl. přenesená",J226,0)</f>
        <v>0</v>
      </c>
      <c r="BH226" s="159">
        <f>IF(N226="sníž. přenesená",J226,0)</f>
        <v>0</v>
      </c>
      <c r="BI226" s="159">
        <f>IF(N226="nulová",J226,0)</f>
        <v>0</v>
      </c>
      <c r="BJ226" s="18" t="s">
        <v>18</v>
      </c>
      <c r="BK226" s="159">
        <f>ROUND(I226*H226,2)</f>
        <v>0</v>
      </c>
      <c r="BL226" s="18" t="s">
        <v>155</v>
      </c>
      <c r="BM226" s="158" t="s">
        <v>1054</v>
      </c>
    </row>
    <row r="227" spans="1:65" s="2" customFormat="1" ht="19.5">
      <c r="A227" s="30"/>
      <c r="B227" s="31"/>
      <c r="C227" s="30"/>
      <c r="D227" s="160" t="s">
        <v>157</v>
      </c>
      <c r="E227" s="30"/>
      <c r="F227" s="161" t="s">
        <v>1055</v>
      </c>
      <c r="G227" s="30"/>
      <c r="H227" s="30"/>
      <c r="I227" s="30"/>
      <c r="J227" s="30"/>
      <c r="K227" s="30"/>
      <c r="L227" s="31"/>
      <c r="M227" s="162"/>
      <c r="N227" s="163"/>
      <c r="O227" s="56"/>
      <c r="P227" s="56"/>
      <c r="Q227" s="56"/>
      <c r="R227" s="56"/>
      <c r="S227" s="56"/>
      <c r="T227" s="57"/>
      <c r="U227" s="30"/>
      <c r="V227" s="30"/>
      <c r="W227" s="30"/>
      <c r="X227" s="30"/>
      <c r="Y227" s="30"/>
      <c r="Z227" s="30"/>
      <c r="AA227" s="30"/>
      <c r="AB227" s="30"/>
      <c r="AC227" s="30"/>
      <c r="AD227" s="30"/>
      <c r="AE227" s="30"/>
      <c r="AT227" s="18" t="s">
        <v>157</v>
      </c>
      <c r="AU227" s="18" t="s">
        <v>81</v>
      </c>
    </row>
    <row r="228" spans="1:65" s="13" customFormat="1">
      <c r="B228" s="164"/>
      <c r="D228" s="160" t="s">
        <v>159</v>
      </c>
      <c r="E228" s="165" t="s">
        <v>1</v>
      </c>
      <c r="F228" s="166" t="s">
        <v>1056</v>
      </c>
      <c r="H228" s="165" t="s">
        <v>1</v>
      </c>
      <c r="L228" s="164"/>
      <c r="M228" s="167"/>
      <c r="N228" s="168"/>
      <c r="O228" s="168"/>
      <c r="P228" s="168"/>
      <c r="Q228" s="168"/>
      <c r="R228" s="168"/>
      <c r="S228" s="168"/>
      <c r="T228" s="169"/>
      <c r="AT228" s="165" t="s">
        <v>159</v>
      </c>
      <c r="AU228" s="165" t="s">
        <v>81</v>
      </c>
      <c r="AV228" s="13" t="s">
        <v>18</v>
      </c>
      <c r="AW228" s="13" t="s">
        <v>30</v>
      </c>
      <c r="AX228" s="13" t="s">
        <v>73</v>
      </c>
      <c r="AY228" s="165" t="s">
        <v>148</v>
      </c>
    </row>
    <row r="229" spans="1:65" s="14" customFormat="1">
      <c r="B229" s="170"/>
      <c r="D229" s="160" t="s">
        <v>159</v>
      </c>
      <c r="E229" s="171" t="s">
        <v>1</v>
      </c>
      <c r="F229" s="172" t="s">
        <v>1057</v>
      </c>
      <c r="H229" s="173">
        <v>52.16</v>
      </c>
      <c r="L229" s="170"/>
      <c r="M229" s="174"/>
      <c r="N229" s="175"/>
      <c r="O229" s="175"/>
      <c r="P229" s="175"/>
      <c r="Q229" s="175"/>
      <c r="R229" s="175"/>
      <c r="S229" s="175"/>
      <c r="T229" s="176"/>
      <c r="AT229" s="171" t="s">
        <v>159</v>
      </c>
      <c r="AU229" s="171" t="s">
        <v>81</v>
      </c>
      <c r="AV229" s="14" t="s">
        <v>81</v>
      </c>
      <c r="AW229" s="14" t="s">
        <v>30</v>
      </c>
      <c r="AX229" s="14" t="s">
        <v>73</v>
      </c>
      <c r="AY229" s="171" t="s">
        <v>148</v>
      </c>
    </row>
    <row r="230" spans="1:65" s="15" customFormat="1">
      <c r="B230" s="177"/>
      <c r="D230" s="160" t="s">
        <v>159</v>
      </c>
      <c r="E230" s="178" t="s">
        <v>1</v>
      </c>
      <c r="F230" s="179" t="s">
        <v>164</v>
      </c>
      <c r="H230" s="180">
        <v>52.16</v>
      </c>
      <c r="L230" s="177"/>
      <c r="M230" s="181"/>
      <c r="N230" s="182"/>
      <c r="O230" s="182"/>
      <c r="P230" s="182"/>
      <c r="Q230" s="182"/>
      <c r="R230" s="182"/>
      <c r="S230" s="182"/>
      <c r="T230" s="183"/>
      <c r="AT230" s="178" t="s">
        <v>159</v>
      </c>
      <c r="AU230" s="178" t="s">
        <v>81</v>
      </c>
      <c r="AV230" s="15" t="s">
        <v>155</v>
      </c>
      <c r="AW230" s="15" t="s">
        <v>30</v>
      </c>
      <c r="AX230" s="15" t="s">
        <v>18</v>
      </c>
      <c r="AY230" s="178" t="s">
        <v>148</v>
      </c>
    </row>
    <row r="231" spans="1:65" s="2" customFormat="1" ht="21.75" customHeight="1">
      <c r="A231" s="30"/>
      <c r="B231" s="147"/>
      <c r="C231" s="148" t="s">
        <v>7</v>
      </c>
      <c r="D231" s="148" t="s">
        <v>150</v>
      </c>
      <c r="E231" s="149" t="s">
        <v>270</v>
      </c>
      <c r="F231" s="150" t="s">
        <v>271</v>
      </c>
      <c r="G231" s="151" t="s">
        <v>167</v>
      </c>
      <c r="H231" s="152">
        <v>7.992</v>
      </c>
      <c r="I231" s="153">
        <v>0</v>
      </c>
      <c r="J231" s="153">
        <f>ROUND(I231*H231,2)</f>
        <v>0</v>
      </c>
      <c r="K231" s="150" t="s">
        <v>154</v>
      </c>
      <c r="L231" s="31"/>
      <c r="M231" s="154" t="s">
        <v>1</v>
      </c>
      <c r="N231" s="155" t="s">
        <v>38</v>
      </c>
      <c r="O231" s="156">
        <v>0.98499999999999999</v>
      </c>
      <c r="P231" s="156">
        <f>O231*H231</f>
        <v>7.8721199999999998</v>
      </c>
      <c r="Q231" s="156">
        <v>1.98</v>
      </c>
      <c r="R231" s="156">
        <f>Q231*H231</f>
        <v>15.824159999999999</v>
      </c>
      <c r="S231" s="156">
        <v>0</v>
      </c>
      <c r="T231" s="157">
        <f>S231*H231</f>
        <v>0</v>
      </c>
      <c r="U231" s="30"/>
      <c r="V231" s="30"/>
      <c r="W231" s="30"/>
      <c r="X231" s="30"/>
      <c r="Y231" s="30"/>
      <c r="Z231" s="30"/>
      <c r="AA231" s="30"/>
      <c r="AB231" s="30"/>
      <c r="AC231" s="30"/>
      <c r="AD231" s="30"/>
      <c r="AE231" s="30"/>
      <c r="AR231" s="158" t="s">
        <v>155</v>
      </c>
      <c r="AT231" s="158" t="s">
        <v>150</v>
      </c>
      <c r="AU231" s="158" t="s">
        <v>81</v>
      </c>
      <c r="AY231" s="18" t="s">
        <v>148</v>
      </c>
      <c r="BE231" s="159">
        <f>IF(N231="základní",J231,0)</f>
        <v>0</v>
      </c>
      <c r="BF231" s="159">
        <f>IF(N231="snížená",J231,0)</f>
        <v>0</v>
      </c>
      <c r="BG231" s="159">
        <f>IF(N231="zákl. přenesená",J231,0)</f>
        <v>0</v>
      </c>
      <c r="BH231" s="159">
        <f>IF(N231="sníž. přenesená",J231,0)</f>
        <v>0</v>
      </c>
      <c r="BI231" s="159">
        <f>IF(N231="nulová",J231,0)</f>
        <v>0</v>
      </c>
      <c r="BJ231" s="18" t="s">
        <v>18</v>
      </c>
      <c r="BK231" s="159">
        <f>ROUND(I231*H231,2)</f>
        <v>0</v>
      </c>
      <c r="BL231" s="18" t="s">
        <v>155</v>
      </c>
      <c r="BM231" s="158" t="s">
        <v>1058</v>
      </c>
    </row>
    <row r="232" spans="1:65" s="2" customFormat="1" ht="19.5">
      <c r="A232" s="30"/>
      <c r="B232" s="31"/>
      <c r="C232" s="30"/>
      <c r="D232" s="160" t="s">
        <v>157</v>
      </c>
      <c r="E232" s="30"/>
      <c r="F232" s="161" t="s">
        <v>273</v>
      </c>
      <c r="G232" s="30"/>
      <c r="H232" s="30"/>
      <c r="I232" s="30"/>
      <c r="J232" s="30"/>
      <c r="K232" s="30"/>
      <c r="L232" s="31"/>
      <c r="M232" s="162"/>
      <c r="N232" s="163"/>
      <c r="O232" s="56"/>
      <c r="P232" s="56"/>
      <c r="Q232" s="56"/>
      <c r="R232" s="56"/>
      <c r="S232" s="56"/>
      <c r="T232" s="57"/>
      <c r="U232" s="30"/>
      <c r="V232" s="30"/>
      <c r="W232" s="30"/>
      <c r="X232" s="30"/>
      <c r="Y232" s="30"/>
      <c r="Z232" s="30"/>
      <c r="AA232" s="30"/>
      <c r="AB232" s="30"/>
      <c r="AC232" s="30"/>
      <c r="AD232" s="30"/>
      <c r="AE232" s="30"/>
      <c r="AT232" s="18" t="s">
        <v>157</v>
      </c>
      <c r="AU232" s="18" t="s">
        <v>81</v>
      </c>
    </row>
    <row r="233" spans="1:65" s="13" customFormat="1">
      <c r="B233" s="164"/>
      <c r="D233" s="160" t="s">
        <v>159</v>
      </c>
      <c r="E233" s="165" t="s">
        <v>1</v>
      </c>
      <c r="F233" s="166" t="s">
        <v>717</v>
      </c>
      <c r="H233" s="165" t="s">
        <v>1</v>
      </c>
      <c r="L233" s="164"/>
      <c r="M233" s="167"/>
      <c r="N233" s="168"/>
      <c r="O233" s="168"/>
      <c r="P233" s="168"/>
      <c r="Q233" s="168"/>
      <c r="R233" s="168"/>
      <c r="S233" s="168"/>
      <c r="T233" s="169"/>
      <c r="AT233" s="165" t="s">
        <v>159</v>
      </c>
      <c r="AU233" s="165" t="s">
        <v>81</v>
      </c>
      <c r="AV233" s="13" t="s">
        <v>18</v>
      </c>
      <c r="AW233" s="13" t="s">
        <v>30</v>
      </c>
      <c r="AX233" s="13" t="s">
        <v>73</v>
      </c>
      <c r="AY233" s="165" t="s">
        <v>148</v>
      </c>
    </row>
    <row r="234" spans="1:65" s="14" customFormat="1">
      <c r="B234" s="170"/>
      <c r="D234" s="160" t="s">
        <v>159</v>
      </c>
      <c r="E234" s="171" t="s">
        <v>1</v>
      </c>
      <c r="F234" s="172" t="s">
        <v>1059</v>
      </c>
      <c r="H234" s="173">
        <v>7.992</v>
      </c>
      <c r="L234" s="170"/>
      <c r="M234" s="174"/>
      <c r="N234" s="175"/>
      <c r="O234" s="175"/>
      <c r="P234" s="175"/>
      <c r="Q234" s="175"/>
      <c r="R234" s="175"/>
      <c r="S234" s="175"/>
      <c r="T234" s="176"/>
      <c r="AT234" s="171" t="s">
        <v>159</v>
      </c>
      <c r="AU234" s="171" t="s">
        <v>81</v>
      </c>
      <c r="AV234" s="14" t="s">
        <v>81</v>
      </c>
      <c r="AW234" s="14" t="s">
        <v>30</v>
      </c>
      <c r="AX234" s="14" t="s">
        <v>18</v>
      </c>
      <c r="AY234" s="171" t="s">
        <v>148</v>
      </c>
    </row>
    <row r="235" spans="1:65" s="2" customFormat="1" ht="21.75" customHeight="1">
      <c r="A235" s="30"/>
      <c r="B235" s="147"/>
      <c r="C235" s="148" t="s">
        <v>300</v>
      </c>
      <c r="D235" s="148" t="s">
        <v>150</v>
      </c>
      <c r="E235" s="149" t="s">
        <v>1060</v>
      </c>
      <c r="F235" s="150" t="s">
        <v>1061</v>
      </c>
      <c r="G235" s="151" t="s">
        <v>167</v>
      </c>
      <c r="H235" s="152">
        <v>0.98699999999999999</v>
      </c>
      <c r="I235" s="153">
        <v>0</v>
      </c>
      <c r="J235" s="153">
        <f>ROUND(I235*H235,2)</f>
        <v>0</v>
      </c>
      <c r="K235" s="150" t="s">
        <v>154</v>
      </c>
      <c r="L235" s="31"/>
      <c r="M235" s="154" t="s">
        <v>1</v>
      </c>
      <c r="N235" s="155" t="s">
        <v>38</v>
      </c>
      <c r="O235" s="156">
        <v>0.69599999999999995</v>
      </c>
      <c r="P235" s="156">
        <f>O235*H235</f>
        <v>0.6869519999999999</v>
      </c>
      <c r="Q235" s="156">
        <v>0</v>
      </c>
      <c r="R235" s="156">
        <f>Q235*H235</f>
        <v>0</v>
      </c>
      <c r="S235" s="156">
        <v>0</v>
      </c>
      <c r="T235" s="157">
        <f>S235*H235</f>
        <v>0</v>
      </c>
      <c r="U235" s="30"/>
      <c r="V235" s="30"/>
      <c r="W235" s="30"/>
      <c r="X235" s="30"/>
      <c r="Y235" s="30"/>
      <c r="Z235" s="30"/>
      <c r="AA235" s="30"/>
      <c r="AB235" s="30"/>
      <c r="AC235" s="30"/>
      <c r="AD235" s="30"/>
      <c r="AE235" s="30"/>
      <c r="AR235" s="158" t="s">
        <v>155</v>
      </c>
      <c r="AT235" s="158" t="s">
        <v>150</v>
      </c>
      <c r="AU235" s="158" t="s">
        <v>81</v>
      </c>
      <c r="AY235" s="18" t="s">
        <v>148</v>
      </c>
      <c r="BE235" s="159">
        <f>IF(N235="základní",J235,0)</f>
        <v>0</v>
      </c>
      <c r="BF235" s="159">
        <f>IF(N235="snížená",J235,0)</f>
        <v>0</v>
      </c>
      <c r="BG235" s="159">
        <f>IF(N235="zákl. přenesená",J235,0)</f>
        <v>0</v>
      </c>
      <c r="BH235" s="159">
        <f>IF(N235="sníž. přenesená",J235,0)</f>
        <v>0</v>
      </c>
      <c r="BI235" s="159">
        <f>IF(N235="nulová",J235,0)</f>
        <v>0</v>
      </c>
      <c r="BJ235" s="18" t="s">
        <v>18</v>
      </c>
      <c r="BK235" s="159">
        <f>ROUND(I235*H235,2)</f>
        <v>0</v>
      </c>
      <c r="BL235" s="18" t="s">
        <v>155</v>
      </c>
      <c r="BM235" s="158" t="s">
        <v>1062</v>
      </c>
    </row>
    <row r="236" spans="1:65" s="2" customFormat="1" ht="19.5">
      <c r="A236" s="30"/>
      <c r="B236" s="31"/>
      <c r="C236" s="30"/>
      <c r="D236" s="160" t="s">
        <v>157</v>
      </c>
      <c r="E236" s="30"/>
      <c r="F236" s="161" t="s">
        <v>1063</v>
      </c>
      <c r="G236" s="30"/>
      <c r="H236" s="30"/>
      <c r="I236" s="30"/>
      <c r="J236" s="30"/>
      <c r="K236" s="30"/>
      <c r="L236" s="31"/>
      <c r="M236" s="162"/>
      <c r="N236" s="163"/>
      <c r="O236" s="56"/>
      <c r="P236" s="56"/>
      <c r="Q236" s="56"/>
      <c r="R236" s="56"/>
      <c r="S236" s="56"/>
      <c r="T236" s="57"/>
      <c r="U236" s="30"/>
      <c r="V236" s="30"/>
      <c r="W236" s="30"/>
      <c r="X236" s="30"/>
      <c r="Y236" s="30"/>
      <c r="Z236" s="30"/>
      <c r="AA236" s="30"/>
      <c r="AB236" s="30"/>
      <c r="AC236" s="30"/>
      <c r="AD236" s="30"/>
      <c r="AE236" s="30"/>
      <c r="AT236" s="18" t="s">
        <v>157</v>
      </c>
      <c r="AU236" s="18" t="s">
        <v>81</v>
      </c>
    </row>
    <row r="237" spans="1:65" s="13" customFormat="1">
      <c r="B237" s="164"/>
      <c r="D237" s="160" t="s">
        <v>159</v>
      </c>
      <c r="E237" s="165" t="s">
        <v>1</v>
      </c>
      <c r="F237" s="166" t="s">
        <v>1064</v>
      </c>
      <c r="H237" s="165" t="s">
        <v>1</v>
      </c>
      <c r="L237" s="164"/>
      <c r="M237" s="167"/>
      <c r="N237" s="168"/>
      <c r="O237" s="168"/>
      <c r="P237" s="168"/>
      <c r="Q237" s="168"/>
      <c r="R237" s="168"/>
      <c r="S237" s="168"/>
      <c r="T237" s="169"/>
      <c r="AT237" s="165" t="s">
        <v>159</v>
      </c>
      <c r="AU237" s="165" t="s">
        <v>81</v>
      </c>
      <c r="AV237" s="13" t="s">
        <v>18</v>
      </c>
      <c r="AW237" s="13" t="s">
        <v>30</v>
      </c>
      <c r="AX237" s="13" t="s">
        <v>73</v>
      </c>
      <c r="AY237" s="165" t="s">
        <v>148</v>
      </c>
    </row>
    <row r="238" spans="1:65" s="14" customFormat="1">
      <c r="B238" s="170"/>
      <c r="D238" s="160" t="s">
        <v>159</v>
      </c>
      <c r="E238" s="171" t="s">
        <v>1</v>
      </c>
      <c r="F238" s="172" t="s">
        <v>1065</v>
      </c>
      <c r="H238" s="173">
        <v>0.315</v>
      </c>
      <c r="L238" s="170"/>
      <c r="M238" s="174"/>
      <c r="N238" s="175"/>
      <c r="O238" s="175"/>
      <c r="P238" s="175"/>
      <c r="Q238" s="175"/>
      <c r="R238" s="175"/>
      <c r="S238" s="175"/>
      <c r="T238" s="176"/>
      <c r="AT238" s="171" t="s">
        <v>159</v>
      </c>
      <c r="AU238" s="171" t="s">
        <v>81</v>
      </c>
      <c r="AV238" s="14" t="s">
        <v>81</v>
      </c>
      <c r="AW238" s="14" t="s">
        <v>30</v>
      </c>
      <c r="AX238" s="14" t="s">
        <v>73</v>
      </c>
      <c r="AY238" s="171" t="s">
        <v>148</v>
      </c>
    </row>
    <row r="239" spans="1:65" s="14" customFormat="1">
      <c r="B239" s="170"/>
      <c r="D239" s="160" t="s">
        <v>159</v>
      </c>
      <c r="E239" s="171" t="s">
        <v>1</v>
      </c>
      <c r="F239" s="172" t="s">
        <v>1066</v>
      </c>
      <c r="H239" s="173">
        <v>0.67200000000000004</v>
      </c>
      <c r="L239" s="170"/>
      <c r="M239" s="174"/>
      <c r="N239" s="175"/>
      <c r="O239" s="175"/>
      <c r="P239" s="175"/>
      <c r="Q239" s="175"/>
      <c r="R239" s="175"/>
      <c r="S239" s="175"/>
      <c r="T239" s="176"/>
      <c r="AT239" s="171" t="s">
        <v>159</v>
      </c>
      <c r="AU239" s="171" t="s">
        <v>81</v>
      </c>
      <c r="AV239" s="14" t="s">
        <v>81</v>
      </c>
      <c r="AW239" s="14" t="s">
        <v>30</v>
      </c>
      <c r="AX239" s="14" t="s">
        <v>73</v>
      </c>
      <c r="AY239" s="171" t="s">
        <v>148</v>
      </c>
    </row>
    <row r="240" spans="1:65" s="15" customFormat="1">
      <c r="B240" s="177"/>
      <c r="D240" s="160" t="s">
        <v>159</v>
      </c>
      <c r="E240" s="178" t="s">
        <v>1</v>
      </c>
      <c r="F240" s="179" t="s">
        <v>164</v>
      </c>
      <c r="H240" s="180">
        <v>0.98699999999999999</v>
      </c>
      <c r="L240" s="177"/>
      <c r="M240" s="181"/>
      <c r="N240" s="182"/>
      <c r="O240" s="182"/>
      <c r="P240" s="182"/>
      <c r="Q240" s="182"/>
      <c r="R240" s="182"/>
      <c r="S240" s="182"/>
      <c r="T240" s="183"/>
      <c r="AT240" s="178" t="s">
        <v>159</v>
      </c>
      <c r="AU240" s="178" t="s">
        <v>81</v>
      </c>
      <c r="AV240" s="15" t="s">
        <v>155</v>
      </c>
      <c r="AW240" s="15" t="s">
        <v>30</v>
      </c>
      <c r="AX240" s="15" t="s">
        <v>18</v>
      </c>
      <c r="AY240" s="178" t="s">
        <v>148</v>
      </c>
    </row>
    <row r="241" spans="1:65" s="2" customFormat="1" ht="21.75" customHeight="1">
      <c r="A241" s="30"/>
      <c r="B241" s="147"/>
      <c r="C241" s="148" t="s">
        <v>307</v>
      </c>
      <c r="D241" s="148" t="s">
        <v>150</v>
      </c>
      <c r="E241" s="149" t="s">
        <v>277</v>
      </c>
      <c r="F241" s="150" t="s">
        <v>278</v>
      </c>
      <c r="G241" s="151" t="s">
        <v>279</v>
      </c>
      <c r="H241" s="152">
        <v>29</v>
      </c>
      <c r="I241" s="153">
        <v>0</v>
      </c>
      <c r="J241" s="153">
        <f>ROUND(I241*H241,2)</f>
        <v>0</v>
      </c>
      <c r="K241" s="150" t="s">
        <v>154</v>
      </c>
      <c r="L241" s="31"/>
      <c r="M241" s="154" t="s">
        <v>1</v>
      </c>
      <c r="N241" s="155" t="s">
        <v>38</v>
      </c>
      <c r="O241" s="156">
        <v>1.998</v>
      </c>
      <c r="P241" s="156">
        <f>O241*H241</f>
        <v>57.942</v>
      </c>
      <c r="Q241" s="156">
        <v>3.5765200000000001E-5</v>
      </c>
      <c r="R241" s="156">
        <f>Q241*H241</f>
        <v>1.0371908E-3</v>
      </c>
      <c r="S241" s="156">
        <v>0</v>
      </c>
      <c r="T241" s="157">
        <f>S241*H241</f>
        <v>0</v>
      </c>
      <c r="U241" s="30"/>
      <c r="V241" s="30"/>
      <c r="W241" s="30"/>
      <c r="X241" s="30"/>
      <c r="Y241" s="30"/>
      <c r="Z241" s="30"/>
      <c r="AA241" s="30"/>
      <c r="AB241" s="30"/>
      <c r="AC241" s="30"/>
      <c r="AD241" s="30"/>
      <c r="AE241" s="30"/>
      <c r="AR241" s="158" t="s">
        <v>155</v>
      </c>
      <c r="AT241" s="158" t="s">
        <v>150</v>
      </c>
      <c r="AU241" s="158" t="s">
        <v>81</v>
      </c>
      <c r="AY241" s="18" t="s">
        <v>148</v>
      </c>
      <c r="BE241" s="159">
        <f>IF(N241="základní",J241,0)</f>
        <v>0</v>
      </c>
      <c r="BF241" s="159">
        <f>IF(N241="snížená",J241,0)</f>
        <v>0</v>
      </c>
      <c r="BG241" s="159">
        <f>IF(N241="zákl. přenesená",J241,0)</f>
        <v>0</v>
      </c>
      <c r="BH241" s="159">
        <f>IF(N241="sníž. přenesená",J241,0)</f>
        <v>0</v>
      </c>
      <c r="BI241" s="159">
        <f>IF(N241="nulová",J241,0)</f>
        <v>0</v>
      </c>
      <c r="BJ241" s="18" t="s">
        <v>18</v>
      </c>
      <c r="BK241" s="159">
        <f>ROUND(I241*H241,2)</f>
        <v>0</v>
      </c>
      <c r="BL241" s="18" t="s">
        <v>155</v>
      </c>
      <c r="BM241" s="158" t="s">
        <v>725</v>
      </c>
    </row>
    <row r="242" spans="1:65" s="2" customFormat="1" ht="19.5">
      <c r="A242" s="30"/>
      <c r="B242" s="31"/>
      <c r="C242" s="30"/>
      <c r="D242" s="160" t="s">
        <v>157</v>
      </c>
      <c r="E242" s="30"/>
      <c r="F242" s="161" t="s">
        <v>281</v>
      </c>
      <c r="G242" s="30"/>
      <c r="H242" s="30"/>
      <c r="I242" s="30"/>
      <c r="J242" s="30"/>
      <c r="K242" s="30"/>
      <c r="L242" s="31"/>
      <c r="M242" s="162"/>
      <c r="N242" s="163"/>
      <c r="O242" s="56"/>
      <c r="P242" s="56"/>
      <c r="Q242" s="56"/>
      <c r="R242" s="56"/>
      <c r="S242" s="56"/>
      <c r="T242" s="57"/>
      <c r="U242" s="30"/>
      <c r="V242" s="30"/>
      <c r="W242" s="30"/>
      <c r="X242" s="30"/>
      <c r="Y242" s="30"/>
      <c r="Z242" s="30"/>
      <c r="AA242" s="30"/>
      <c r="AB242" s="30"/>
      <c r="AC242" s="30"/>
      <c r="AD242" s="30"/>
      <c r="AE242" s="30"/>
      <c r="AT242" s="18" t="s">
        <v>157</v>
      </c>
      <c r="AU242" s="18" t="s">
        <v>81</v>
      </c>
    </row>
    <row r="243" spans="1:65" s="14" customFormat="1">
      <c r="B243" s="170"/>
      <c r="D243" s="160" t="s">
        <v>159</v>
      </c>
      <c r="E243" s="171" t="s">
        <v>1</v>
      </c>
      <c r="F243" s="172" t="s">
        <v>1067</v>
      </c>
      <c r="H243" s="173">
        <v>29</v>
      </c>
      <c r="L243" s="170"/>
      <c r="M243" s="174"/>
      <c r="N243" s="175"/>
      <c r="O243" s="175"/>
      <c r="P243" s="175"/>
      <c r="Q243" s="175"/>
      <c r="R243" s="175"/>
      <c r="S243" s="175"/>
      <c r="T243" s="176"/>
      <c r="AT243" s="171" t="s">
        <v>159</v>
      </c>
      <c r="AU243" s="171" t="s">
        <v>81</v>
      </c>
      <c r="AV243" s="14" t="s">
        <v>81</v>
      </c>
      <c r="AW243" s="14" t="s">
        <v>30</v>
      </c>
      <c r="AX243" s="14" t="s">
        <v>18</v>
      </c>
      <c r="AY243" s="171" t="s">
        <v>148</v>
      </c>
    </row>
    <row r="244" spans="1:65" s="2" customFormat="1" ht="16.5" customHeight="1">
      <c r="A244" s="30"/>
      <c r="B244" s="147"/>
      <c r="C244" s="184" t="s">
        <v>312</v>
      </c>
      <c r="D244" s="184" t="s">
        <v>235</v>
      </c>
      <c r="E244" s="185" t="s">
        <v>284</v>
      </c>
      <c r="F244" s="186" t="s">
        <v>285</v>
      </c>
      <c r="G244" s="187" t="s">
        <v>167</v>
      </c>
      <c r="H244" s="188">
        <v>7.25</v>
      </c>
      <c r="I244" s="189">
        <v>0</v>
      </c>
      <c r="J244" s="189">
        <f>ROUND(I244*H244,2)</f>
        <v>0</v>
      </c>
      <c r="K244" s="186" t="s">
        <v>1</v>
      </c>
      <c r="L244" s="190"/>
      <c r="M244" s="191" t="s">
        <v>1</v>
      </c>
      <c r="N244" s="192" t="s">
        <v>38</v>
      </c>
      <c r="O244" s="156">
        <v>0</v>
      </c>
      <c r="P244" s="156">
        <f>O244*H244</f>
        <v>0</v>
      </c>
      <c r="Q244" s="156">
        <v>1</v>
      </c>
      <c r="R244" s="156">
        <f>Q244*H244</f>
        <v>7.25</v>
      </c>
      <c r="S244" s="156">
        <v>0</v>
      </c>
      <c r="T244" s="157">
        <f>S244*H244</f>
        <v>0</v>
      </c>
      <c r="U244" s="30"/>
      <c r="V244" s="30"/>
      <c r="W244" s="30"/>
      <c r="X244" s="30"/>
      <c r="Y244" s="30"/>
      <c r="Z244" s="30"/>
      <c r="AA244" s="30"/>
      <c r="AB244" s="30"/>
      <c r="AC244" s="30"/>
      <c r="AD244" s="30"/>
      <c r="AE244" s="30"/>
      <c r="AR244" s="158" t="s">
        <v>207</v>
      </c>
      <c r="AT244" s="158" t="s">
        <v>235</v>
      </c>
      <c r="AU244" s="158" t="s">
        <v>81</v>
      </c>
      <c r="AY244" s="18" t="s">
        <v>148</v>
      </c>
      <c r="BE244" s="159">
        <f>IF(N244="základní",J244,0)</f>
        <v>0</v>
      </c>
      <c r="BF244" s="159">
        <f>IF(N244="snížená",J244,0)</f>
        <v>0</v>
      </c>
      <c r="BG244" s="159">
        <f>IF(N244="zákl. přenesená",J244,0)</f>
        <v>0</v>
      </c>
      <c r="BH244" s="159">
        <f>IF(N244="sníž. přenesená",J244,0)</f>
        <v>0</v>
      </c>
      <c r="BI244" s="159">
        <f>IF(N244="nulová",J244,0)</f>
        <v>0</v>
      </c>
      <c r="BJ244" s="18" t="s">
        <v>18</v>
      </c>
      <c r="BK244" s="159">
        <f>ROUND(I244*H244,2)</f>
        <v>0</v>
      </c>
      <c r="BL244" s="18" t="s">
        <v>155</v>
      </c>
      <c r="BM244" s="158" t="s">
        <v>727</v>
      </c>
    </row>
    <row r="245" spans="1:65" s="2" customFormat="1">
      <c r="A245" s="30"/>
      <c r="B245" s="31"/>
      <c r="C245" s="30"/>
      <c r="D245" s="160" t="s">
        <v>157</v>
      </c>
      <c r="E245" s="30"/>
      <c r="F245" s="161" t="s">
        <v>285</v>
      </c>
      <c r="G245" s="30"/>
      <c r="H245" s="30"/>
      <c r="I245" s="30"/>
      <c r="J245" s="30"/>
      <c r="K245" s="30"/>
      <c r="L245" s="31"/>
      <c r="M245" s="162"/>
      <c r="N245" s="163"/>
      <c r="O245" s="56"/>
      <c r="P245" s="56"/>
      <c r="Q245" s="56"/>
      <c r="R245" s="56"/>
      <c r="S245" s="56"/>
      <c r="T245" s="57"/>
      <c r="U245" s="30"/>
      <c r="V245" s="30"/>
      <c r="W245" s="30"/>
      <c r="X245" s="30"/>
      <c r="Y245" s="30"/>
      <c r="Z245" s="30"/>
      <c r="AA245" s="30"/>
      <c r="AB245" s="30"/>
      <c r="AC245" s="30"/>
      <c r="AD245" s="30"/>
      <c r="AE245" s="30"/>
      <c r="AT245" s="18" t="s">
        <v>157</v>
      </c>
      <c r="AU245" s="18" t="s">
        <v>81</v>
      </c>
    </row>
    <row r="246" spans="1:65" s="13" customFormat="1">
      <c r="B246" s="164"/>
      <c r="D246" s="160" t="s">
        <v>159</v>
      </c>
      <c r="E246" s="165" t="s">
        <v>1</v>
      </c>
      <c r="F246" s="166" t="s">
        <v>1068</v>
      </c>
      <c r="H246" s="165" t="s">
        <v>1</v>
      </c>
      <c r="L246" s="164"/>
      <c r="M246" s="167"/>
      <c r="N246" s="168"/>
      <c r="O246" s="168"/>
      <c r="P246" s="168"/>
      <c r="Q246" s="168"/>
      <c r="R246" s="168"/>
      <c r="S246" s="168"/>
      <c r="T246" s="169"/>
      <c r="AT246" s="165" t="s">
        <v>159</v>
      </c>
      <c r="AU246" s="165" t="s">
        <v>81</v>
      </c>
      <c r="AV246" s="13" t="s">
        <v>18</v>
      </c>
      <c r="AW246" s="13" t="s">
        <v>30</v>
      </c>
      <c r="AX246" s="13" t="s">
        <v>73</v>
      </c>
      <c r="AY246" s="165" t="s">
        <v>148</v>
      </c>
    </row>
    <row r="247" spans="1:65" s="13" customFormat="1">
      <c r="B247" s="164"/>
      <c r="D247" s="160" t="s">
        <v>159</v>
      </c>
      <c r="E247" s="165" t="s">
        <v>1</v>
      </c>
      <c r="F247" s="166" t="s">
        <v>1069</v>
      </c>
      <c r="H247" s="165" t="s">
        <v>1</v>
      </c>
      <c r="L247" s="164"/>
      <c r="M247" s="167"/>
      <c r="N247" s="168"/>
      <c r="O247" s="168"/>
      <c r="P247" s="168"/>
      <c r="Q247" s="168"/>
      <c r="R247" s="168"/>
      <c r="S247" s="168"/>
      <c r="T247" s="169"/>
      <c r="AT247" s="165" t="s">
        <v>159</v>
      </c>
      <c r="AU247" s="165" t="s">
        <v>81</v>
      </c>
      <c r="AV247" s="13" t="s">
        <v>18</v>
      </c>
      <c r="AW247" s="13" t="s">
        <v>30</v>
      </c>
      <c r="AX247" s="13" t="s">
        <v>73</v>
      </c>
      <c r="AY247" s="165" t="s">
        <v>148</v>
      </c>
    </row>
    <row r="248" spans="1:65" s="14" customFormat="1">
      <c r="B248" s="170"/>
      <c r="D248" s="160" t="s">
        <v>159</v>
      </c>
      <c r="E248" s="171" t="s">
        <v>1</v>
      </c>
      <c r="F248" s="172" t="s">
        <v>1070</v>
      </c>
      <c r="H248" s="173">
        <v>6.4169999999999998</v>
      </c>
      <c r="L248" s="170"/>
      <c r="M248" s="174"/>
      <c r="N248" s="175"/>
      <c r="O248" s="175"/>
      <c r="P248" s="175"/>
      <c r="Q248" s="175"/>
      <c r="R248" s="175"/>
      <c r="S248" s="175"/>
      <c r="T248" s="176"/>
      <c r="AT248" s="171" t="s">
        <v>159</v>
      </c>
      <c r="AU248" s="171" t="s">
        <v>81</v>
      </c>
      <c r="AV248" s="14" t="s">
        <v>81</v>
      </c>
      <c r="AW248" s="14" t="s">
        <v>30</v>
      </c>
      <c r="AX248" s="14" t="s">
        <v>73</v>
      </c>
      <c r="AY248" s="171" t="s">
        <v>148</v>
      </c>
    </row>
    <row r="249" spans="1:65" s="13" customFormat="1">
      <c r="B249" s="164"/>
      <c r="D249" s="160" t="s">
        <v>159</v>
      </c>
      <c r="E249" s="165" t="s">
        <v>1</v>
      </c>
      <c r="F249" s="166" t="s">
        <v>1071</v>
      </c>
      <c r="H249" s="165" t="s">
        <v>1</v>
      </c>
      <c r="L249" s="164"/>
      <c r="M249" s="167"/>
      <c r="N249" s="168"/>
      <c r="O249" s="168"/>
      <c r="P249" s="168"/>
      <c r="Q249" s="168"/>
      <c r="R249" s="168"/>
      <c r="S249" s="168"/>
      <c r="T249" s="169"/>
      <c r="AT249" s="165" t="s">
        <v>159</v>
      </c>
      <c r="AU249" s="165" t="s">
        <v>81</v>
      </c>
      <c r="AV249" s="13" t="s">
        <v>18</v>
      </c>
      <c r="AW249" s="13" t="s">
        <v>30</v>
      </c>
      <c r="AX249" s="13" t="s">
        <v>73</v>
      </c>
      <c r="AY249" s="165" t="s">
        <v>148</v>
      </c>
    </row>
    <row r="250" spans="1:65" s="14" customFormat="1">
      <c r="B250" s="170"/>
      <c r="D250" s="160" t="s">
        <v>159</v>
      </c>
      <c r="E250" s="171" t="s">
        <v>1</v>
      </c>
      <c r="F250" s="172" t="s">
        <v>1072</v>
      </c>
      <c r="H250" s="173">
        <v>0.83299999999999996</v>
      </c>
      <c r="L250" s="170"/>
      <c r="M250" s="174"/>
      <c r="N250" s="175"/>
      <c r="O250" s="175"/>
      <c r="P250" s="175"/>
      <c r="Q250" s="175"/>
      <c r="R250" s="175"/>
      <c r="S250" s="175"/>
      <c r="T250" s="176"/>
      <c r="AT250" s="171" t="s">
        <v>159</v>
      </c>
      <c r="AU250" s="171" t="s">
        <v>81</v>
      </c>
      <c r="AV250" s="14" t="s">
        <v>81</v>
      </c>
      <c r="AW250" s="14" t="s">
        <v>30</v>
      </c>
      <c r="AX250" s="14" t="s">
        <v>73</v>
      </c>
      <c r="AY250" s="171" t="s">
        <v>148</v>
      </c>
    </row>
    <row r="251" spans="1:65" s="15" customFormat="1">
      <c r="B251" s="177"/>
      <c r="D251" s="160" t="s">
        <v>159</v>
      </c>
      <c r="E251" s="178" t="s">
        <v>1</v>
      </c>
      <c r="F251" s="179" t="s">
        <v>164</v>
      </c>
      <c r="H251" s="180">
        <v>7.25</v>
      </c>
      <c r="L251" s="177"/>
      <c r="M251" s="181"/>
      <c r="N251" s="182"/>
      <c r="O251" s="182"/>
      <c r="P251" s="182"/>
      <c r="Q251" s="182"/>
      <c r="R251" s="182"/>
      <c r="S251" s="182"/>
      <c r="T251" s="183"/>
      <c r="AT251" s="178" t="s">
        <v>159</v>
      </c>
      <c r="AU251" s="178" t="s">
        <v>81</v>
      </c>
      <c r="AV251" s="15" t="s">
        <v>155</v>
      </c>
      <c r="AW251" s="15" t="s">
        <v>30</v>
      </c>
      <c r="AX251" s="15" t="s">
        <v>18</v>
      </c>
      <c r="AY251" s="178" t="s">
        <v>148</v>
      </c>
    </row>
    <row r="252" spans="1:65" s="12" customFormat="1" ht="22.9" customHeight="1">
      <c r="B252" s="135"/>
      <c r="D252" s="136" t="s">
        <v>72</v>
      </c>
      <c r="E252" s="145" t="s">
        <v>171</v>
      </c>
      <c r="F252" s="145" t="s">
        <v>293</v>
      </c>
      <c r="J252" s="146">
        <f>BK252</f>
        <v>0</v>
      </c>
      <c r="L252" s="135"/>
      <c r="M252" s="139"/>
      <c r="N252" s="140"/>
      <c r="O252" s="140"/>
      <c r="P252" s="141">
        <f>SUM(P253:P283)</f>
        <v>378.96500900000012</v>
      </c>
      <c r="Q252" s="140"/>
      <c r="R252" s="141">
        <f>SUM(R253:R283)</f>
        <v>50.090315060800009</v>
      </c>
      <c r="S252" s="140"/>
      <c r="T252" s="142">
        <f>SUM(T253:T283)</f>
        <v>0</v>
      </c>
      <c r="AR252" s="136" t="s">
        <v>18</v>
      </c>
      <c r="AT252" s="143" t="s">
        <v>72</v>
      </c>
      <c r="AU252" s="143" t="s">
        <v>18</v>
      </c>
      <c r="AY252" s="136" t="s">
        <v>148</v>
      </c>
      <c r="BK252" s="144">
        <f>SUM(BK253:BK283)</f>
        <v>0</v>
      </c>
    </row>
    <row r="253" spans="1:65" s="2" customFormat="1" ht="16.5" customHeight="1">
      <c r="A253" s="30"/>
      <c r="B253" s="147"/>
      <c r="C253" s="148" t="s">
        <v>318</v>
      </c>
      <c r="D253" s="148" t="s">
        <v>150</v>
      </c>
      <c r="E253" s="149" t="s">
        <v>294</v>
      </c>
      <c r="F253" s="150" t="s">
        <v>295</v>
      </c>
      <c r="G253" s="151" t="s">
        <v>167</v>
      </c>
      <c r="H253" s="152">
        <v>13.281000000000001</v>
      </c>
      <c r="I253" s="153">
        <v>0</v>
      </c>
      <c r="J253" s="153">
        <f>ROUND(I253*H253,2)</f>
        <v>0</v>
      </c>
      <c r="K253" s="150" t="s">
        <v>154</v>
      </c>
      <c r="L253" s="31"/>
      <c r="M253" s="154" t="s">
        <v>1</v>
      </c>
      <c r="N253" s="155" t="s">
        <v>38</v>
      </c>
      <c r="O253" s="156">
        <v>2.9790000000000001</v>
      </c>
      <c r="P253" s="156">
        <f>O253*H253</f>
        <v>39.564099000000006</v>
      </c>
      <c r="Q253" s="156">
        <v>2.4778600000000002</v>
      </c>
      <c r="R253" s="156">
        <f>Q253*H253</f>
        <v>32.908458660000001</v>
      </c>
      <c r="S253" s="156">
        <v>0</v>
      </c>
      <c r="T253" s="157">
        <f>S253*H253</f>
        <v>0</v>
      </c>
      <c r="U253" s="30"/>
      <c r="V253" s="30"/>
      <c r="W253" s="30"/>
      <c r="X253" s="30"/>
      <c r="Y253" s="30"/>
      <c r="Z253" s="30"/>
      <c r="AA253" s="30"/>
      <c r="AB253" s="30"/>
      <c r="AC253" s="30"/>
      <c r="AD253" s="30"/>
      <c r="AE253" s="30"/>
      <c r="AR253" s="158" t="s">
        <v>155</v>
      </c>
      <c r="AT253" s="158" t="s">
        <v>150</v>
      </c>
      <c r="AU253" s="158" t="s">
        <v>81</v>
      </c>
      <c r="AY253" s="18" t="s">
        <v>148</v>
      </c>
      <c r="BE253" s="159">
        <f>IF(N253="základní",J253,0)</f>
        <v>0</v>
      </c>
      <c r="BF253" s="159">
        <f>IF(N253="snížená",J253,0)</f>
        <v>0</v>
      </c>
      <c r="BG253" s="159">
        <f>IF(N253="zákl. přenesená",J253,0)</f>
        <v>0</v>
      </c>
      <c r="BH253" s="159">
        <f>IF(N253="sníž. přenesená",J253,0)</f>
        <v>0</v>
      </c>
      <c r="BI253" s="159">
        <f>IF(N253="nulová",J253,0)</f>
        <v>0</v>
      </c>
      <c r="BJ253" s="18" t="s">
        <v>18</v>
      </c>
      <c r="BK253" s="159">
        <f>ROUND(I253*H253,2)</f>
        <v>0</v>
      </c>
      <c r="BL253" s="18" t="s">
        <v>155</v>
      </c>
      <c r="BM253" s="158" t="s">
        <v>1073</v>
      </c>
    </row>
    <row r="254" spans="1:65" s="2" customFormat="1">
      <c r="A254" s="30"/>
      <c r="B254" s="31"/>
      <c r="C254" s="30"/>
      <c r="D254" s="160" t="s">
        <v>157</v>
      </c>
      <c r="E254" s="30"/>
      <c r="F254" s="161" t="s">
        <v>297</v>
      </c>
      <c r="G254" s="30"/>
      <c r="H254" s="30"/>
      <c r="I254" s="30"/>
      <c r="J254" s="30"/>
      <c r="K254" s="30"/>
      <c r="L254" s="31"/>
      <c r="M254" s="162"/>
      <c r="N254" s="163"/>
      <c r="O254" s="56"/>
      <c r="P254" s="56"/>
      <c r="Q254" s="56"/>
      <c r="R254" s="56"/>
      <c r="S254" s="56"/>
      <c r="T254" s="57"/>
      <c r="U254" s="30"/>
      <c r="V254" s="30"/>
      <c r="W254" s="30"/>
      <c r="X254" s="30"/>
      <c r="Y254" s="30"/>
      <c r="Z254" s="30"/>
      <c r="AA254" s="30"/>
      <c r="AB254" s="30"/>
      <c r="AC254" s="30"/>
      <c r="AD254" s="30"/>
      <c r="AE254" s="30"/>
      <c r="AT254" s="18" t="s">
        <v>157</v>
      </c>
      <c r="AU254" s="18" t="s">
        <v>81</v>
      </c>
    </row>
    <row r="255" spans="1:65" s="13" customFormat="1">
      <c r="B255" s="164"/>
      <c r="D255" s="160" t="s">
        <v>159</v>
      </c>
      <c r="E255" s="165" t="s">
        <v>1</v>
      </c>
      <c r="F255" s="166" t="s">
        <v>1074</v>
      </c>
      <c r="H255" s="165" t="s">
        <v>1</v>
      </c>
      <c r="L255" s="164"/>
      <c r="M255" s="167"/>
      <c r="N255" s="168"/>
      <c r="O255" s="168"/>
      <c r="P255" s="168"/>
      <c r="Q255" s="168"/>
      <c r="R255" s="168"/>
      <c r="S255" s="168"/>
      <c r="T255" s="169"/>
      <c r="AT255" s="165" t="s">
        <v>159</v>
      </c>
      <c r="AU255" s="165" t="s">
        <v>81</v>
      </c>
      <c r="AV255" s="13" t="s">
        <v>18</v>
      </c>
      <c r="AW255" s="13" t="s">
        <v>30</v>
      </c>
      <c r="AX255" s="13" t="s">
        <v>73</v>
      </c>
      <c r="AY255" s="165" t="s">
        <v>148</v>
      </c>
    </row>
    <row r="256" spans="1:65" s="14" customFormat="1">
      <c r="B256" s="170"/>
      <c r="D256" s="160" t="s">
        <v>159</v>
      </c>
      <c r="E256" s="171" t="s">
        <v>1</v>
      </c>
      <c r="F256" s="172" t="s">
        <v>1075</v>
      </c>
      <c r="H256" s="173">
        <v>11.789</v>
      </c>
      <c r="L256" s="170"/>
      <c r="M256" s="174"/>
      <c r="N256" s="175"/>
      <c r="O256" s="175"/>
      <c r="P256" s="175"/>
      <c r="Q256" s="175"/>
      <c r="R256" s="175"/>
      <c r="S256" s="175"/>
      <c r="T256" s="176"/>
      <c r="AT256" s="171" t="s">
        <v>159</v>
      </c>
      <c r="AU256" s="171" t="s">
        <v>81</v>
      </c>
      <c r="AV256" s="14" t="s">
        <v>81</v>
      </c>
      <c r="AW256" s="14" t="s">
        <v>30</v>
      </c>
      <c r="AX256" s="14" t="s">
        <v>73</v>
      </c>
      <c r="AY256" s="171" t="s">
        <v>148</v>
      </c>
    </row>
    <row r="257" spans="1:65" s="13" customFormat="1">
      <c r="B257" s="164"/>
      <c r="D257" s="160" t="s">
        <v>159</v>
      </c>
      <c r="E257" s="165" t="s">
        <v>1</v>
      </c>
      <c r="F257" s="166" t="s">
        <v>1076</v>
      </c>
      <c r="H257" s="165" t="s">
        <v>1</v>
      </c>
      <c r="L257" s="164"/>
      <c r="M257" s="167"/>
      <c r="N257" s="168"/>
      <c r="O257" s="168"/>
      <c r="P257" s="168"/>
      <c r="Q257" s="168"/>
      <c r="R257" s="168"/>
      <c r="S257" s="168"/>
      <c r="T257" s="169"/>
      <c r="AT257" s="165" t="s">
        <v>159</v>
      </c>
      <c r="AU257" s="165" t="s">
        <v>81</v>
      </c>
      <c r="AV257" s="13" t="s">
        <v>18</v>
      </c>
      <c r="AW257" s="13" t="s">
        <v>30</v>
      </c>
      <c r="AX257" s="13" t="s">
        <v>73</v>
      </c>
      <c r="AY257" s="165" t="s">
        <v>148</v>
      </c>
    </row>
    <row r="258" spans="1:65" s="14" customFormat="1">
      <c r="B258" s="170"/>
      <c r="D258" s="160" t="s">
        <v>159</v>
      </c>
      <c r="E258" s="171" t="s">
        <v>1</v>
      </c>
      <c r="F258" s="172" t="s">
        <v>1077</v>
      </c>
      <c r="H258" s="173">
        <v>1.492</v>
      </c>
      <c r="L258" s="170"/>
      <c r="M258" s="174"/>
      <c r="N258" s="175"/>
      <c r="O258" s="175"/>
      <c r="P258" s="175"/>
      <c r="Q258" s="175"/>
      <c r="R258" s="175"/>
      <c r="S258" s="175"/>
      <c r="T258" s="176"/>
      <c r="AT258" s="171" t="s">
        <v>159</v>
      </c>
      <c r="AU258" s="171" t="s">
        <v>81</v>
      </c>
      <c r="AV258" s="14" t="s">
        <v>81</v>
      </c>
      <c r="AW258" s="14" t="s">
        <v>30</v>
      </c>
      <c r="AX258" s="14" t="s">
        <v>73</v>
      </c>
      <c r="AY258" s="171" t="s">
        <v>148</v>
      </c>
    </row>
    <row r="259" spans="1:65" s="15" customFormat="1">
      <c r="B259" s="177"/>
      <c r="D259" s="160" t="s">
        <v>159</v>
      </c>
      <c r="E259" s="178" t="s">
        <v>1</v>
      </c>
      <c r="F259" s="179" t="s">
        <v>164</v>
      </c>
      <c r="H259" s="180">
        <v>13.281000000000001</v>
      </c>
      <c r="L259" s="177"/>
      <c r="M259" s="181"/>
      <c r="N259" s="182"/>
      <c r="O259" s="182"/>
      <c r="P259" s="182"/>
      <c r="Q259" s="182"/>
      <c r="R259" s="182"/>
      <c r="S259" s="182"/>
      <c r="T259" s="183"/>
      <c r="AT259" s="178" t="s">
        <v>159</v>
      </c>
      <c r="AU259" s="178" t="s">
        <v>81</v>
      </c>
      <c r="AV259" s="15" t="s">
        <v>155</v>
      </c>
      <c r="AW259" s="15" t="s">
        <v>30</v>
      </c>
      <c r="AX259" s="15" t="s">
        <v>18</v>
      </c>
      <c r="AY259" s="178" t="s">
        <v>148</v>
      </c>
    </row>
    <row r="260" spans="1:65" s="2" customFormat="1" ht="16.5" customHeight="1">
      <c r="A260" s="30"/>
      <c r="B260" s="147"/>
      <c r="C260" s="148" t="s">
        <v>324</v>
      </c>
      <c r="D260" s="148" t="s">
        <v>150</v>
      </c>
      <c r="E260" s="149" t="s">
        <v>301</v>
      </c>
      <c r="F260" s="150" t="s">
        <v>302</v>
      </c>
      <c r="G260" s="151" t="s">
        <v>153</v>
      </c>
      <c r="H260" s="152">
        <v>72.049000000000007</v>
      </c>
      <c r="I260" s="153">
        <v>0</v>
      </c>
      <c r="J260" s="153">
        <f>ROUND(I260*H260,2)</f>
        <v>0</v>
      </c>
      <c r="K260" s="150" t="s">
        <v>154</v>
      </c>
      <c r="L260" s="31"/>
      <c r="M260" s="154" t="s">
        <v>1</v>
      </c>
      <c r="N260" s="155" t="s">
        <v>38</v>
      </c>
      <c r="O260" s="156">
        <v>3.14</v>
      </c>
      <c r="P260" s="156">
        <f>O260*H260</f>
        <v>226.23386000000002</v>
      </c>
      <c r="Q260" s="156">
        <v>4.1744200000000002E-2</v>
      </c>
      <c r="R260" s="156">
        <f>Q260*H260</f>
        <v>3.0076278658000004</v>
      </c>
      <c r="S260" s="156">
        <v>0</v>
      </c>
      <c r="T260" s="157">
        <f>S260*H260</f>
        <v>0</v>
      </c>
      <c r="U260" s="30"/>
      <c r="V260" s="30"/>
      <c r="W260" s="30"/>
      <c r="X260" s="30"/>
      <c r="Y260" s="30"/>
      <c r="Z260" s="30"/>
      <c r="AA260" s="30"/>
      <c r="AB260" s="30"/>
      <c r="AC260" s="30"/>
      <c r="AD260" s="30"/>
      <c r="AE260" s="30"/>
      <c r="AR260" s="158" t="s">
        <v>155</v>
      </c>
      <c r="AT260" s="158" t="s">
        <v>150</v>
      </c>
      <c r="AU260" s="158" t="s">
        <v>81</v>
      </c>
      <c r="AY260" s="18" t="s">
        <v>148</v>
      </c>
      <c r="BE260" s="159">
        <f>IF(N260="základní",J260,0)</f>
        <v>0</v>
      </c>
      <c r="BF260" s="159">
        <f>IF(N260="snížená",J260,0)</f>
        <v>0</v>
      </c>
      <c r="BG260" s="159">
        <f>IF(N260="zákl. přenesená",J260,0)</f>
        <v>0</v>
      </c>
      <c r="BH260" s="159">
        <f>IF(N260="sníž. přenesená",J260,0)</f>
        <v>0</v>
      </c>
      <c r="BI260" s="159">
        <f>IF(N260="nulová",J260,0)</f>
        <v>0</v>
      </c>
      <c r="BJ260" s="18" t="s">
        <v>18</v>
      </c>
      <c r="BK260" s="159">
        <f>ROUND(I260*H260,2)</f>
        <v>0</v>
      </c>
      <c r="BL260" s="18" t="s">
        <v>155</v>
      </c>
      <c r="BM260" s="158" t="s">
        <v>1078</v>
      </c>
    </row>
    <row r="261" spans="1:65" s="2" customFormat="1">
      <c r="A261" s="30"/>
      <c r="B261" s="31"/>
      <c r="C261" s="30"/>
      <c r="D261" s="160" t="s">
        <v>157</v>
      </c>
      <c r="E261" s="30"/>
      <c r="F261" s="161" t="s">
        <v>304</v>
      </c>
      <c r="G261" s="30"/>
      <c r="H261" s="30"/>
      <c r="I261" s="30"/>
      <c r="J261" s="30"/>
      <c r="K261" s="30"/>
      <c r="L261" s="31"/>
      <c r="M261" s="162"/>
      <c r="N261" s="163"/>
      <c r="O261" s="56"/>
      <c r="P261" s="56"/>
      <c r="Q261" s="56"/>
      <c r="R261" s="56"/>
      <c r="S261" s="56"/>
      <c r="T261" s="57"/>
      <c r="U261" s="30"/>
      <c r="V261" s="30"/>
      <c r="W261" s="30"/>
      <c r="X261" s="30"/>
      <c r="Y261" s="30"/>
      <c r="Z261" s="30"/>
      <c r="AA261" s="30"/>
      <c r="AB261" s="30"/>
      <c r="AC261" s="30"/>
      <c r="AD261" s="30"/>
      <c r="AE261" s="30"/>
      <c r="AT261" s="18" t="s">
        <v>157</v>
      </c>
      <c r="AU261" s="18" t="s">
        <v>81</v>
      </c>
    </row>
    <row r="262" spans="1:65" s="14" customFormat="1">
      <c r="B262" s="170"/>
      <c r="D262" s="160" t="s">
        <v>159</v>
      </c>
      <c r="E262" s="171" t="s">
        <v>1</v>
      </c>
      <c r="F262" s="172" t="s">
        <v>1079</v>
      </c>
      <c r="H262" s="173">
        <v>56.594999999999999</v>
      </c>
      <c r="L262" s="170"/>
      <c r="M262" s="174"/>
      <c r="N262" s="175"/>
      <c r="O262" s="175"/>
      <c r="P262" s="175"/>
      <c r="Q262" s="175"/>
      <c r="R262" s="175"/>
      <c r="S262" s="175"/>
      <c r="T262" s="176"/>
      <c r="AT262" s="171" t="s">
        <v>159</v>
      </c>
      <c r="AU262" s="171" t="s">
        <v>81</v>
      </c>
      <c r="AV262" s="14" t="s">
        <v>81</v>
      </c>
      <c r="AW262" s="14" t="s">
        <v>30</v>
      </c>
      <c r="AX262" s="14" t="s">
        <v>73</v>
      </c>
      <c r="AY262" s="171" t="s">
        <v>148</v>
      </c>
    </row>
    <row r="263" spans="1:65" s="14" customFormat="1">
      <c r="B263" s="170"/>
      <c r="D263" s="160" t="s">
        <v>159</v>
      </c>
      <c r="E263" s="171" t="s">
        <v>1</v>
      </c>
      <c r="F263" s="172" t="s">
        <v>1080</v>
      </c>
      <c r="H263" s="173">
        <v>2.1840000000000002</v>
      </c>
      <c r="L263" s="170"/>
      <c r="M263" s="174"/>
      <c r="N263" s="175"/>
      <c r="O263" s="175"/>
      <c r="P263" s="175"/>
      <c r="Q263" s="175"/>
      <c r="R263" s="175"/>
      <c r="S263" s="175"/>
      <c r="T263" s="176"/>
      <c r="AT263" s="171" t="s">
        <v>159</v>
      </c>
      <c r="AU263" s="171" t="s">
        <v>81</v>
      </c>
      <c r="AV263" s="14" t="s">
        <v>81</v>
      </c>
      <c r="AW263" s="14" t="s">
        <v>30</v>
      </c>
      <c r="AX263" s="14" t="s">
        <v>73</v>
      </c>
      <c r="AY263" s="171" t="s">
        <v>148</v>
      </c>
    </row>
    <row r="264" spans="1:65" s="14" customFormat="1">
      <c r="B264" s="170"/>
      <c r="D264" s="160" t="s">
        <v>159</v>
      </c>
      <c r="E264" s="171" t="s">
        <v>1</v>
      </c>
      <c r="F264" s="172" t="s">
        <v>1081</v>
      </c>
      <c r="H264" s="173">
        <v>1.42</v>
      </c>
      <c r="L264" s="170"/>
      <c r="M264" s="174"/>
      <c r="N264" s="175"/>
      <c r="O264" s="175"/>
      <c r="P264" s="175"/>
      <c r="Q264" s="175"/>
      <c r="R264" s="175"/>
      <c r="S264" s="175"/>
      <c r="T264" s="176"/>
      <c r="AT264" s="171" t="s">
        <v>159</v>
      </c>
      <c r="AU264" s="171" t="s">
        <v>81</v>
      </c>
      <c r="AV264" s="14" t="s">
        <v>81</v>
      </c>
      <c r="AW264" s="14" t="s">
        <v>30</v>
      </c>
      <c r="AX264" s="14" t="s">
        <v>73</v>
      </c>
      <c r="AY264" s="171" t="s">
        <v>148</v>
      </c>
    </row>
    <row r="265" spans="1:65" s="14" customFormat="1">
      <c r="B265" s="170"/>
      <c r="D265" s="160" t="s">
        <v>159</v>
      </c>
      <c r="E265" s="171" t="s">
        <v>1</v>
      </c>
      <c r="F265" s="172" t="s">
        <v>1082</v>
      </c>
      <c r="H265" s="173">
        <v>0.58799999999999997</v>
      </c>
      <c r="L265" s="170"/>
      <c r="M265" s="174"/>
      <c r="N265" s="175"/>
      <c r="O265" s="175"/>
      <c r="P265" s="175"/>
      <c r="Q265" s="175"/>
      <c r="R265" s="175"/>
      <c r="S265" s="175"/>
      <c r="T265" s="176"/>
      <c r="AT265" s="171" t="s">
        <v>159</v>
      </c>
      <c r="AU265" s="171" t="s">
        <v>81</v>
      </c>
      <c r="AV265" s="14" t="s">
        <v>81</v>
      </c>
      <c r="AW265" s="14" t="s">
        <v>30</v>
      </c>
      <c r="AX265" s="14" t="s">
        <v>73</v>
      </c>
      <c r="AY265" s="171" t="s">
        <v>148</v>
      </c>
    </row>
    <row r="266" spans="1:65" s="13" customFormat="1">
      <c r="B266" s="164"/>
      <c r="D266" s="160" t="s">
        <v>159</v>
      </c>
      <c r="E266" s="165" t="s">
        <v>1</v>
      </c>
      <c r="F266" s="166" t="s">
        <v>1083</v>
      </c>
      <c r="H266" s="165" t="s">
        <v>1</v>
      </c>
      <c r="L266" s="164"/>
      <c r="M266" s="167"/>
      <c r="N266" s="168"/>
      <c r="O266" s="168"/>
      <c r="P266" s="168"/>
      <c r="Q266" s="168"/>
      <c r="R266" s="168"/>
      <c r="S266" s="168"/>
      <c r="T266" s="169"/>
      <c r="AT266" s="165" t="s">
        <v>159</v>
      </c>
      <c r="AU266" s="165" t="s">
        <v>81</v>
      </c>
      <c r="AV266" s="13" t="s">
        <v>18</v>
      </c>
      <c r="AW266" s="13" t="s">
        <v>30</v>
      </c>
      <c r="AX266" s="13" t="s">
        <v>73</v>
      </c>
      <c r="AY266" s="165" t="s">
        <v>148</v>
      </c>
    </row>
    <row r="267" spans="1:65" s="14" customFormat="1">
      <c r="B267" s="170"/>
      <c r="D267" s="160" t="s">
        <v>159</v>
      </c>
      <c r="E267" s="171" t="s">
        <v>1</v>
      </c>
      <c r="F267" s="172" t="s">
        <v>1084</v>
      </c>
      <c r="H267" s="173">
        <v>10.182</v>
      </c>
      <c r="L267" s="170"/>
      <c r="M267" s="174"/>
      <c r="N267" s="175"/>
      <c r="O267" s="175"/>
      <c r="P267" s="175"/>
      <c r="Q267" s="175"/>
      <c r="R267" s="175"/>
      <c r="S267" s="175"/>
      <c r="T267" s="176"/>
      <c r="AT267" s="171" t="s">
        <v>159</v>
      </c>
      <c r="AU267" s="171" t="s">
        <v>81</v>
      </c>
      <c r="AV267" s="14" t="s">
        <v>81</v>
      </c>
      <c r="AW267" s="14" t="s">
        <v>30</v>
      </c>
      <c r="AX267" s="14" t="s">
        <v>73</v>
      </c>
      <c r="AY267" s="171" t="s">
        <v>148</v>
      </c>
    </row>
    <row r="268" spans="1:65" s="14" customFormat="1">
      <c r="B268" s="170"/>
      <c r="D268" s="160" t="s">
        <v>159</v>
      </c>
      <c r="E268" s="171" t="s">
        <v>1</v>
      </c>
      <c r="F268" s="172" t="s">
        <v>1085</v>
      </c>
      <c r="H268" s="173">
        <v>1.08</v>
      </c>
      <c r="L268" s="170"/>
      <c r="M268" s="174"/>
      <c r="N268" s="175"/>
      <c r="O268" s="175"/>
      <c r="P268" s="175"/>
      <c r="Q268" s="175"/>
      <c r="R268" s="175"/>
      <c r="S268" s="175"/>
      <c r="T268" s="176"/>
      <c r="AT268" s="171" t="s">
        <v>159</v>
      </c>
      <c r="AU268" s="171" t="s">
        <v>81</v>
      </c>
      <c r="AV268" s="14" t="s">
        <v>81</v>
      </c>
      <c r="AW268" s="14" t="s">
        <v>30</v>
      </c>
      <c r="AX268" s="14" t="s">
        <v>73</v>
      </c>
      <c r="AY268" s="171" t="s">
        <v>148</v>
      </c>
    </row>
    <row r="269" spans="1:65" s="15" customFormat="1">
      <c r="B269" s="177"/>
      <c r="D269" s="160" t="s">
        <v>159</v>
      </c>
      <c r="E269" s="178" t="s">
        <v>1</v>
      </c>
      <c r="F269" s="179" t="s">
        <v>164</v>
      </c>
      <c r="H269" s="180">
        <v>72.049000000000007</v>
      </c>
      <c r="L269" s="177"/>
      <c r="M269" s="181"/>
      <c r="N269" s="182"/>
      <c r="O269" s="182"/>
      <c r="P269" s="182"/>
      <c r="Q269" s="182"/>
      <c r="R269" s="182"/>
      <c r="S269" s="182"/>
      <c r="T269" s="183"/>
      <c r="AT269" s="178" t="s">
        <v>159</v>
      </c>
      <c r="AU269" s="178" t="s">
        <v>81</v>
      </c>
      <c r="AV269" s="15" t="s">
        <v>155</v>
      </c>
      <c r="AW269" s="15" t="s">
        <v>30</v>
      </c>
      <c r="AX269" s="15" t="s">
        <v>18</v>
      </c>
      <c r="AY269" s="178" t="s">
        <v>148</v>
      </c>
    </row>
    <row r="270" spans="1:65" s="2" customFormat="1" ht="16.5" customHeight="1">
      <c r="A270" s="30"/>
      <c r="B270" s="147"/>
      <c r="C270" s="148" t="s">
        <v>330</v>
      </c>
      <c r="D270" s="148" t="s">
        <v>150</v>
      </c>
      <c r="E270" s="149" t="s">
        <v>308</v>
      </c>
      <c r="F270" s="150" t="s">
        <v>309</v>
      </c>
      <c r="G270" s="151" t="s">
        <v>153</v>
      </c>
      <c r="H270" s="152">
        <v>72.049000000000007</v>
      </c>
      <c r="I270" s="153">
        <v>0</v>
      </c>
      <c r="J270" s="153">
        <f>ROUND(I270*H270,2)</f>
        <v>0</v>
      </c>
      <c r="K270" s="150" t="s">
        <v>154</v>
      </c>
      <c r="L270" s="31"/>
      <c r="M270" s="154" t="s">
        <v>1</v>
      </c>
      <c r="N270" s="155" t="s">
        <v>38</v>
      </c>
      <c r="O270" s="156">
        <v>0.45</v>
      </c>
      <c r="P270" s="156">
        <f>O270*H270</f>
        <v>32.422050000000006</v>
      </c>
      <c r="Q270" s="156">
        <v>1.5E-5</v>
      </c>
      <c r="R270" s="156">
        <f>Q270*H270</f>
        <v>1.0807350000000002E-3</v>
      </c>
      <c r="S270" s="156">
        <v>0</v>
      </c>
      <c r="T270" s="157">
        <f>S270*H270</f>
        <v>0</v>
      </c>
      <c r="U270" s="30"/>
      <c r="V270" s="30"/>
      <c r="W270" s="30"/>
      <c r="X270" s="30"/>
      <c r="Y270" s="30"/>
      <c r="Z270" s="30"/>
      <c r="AA270" s="30"/>
      <c r="AB270" s="30"/>
      <c r="AC270" s="30"/>
      <c r="AD270" s="30"/>
      <c r="AE270" s="30"/>
      <c r="AR270" s="158" t="s">
        <v>155</v>
      </c>
      <c r="AT270" s="158" t="s">
        <v>150</v>
      </c>
      <c r="AU270" s="158" t="s">
        <v>81</v>
      </c>
      <c r="AY270" s="18" t="s">
        <v>148</v>
      </c>
      <c r="BE270" s="159">
        <f>IF(N270="základní",J270,0)</f>
        <v>0</v>
      </c>
      <c r="BF270" s="159">
        <f>IF(N270="snížená",J270,0)</f>
        <v>0</v>
      </c>
      <c r="BG270" s="159">
        <f>IF(N270="zákl. přenesená",J270,0)</f>
        <v>0</v>
      </c>
      <c r="BH270" s="159">
        <f>IF(N270="sníž. přenesená",J270,0)</f>
        <v>0</v>
      </c>
      <c r="BI270" s="159">
        <f>IF(N270="nulová",J270,0)</f>
        <v>0</v>
      </c>
      <c r="BJ270" s="18" t="s">
        <v>18</v>
      </c>
      <c r="BK270" s="159">
        <f>ROUND(I270*H270,2)</f>
        <v>0</v>
      </c>
      <c r="BL270" s="18" t="s">
        <v>155</v>
      </c>
      <c r="BM270" s="158" t="s">
        <v>1086</v>
      </c>
    </row>
    <row r="271" spans="1:65" s="2" customFormat="1">
      <c r="A271" s="30"/>
      <c r="B271" s="31"/>
      <c r="C271" s="30"/>
      <c r="D271" s="160" t="s">
        <v>157</v>
      </c>
      <c r="E271" s="30"/>
      <c r="F271" s="161" t="s">
        <v>311</v>
      </c>
      <c r="G271" s="30"/>
      <c r="H271" s="30"/>
      <c r="I271" s="30"/>
      <c r="J271" s="30"/>
      <c r="K271" s="30"/>
      <c r="L271" s="31"/>
      <c r="M271" s="162"/>
      <c r="N271" s="163"/>
      <c r="O271" s="56"/>
      <c r="P271" s="56"/>
      <c r="Q271" s="56"/>
      <c r="R271" s="56"/>
      <c r="S271" s="56"/>
      <c r="T271" s="57"/>
      <c r="U271" s="30"/>
      <c r="V271" s="30"/>
      <c r="W271" s="30"/>
      <c r="X271" s="30"/>
      <c r="Y271" s="30"/>
      <c r="Z271" s="30"/>
      <c r="AA271" s="30"/>
      <c r="AB271" s="30"/>
      <c r="AC271" s="30"/>
      <c r="AD271" s="30"/>
      <c r="AE271" s="30"/>
      <c r="AT271" s="18" t="s">
        <v>157</v>
      </c>
      <c r="AU271" s="18" t="s">
        <v>81</v>
      </c>
    </row>
    <row r="272" spans="1:65" s="2" customFormat="1" ht="16.5" customHeight="1">
      <c r="A272" s="30"/>
      <c r="B272" s="147"/>
      <c r="C272" s="148" t="s">
        <v>337</v>
      </c>
      <c r="D272" s="148" t="s">
        <v>150</v>
      </c>
      <c r="E272" s="149" t="s">
        <v>313</v>
      </c>
      <c r="F272" s="150" t="s">
        <v>314</v>
      </c>
      <c r="G272" s="151" t="s">
        <v>222</v>
      </c>
      <c r="H272" s="152">
        <v>1.5</v>
      </c>
      <c r="I272" s="153">
        <v>0</v>
      </c>
      <c r="J272" s="153">
        <f>ROUND(I272*H272,2)</f>
        <v>0</v>
      </c>
      <c r="K272" s="150" t="s">
        <v>154</v>
      </c>
      <c r="L272" s="31"/>
      <c r="M272" s="154" t="s">
        <v>1</v>
      </c>
      <c r="N272" s="155" t="s">
        <v>38</v>
      </c>
      <c r="O272" s="156">
        <v>47.35</v>
      </c>
      <c r="P272" s="156">
        <f>O272*H272</f>
        <v>71.025000000000006</v>
      </c>
      <c r="Q272" s="156">
        <v>1.0487652000000001</v>
      </c>
      <c r="R272" s="156">
        <f>Q272*H272</f>
        <v>1.5731478000000001</v>
      </c>
      <c r="S272" s="156">
        <v>0</v>
      </c>
      <c r="T272" s="157">
        <f>S272*H272</f>
        <v>0</v>
      </c>
      <c r="U272" s="30"/>
      <c r="V272" s="30"/>
      <c r="W272" s="30"/>
      <c r="X272" s="30"/>
      <c r="Y272" s="30"/>
      <c r="Z272" s="30"/>
      <c r="AA272" s="30"/>
      <c r="AB272" s="30"/>
      <c r="AC272" s="30"/>
      <c r="AD272" s="30"/>
      <c r="AE272" s="30"/>
      <c r="AR272" s="158" t="s">
        <v>155</v>
      </c>
      <c r="AT272" s="158" t="s">
        <v>150</v>
      </c>
      <c r="AU272" s="158" t="s">
        <v>81</v>
      </c>
      <c r="AY272" s="18" t="s">
        <v>148</v>
      </c>
      <c r="BE272" s="159">
        <f>IF(N272="základní",J272,0)</f>
        <v>0</v>
      </c>
      <c r="BF272" s="159">
        <f>IF(N272="snížená",J272,0)</f>
        <v>0</v>
      </c>
      <c r="BG272" s="159">
        <f>IF(N272="zákl. přenesená",J272,0)</f>
        <v>0</v>
      </c>
      <c r="BH272" s="159">
        <f>IF(N272="sníž. přenesená",J272,0)</f>
        <v>0</v>
      </c>
      <c r="BI272" s="159">
        <f>IF(N272="nulová",J272,0)</f>
        <v>0</v>
      </c>
      <c r="BJ272" s="18" t="s">
        <v>18</v>
      </c>
      <c r="BK272" s="159">
        <f>ROUND(I272*H272,2)</f>
        <v>0</v>
      </c>
      <c r="BL272" s="18" t="s">
        <v>155</v>
      </c>
      <c r="BM272" s="158" t="s">
        <v>1087</v>
      </c>
    </row>
    <row r="273" spans="1:65" s="2" customFormat="1" ht="19.5">
      <c r="A273" s="30"/>
      <c r="B273" s="31"/>
      <c r="C273" s="30"/>
      <c r="D273" s="160" t="s">
        <v>157</v>
      </c>
      <c r="E273" s="30"/>
      <c r="F273" s="161" t="s">
        <v>316</v>
      </c>
      <c r="G273" s="30"/>
      <c r="H273" s="30"/>
      <c r="I273" s="30"/>
      <c r="J273" s="30"/>
      <c r="K273" s="30"/>
      <c r="L273" s="31"/>
      <c r="M273" s="162"/>
      <c r="N273" s="163"/>
      <c r="O273" s="56"/>
      <c r="P273" s="56"/>
      <c r="Q273" s="56"/>
      <c r="R273" s="56"/>
      <c r="S273" s="56"/>
      <c r="T273" s="57"/>
      <c r="U273" s="30"/>
      <c r="V273" s="30"/>
      <c r="W273" s="30"/>
      <c r="X273" s="30"/>
      <c r="Y273" s="30"/>
      <c r="Z273" s="30"/>
      <c r="AA273" s="30"/>
      <c r="AB273" s="30"/>
      <c r="AC273" s="30"/>
      <c r="AD273" s="30"/>
      <c r="AE273" s="30"/>
      <c r="AT273" s="18" t="s">
        <v>157</v>
      </c>
      <c r="AU273" s="18" t="s">
        <v>81</v>
      </c>
    </row>
    <row r="274" spans="1:65" s="13" customFormat="1">
      <c r="B274" s="164"/>
      <c r="D274" s="160" t="s">
        <v>159</v>
      </c>
      <c r="E274" s="165" t="s">
        <v>1</v>
      </c>
      <c r="F274" s="166" t="s">
        <v>1088</v>
      </c>
      <c r="H274" s="165" t="s">
        <v>1</v>
      </c>
      <c r="L274" s="164"/>
      <c r="M274" s="167"/>
      <c r="N274" s="168"/>
      <c r="O274" s="168"/>
      <c r="P274" s="168"/>
      <c r="Q274" s="168"/>
      <c r="R274" s="168"/>
      <c r="S274" s="168"/>
      <c r="T274" s="169"/>
      <c r="AT274" s="165" t="s">
        <v>159</v>
      </c>
      <c r="AU274" s="165" t="s">
        <v>81</v>
      </c>
      <c r="AV274" s="13" t="s">
        <v>18</v>
      </c>
      <c r="AW274" s="13" t="s">
        <v>30</v>
      </c>
      <c r="AX274" s="13" t="s">
        <v>73</v>
      </c>
      <c r="AY274" s="165" t="s">
        <v>148</v>
      </c>
    </row>
    <row r="275" spans="1:65" s="14" customFormat="1">
      <c r="B275" s="170"/>
      <c r="D275" s="160" t="s">
        <v>159</v>
      </c>
      <c r="E275" s="171" t="s">
        <v>1</v>
      </c>
      <c r="F275" s="172" t="s">
        <v>1089</v>
      </c>
      <c r="H275" s="173">
        <v>1.5</v>
      </c>
      <c r="L275" s="170"/>
      <c r="M275" s="174"/>
      <c r="N275" s="175"/>
      <c r="O275" s="175"/>
      <c r="P275" s="175"/>
      <c r="Q275" s="175"/>
      <c r="R275" s="175"/>
      <c r="S275" s="175"/>
      <c r="T275" s="176"/>
      <c r="AT275" s="171" t="s">
        <v>159</v>
      </c>
      <c r="AU275" s="171" t="s">
        <v>81</v>
      </c>
      <c r="AV275" s="14" t="s">
        <v>81</v>
      </c>
      <c r="AW275" s="14" t="s">
        <v>30</v>
      </c>
      <c r="AX275" s="14" t="s">
        <v>73</v>
      </c>
      <c r="AY275" s="171" t="s">
        <v>148</v>
      </c>
    </row>
    <row r="276" spans="1:65" s="15" customFormat="1">
      <c r="B276" s="177"/>
      <c r="D276" s="160" t="s">
        <v>159</v>
      </c>
      <c r="E276" s="178" t="s">
        <v>1</v>
      </c>
      <c r="F276" s="179" t="s">
        <v>164</v>
      </c>
      <c r="H276" s="180">
        <v>1.5</v>
      </c>
      <c r="L276" s="177"/>
      <c r="M276" s="181"/>
      <c r="N276" s="182"/>
      <c r="O276" s="182"/>
      <c r="P276" s="182"/>
      <c r="Q276" s="182"/>
      <c r="R276" s="182"/>
      <c r="S276" s="182"/>
      <c r="T276" s="183"/>
      <c r="AT276" s="178" t="s">
        <v>159</v>
      </c>
      <c r="AU276" s="178" t="s">
        <v>81</v>
      </c>
      <c r="AV276" s="15" t="s">
        <v>155</v>
      </c>
      <c r="AW276" s="15" t="s">
        <v>30</v>
      </c>
      <c r="AX276" s="15" t="s">
        <v>18</v>
      </c>
      <c r="AY276" s="178" t="s">
        <v>148</v>
      </c>
    </row>
    <row r="277" spans="1:65" s="2" customFormat="1" ht="21.75" customHeight="1">
      <c r="A277" s="30"/>
      <c r="B277" s="147"/>
      <c r="C277" s="148" t="s">
        <v>342</v>
      </c>
      <c r="D277" s="148" t="s">
        <v>150</v>
      </c>
      <c r="E277" s="149" t="s">
        <v>1090</v>
      </c>
      <c r="F277" s="150" t="s">
        <v>1091</v>
      </c>
      <c r="G277" s="151" t="s">
        <v>385</v>
      </c>
      <c r="H277" s="152">
        <v>4</v>
      </c>
      <c r="I277" s="153">
        <v>0</v>
      </c>
      <c r="J277" s="153">
        <f>ROUND(I277*H277,2)</f>
        <v>0</v>
      </c>
      <c r="K277" s="150" t="s">
        <v>154</v>
      </c>
      <c r="L277" s="31"/>
      <c r="M277" s="154" t="s">
        <v>1</v>
      </c>
      <c r="N277" s="155" t="s">
        <v>38</v>
      </c>
      <c r="O277" s="156">
        <v>2.4300000000000002</v>
      </c>
      <c r="P277" s="156">
        <f>O277*H277</f>
        <v>9.7200000000000006</v>
      </c>
      <c r="Q277" s="156">
        <v>0</v>
      </c>
      <c r="R277" s="156">
        <f>Q277*H277</f>
        <v>0</v>
      </c>
      <c r="S277" s="156">
        <v>0</v>
      </c>
      <c r="T277" s="157">
        <f>S277*H277</f>
        <v>0</v>
      </c>
      <c r="U277" s="30"/>
      <c r="V277" s="30"/>
      <c r="W277" s="30"/>
      <c r="X277" s="30"/>
      <c r="Y277" s="30"/>
      <c r="Z277" s="30"/>
      <c r="AA277" s="30"/>
      <c r="AB277" s="30"/>
      <c r="AC277" s="30"/>
      <c r="AD277" s="30"/>
      <c r="AE277" s="30"/>
      <c r="AR277" s="158" t="s">
        <v>155</v>
      </c>
      <c r="AT277" s="158" t="s">
        <v>150</v>
      </c>
      <c r="AU277" s="158" t="s">
        <v>81</v>
      </c>
      <c r="AY277" s="18" t="s">
        <v>148</v>
      </c>
      <c r="BE277" s="159">
        <f>IF(N277="základní",J277,0)</f>
        <v>0</v>
      </c>
      <c r="BF277" s="159">
        <f>IF(N277="snížená",J277,0)</f>
        <v>0</v>
      </c>
      <c r="BG277" s="159">
        <f>IF(N277="zákl. přenesená",J277,0)</f>
        <v>0</v>
      </c>
      <c r="BH277" s="159">
        <f>IF(N277="sníž. přenesená",J277,0)</f>
        <v>0</v>
      </c>
      <c r="BI277" s="159">
        <f>IF(N277="nulová",J277,0)</f>
        <v>0</v>
      </c>
      <c r="BJ277" s="18" t="s">
        <v>18</v>
      </c>
      <c r="BK277" s="159">
        <f>ROUND(I277*H277,2)</f>
        <v>0</v>
      </c>
      <c r="BL277" s="18" t="s">
        <v>155</v>
      </c>
      <c r="BM277" s="158" t="s">
        <v>1092</v>
      </c>
    </row>
    <row r="278" spans="1:65" s="2" customFormat="1" ht="39">
      <c r="A278" s="30"/>
      <c r="B278" s="31"/>
      <c r="C278" s="30"/>
      <c r="D278" s="160" t="s">
        <v>157</v>
      </c>
      <c r="E278" s="30"/>
      <c r="F278" s="161" t="s">
        <v>1093</v>
      </c>
      <c r="G278" s="30"/>
      <c r="H278" s="30"/>
      <c r="I278" s="30"/>
      <c r="J278" s="30"/>
      <c r="K278" s="30"/>
      <c r="L278" s="31"/>
      <c r="M278" s="162"/>
      <c r="N278" s="163"/>
      <c r="O278" s="56"/>
      <c r="P278" s="56"/>
      <c r="Q278" s="56"/>
      <c r="R278" s="56"/>
      <c r="S278" s="56"/>
      <c r="T278" s="57"/>
      <c r="U278" s="30"/>
      <c r="V278" s="30"/>
      <c r="W278" s="30"/>
      <c r="X278" s="30"/>
      <c r="Y278" s="30"/>
      <c r="Z278" s="30"/>
      <c r="AA278" s="30"/>
      <c r="AB278" s="30"/>
      <c r="AC278" s="30"/>
      <c r="AD278" s="30"/>
      <c r="AE278" s="30"/>
      <c r="AT278" s="18" t="s">
        <v>157</v>
      </c>
      <c r="AU278" s="18" t="s">
        <v>81</v>
      </c>
    </row>
    <row r="279" spans="1:65" s="13" customFormat="1">
      <c r="B279" s="164"/>
      <c r="D279" s="160" t="s">
        <v>159</v>
      </c>
      <c r="E279" s="165" t="s">
        <v>1</v>
      </c>
      <c r="F279" s="166" t="s">
        <v>1094</v>
      </c>
      <c r="H279" s="165" t="s">
        <v>1</v>
      </c>
      <c r="L279" s="164"/>
      <c r="M279" s="167"/>
      <c r="N279" s="168"/>
      <c r="O279" s="168"/>
      <c r="P279" s="168"/>
      <c r="Q279" s="168"/>
      <c r="R279" s="168"/>
      <c r="S279" s="168"/>
      <c r="T279" s="169"/>
      <c r="AT279" s="165" t="s">
        <v>159</v>
      </c>
      <c r="AU279" s="165" t="s">
        <v>81</v>
      </c>
      <c r="AV279" s="13" t="s">
        <v>18</v>
      </c>
      <c r="AW279" s="13" t="s">
        <v>30</v>
      </c>
      <c r="AX279" s="13" t="s">
        <v>73</v>
      </c>
      <c r="AY279" s="165" t="s">
        <v>148</v>
      </c>
    </row>
    <row r="280" spans="1:65" s="14" customFormat="1">
      <c r="B280" s="170"/>
      <c r="D280" s="160" t="s">
        <v>159</v>
      </c>
      <c r="E280" s="171" t="s">
        <v>1</v>
      </c>
      <c r="F280" s="172" t="s">
        <v>155</v>
      </c>
      <c r="H280" s="173">
        <v>4</v>
      </c>
      <c r="L280" s="170"/>
      <c r="M280" s="174"/>
      <c r="N280" s="175"/>
      <c r="O280" s="175"/>
      <c r="P280" s="175"/>
      <c r="Q280" s="175"/>
      <c r="R280" s="175"/>
      <c r="S280" s="175"/>
      <c r="T280" s="176"/>
      <c r="AT280" s="171" t="s">
        <v>159</v>
      </c>
      <c r="AU280" s="171" t="s">
        <v>81</v>
      </c>
      <c r="AV280" s="14" t="s">
        <v>81</v>
      </c>
      <c r="AW280" s="14" t="s">
        <v>30</v>
      </c>
      <c r="AX280" s="14" t="s">
        <v>73</v>
      </c>
      <c r="AY280" s="171" t="s">
        <v>148</v>
      </c>
    </row>
    <row r="281" spans="1:65" s="15" customFormat="1">
      <c r="B281" s="177"/>
      <c r="D281" s="160" t="s">
        <v>159</v>
      </c>
      <c r="E281" s="178" t="s">
        <v>1</v>
      </c>
      <c r="F281" s="179" t="s">
        <v>164</v>
      </c>
      <c r="H281" s="180">
        <v>4</v>
      </c>
      <c r="L281" s="177"/>
      <c r="M281" s="181"/>
      <c r="N281" s="182"/>
      <c r="O281" s="182"/>
      <c r="P281" s="182"/>
      <c r="Q281" s="182"/>
      <c r="R281" s="182"/>
      <c r="S281" s="182"/>
      <c r="T281" s="183"/>
      <c r="AT281" s="178" t="s">
        <v>159</v>
      </c>
      <c r="AU281" s="178" t="s">
        <v>81</v>
      </c>
      <c r="AV281" s="15" t="s">
        <v>155</v>
      </c>
      <c r="AW281" s="15" t="s">
        <v>30</v>
      </c>
      <c r="AX281" s="15" t="s">
        <v>18</v>
      </c>
      <c r="AY281" s="178" t="s">
        <v>148</v>
      </c>
    </row>
    <row r="282" spans="1:65" s="2" customFormat="1" ht="16.5" customHeight="1">
      <c r="A282" s="30"/>
      <c r="B282" s="147"/>
      <c r="C282" s="184" t="s">
        <v>352</v>
      </c>
      <c r="D282" s="184" t="s">
        <v>235</v>
      </c>
      <c r="E282" s="185" t="s">
        <v>1095</v>
      </c>
      <c r="F282" s="186" t="s">
        <v>1096</v>
      </c>
      <c r="G282" s="187" t="s">
        <v>385</v>
      </c>
      <c r="H282" s="188">
        <v>4</v>
      </c>
      <c r="I282" s="189">
        <v>0</v>
      </c>
      <c r="J282" s="189">
        <f>ROUND(I282*H282,2)</f>
        <v>0</v>
      </c>
      <c r="K282" s="186" t="s">
        <v>1</v>
      </c>
      <c r="L282" s="190"/>
      <c r="M282" s="191" t="s">
        <v>1</v>
      </c>
      <c r="N282" s="192" t="s">
        <v>38</v>
      </c>
      <c r="O282" s="156">
        <v>0</v>
      </c>
      <c r="P282" s="156">
        <f>O282*H282</f>
        <v>0</v>
      </c>
      <c r="Q282" s="156">
        <v>3.15</v>
      </c>
      <c r="R282" s="156">
        <f>Q282*H282</f>
        <v>12.6</v>
      </c>
      <c r="S282" s="156">
        <v>0</v>
      </c>
      <c r="T282" s="157">
        <f>S282*H282</f>
        <v>0</v>
      </c>
      <c r="U282" s="30"/>
      <c r="V282" s="30"/>
      <c r="W282" s="30"/>
      <c r="X282" s="30"/>
      <c r="Y282" s="30"/>
      <c r="Z282" s="30"/>
      <c r="AA282" s="30"/>
      <c r="AB282" s="30"/>
      <c r="AC282" s="30"/>
      <c r="AD282" s="30"/>
      <c r="AE282" s="30"/>
      <c r="AR282" s="158" t="s">
        <v>207</v>
      </c>
      <c r="AT282" s="158" t="s">
        <v>235</v>
      </c>
      <c r="AU282" s="158" t="s">
        <v>81</v>
      </c>
      <c r="AY282" s="18" t="s">
        <v>148</v>
      </c>
      <c r="BE282" s="159">
        <f>IF(N282="základní",J282,0)</f>
        <v>0</v>
      </c>
      <c r="BF282" s="159">
        <f>IF(N282="snížená",J282,0)</f>
        <v>0</v>
      </c>
      <c r="BG282" s="159">
        <f>IF(N282="zákl. přenesená",J282,0)</f>
        <v>0</v>
      </c>
      <c r="BH282" s="159">
        <f>IF(N282="sníž. přenesená",J282,0)</f>
        <v>0</v>
      </c>
      <c r="BI282" s="159">
        <f>IF(N282="nulová",J282,0)</f>
        <v>0</v>
      </c>
      <c r="BJ282" s="18" t="s">
        <v>18</v>
      </c>
      <c r="BK282" s="159">
        <f>ROUND(I282*H282,2)</f>
        <v>0</v>
      </c>
      <c r="BL282" s="18" t="s">
        <v>155</v>
      </c>
      <c r="BM282" s="158" t="s">
        <v>1097</v>
      </c>
    </row>
    <row r="283" spans="1:65" s="2" customFormat="1" ht="19.5">
      <c r="A283" s="30"/>
      <c r="B283" s="31"/>
      <c r="C283" s="30"/>
      <c r="D283" s="160" t="s">
        <v>157</v>
      </c>
      <c r="E283" s="30"/>
      <c r="F283" s="161" t="s">
        <v>1098</v>
      </c>
      <c r="G283" s="30"/>
      <c r="H283" s="30"/>
      <c r="I283" s="30"/>
      <c r="J283" s="30"/>
      <c r="K283" s="30"/>
      <c r="L283" s="31"/>
      <c r="M283" s="162"/>
      <c r="N283" s="163"/>
      <c r="O283" s="56"/>
      <c r="P283" s="56"/>
      <c r="Q283" s="56"/>
      <c r="R283" s="56"/>
      <c r="S283" s="56"/>
      <c r="T283" s="57"/>
      <c r="U283" s="30"/>
      <c r="V283" s="30"/>
      <c r="W283" s="30"/>
      <c r="X283" s="30"/>
      <c r="Y283" s="30"/>
      <c r="Z283" s="30"/>
      <c r="AA283" s="30"/>
      <c r="AB283" s="30"/>
      <c r="AC283" s="30"/>
      <c r="AD283" s="30"/>
      <c r="AE283" s="30"/>
      <c r="AT283" s="18" t="s">
        <v>157</v>
      </c>
      <c r="AU283" s="18" t="s">
        <v>81</v>
      </c>
    </row>
    <row r="284" spans="1:65" s="12" customFormat="1" ht="22.9" customHeight="1">
      <c r="B284" s="135"/>
      <c r="D284" s="136" t="s">
        <v>72</v>
      </c>
      <c r="E284" s="145" t="s">
        <v>155</v>
      </c>
      <c r="F284" s="145" t="s">
        <v>323</v>
      </c>
      <c r="J284" s="146">
        <f>BK284</f>
        <v>0</v>
      </c>
      <c r="L284" s="135"/>
      <c r="M284" s="139"/>
      <c r="N284" s="140"/>
      <c r="O284" s="140"/>
      <c r="P284" s="141">
        <f>SUM(P285:P340)</f>
        <v>222.43324799999999</v>
      </c>
      <c r="Q284" s="140"/>
      <c r="R284" s="141">
        <f>SUM(R285:R340)</f>
        <v>103.25398645664998</v>
      </c>
      <c r="S284" s="140"/>
      <c r="T284" s="142">
        <f>SUM(T285:T340)</f>
        <v>0</v>
      </c>
      <c r="AR284" s="136" t="s">
        <v>18</v>
      </c>
      <c r="AT284" s="143" t="s">
        <v>72</v>
      </c>
      <c r="AU284" s="143" t="s">
        <v>18</v>
      </c>
      <c r="AY284" s="136" t="s">
        <v>148</v>
      </c>
      <c r="BK284" s="144">
        <f>SUM(BK285:BK340)</f>
        <v>0</v>
      </c>
    </row>
    <row r="285" spans="1:65" s="2" customFormat="1" ht="21.75" customHeight="1">
      <c r="A285" s="30"/>
      <c r="B285" s="147"/>
      <c r="C285" s="148" t="s">
        <v>362</v>
      </c>
      <c r="D285" s="148" t="s">
        <v>150</v>
      </c>
      <c r="E285" s="149" t="s">
        <v>1099</v>
      </c>
      <c r="F285" s="150" t="s">
        <v>1100</v>
      </c>
      <c r="G285" s="151" t="s">
        <v>153</v>
      </c>
      <c r="H285" s="152">
        <v>23.341999999999999</v>
      </c>
      <c r="I285" s="153">
        <v>0</v>
      </c>
      <c r="J285" s="153">
        <f>ROUND(I285*H285,2)</f>
        <v>0</v>
      </c>
      <c r="K285" s="150" t="s">
        <v>154</v>
      </c>
      <c r="L285" s="31"/>
      <c r="M285" s="154" t="s">
        <v>1</v>
      </c>
      <c r="N285" s="155" t="s">
        <v>38</v>
      </c>
      <c r="O285" s="156">
        <v>0.248</v>
      </c>
      <c r="P285" s="156">
        <f>O285*H285</f>
        <v>5.7888159999999997</v>
      </c>
      <c r="Q285" s="156">
        <v>0</v>
      </c>
      <c r="R285" s="156">
        <f>Q285*H285</f>
        <v>0</v>
      </c>
      <c r="S285" s="156">
        <v>0</v>
      </c>
      <c r="T285" s="157">
        <f>S285*H285</f>
        <v>0</v>
      </c>
      <c r="U285" s="30"/>
      <c r="V285" s="30"/>
      <c r="W285" s="30"/>
      <c r="X285" s="30"/>
      <c r="Y285" s="30"/>
      <c r="Z285" s="30"/>
      <c r="AA285" s="30"/>
      <c r="AB285" s="30"/>
      <c r="AC285" s="30"/>
      <c r="AD285" s="30"/>
      <c r="AE285" s="30"/>
      <c r="AR285" s="158" t="s">
        <v>155</v>
      </c>
      <c r="AT285" s="158" t="s">
        <v>150</v>
      </c>
      <c r="AU285" s="158" t="s">
        <v>81</v>
      </c>
      <c r="AY285" s="18" t="s">
        <v>148</v>
      </c>
      <c r="BE285" s="159">
        <f>IF(N285="základní",J285,0)</f>
        <v>0</v>
      </c>
      <c r="BF285" s="159">
        <f>IF(N285="snížená",J285,0)</f>
        <v>0</v>
      </c>
      <c r="BG285" s="159">
        <f>IF(N285="zákl. přenesená",J285,0)</f>
        <v>0</v>
      </c>
      <c r="BH285" s="159">
        <f>IF(N285="sníž. přenesená",J285,0)</f>
        <v>0</v>
      </c>
      <c r="BI285" s="159">
        <f>IF(N285="nulová",J285,0)</f>
        <v>0</v>
      </c>
      <c r="BJ285" s="18" t="s">
        <v>18</v>
      </c>
      <c r="BK285" s="159">
        <f>ROUND(I285*H285,2)</f>
        <v>0</v>
      </c>
      <c r="BL285" s="18" t="s">
        <v>155</v>
      </c>
      <c r="BM285" s="158" t="s">
        <v>1101</v>
      </c>
    </row>
    <row r="286" spans="1:65" s="2" customFormat="1" ht="19.5">
      <c r="A286" s="30"/>
      <c r="B286" s="31"/>
      <c r="C286" s="30"/>
      <c r="D286" s="160" t="s">
        <v>157</v>
      </c>
      <c r="E286" s="30"/>
      <c r="F286" s="161" t="s">
        <v>1102</v>
      </c>
      <c r="G286" s="30"/>
      <c r="H286" s="30"/>
      <c r="I286" s="30"/>
      <c r="J286" s="30"/>
      <c r="K286" s="30"/>
      <c r="L286" s="31"/>
      <c r="M286" s="162"/>
      <c r="N286" s="163"/>
      <c r="O286" s="56"/>
      <c r="P286" s="56"/>
      <c r="Q286" s="56"/>
      <c r="R286" s="56"/>
      <c r="S286" s="56"/>
      <c r="T286" s="57"/>
      <c r="U286" s="30"/>
      <c r="V286" s="30"/>
      <c r="W286" s="30"/>
      <c r="X286" s="30"/>
      <c r="Y286" s="30"/>
      <c r="Z286" s="30"/>
      <c r="AA286" s="30"/>
      <c r="AB286" s="30"/>
      <c r="AC286" s="30"/>
      <c r="AD286" s="30"/>
      <c r="AE286" s="30"/>
      <c r="AT286" s="18" t="s">
        <v>157</v>
      </c>
      <c r="AU286" s="18" t="s">
        <v>81</v>
      </c>
    </row>
    <row r="287" spans="1:65" s="13" customFormat="1">
      <c r="B287" s="164"/>
      <c r="D287" s="160" t="s">
        <v>159</v>
      </c>
      <c r="E287" s="165" t="s">
        <v>1</v>
      </c>
      <c r="F287" s="166" t="s">
        <v>1103</v>
      </c>
      <c r="H287" s="165" t="s">
        <v>1</v>
      </c>
      <c r="L287" s="164"/>
      <c r="M287" s="167"/>
      <c r="N287" s="168"/>
      <c r="O287" s="168"/>
      <c r="P287" s="168"/>
      <c r="Q287" s="168"/>
      <c r="R287" s="168"/>
      <c r="S287" s="168"/>
      <c r="T287" s="169"/>
      <c r="AT287" s="165" t="s">
        <v>159</v>
      </c>
      <c r="AU287" s="165" t="s">
        <v>81</v>
      </c>
      <c r="AV287" s="13" t="s">
        <v>18</v>
      </c>
      <c r="AW287" s="13" t="s">
        <v>30</v>
      </c>
      <c r="AX287" s="13" t="s">
        <v>73</v>
      </c>
      <c r="AY287" s="165" t="s">
        <v>148</v>
      </c>
    </row>
    <row r="288" spans="1:65" s="14" customFormat="1">
      <c r="B288" s="170"/>
      <c r="D288" s="160" t="s">
        <v>159</v>
      </c>
      <c r="E288" s="171" t="s">
        <v>1</v>
      </c>
      <c r="F288" s="172" t="s">
        <v>1104</v>
      </c>
      <c r="H288" s="173">
        <v>23.341999999999999</v>
      </c>
      <c r="L288" s="170"/>
      <c r="M288" s="174"/>
      <c r="N288" s="175"/>
      <c r="O288" s="175"/>
      <c r="P288" s="175"/>
      <c r="Q288" s="175"/>
      <c r="R288" s="175"/>
      <c r="S288" s="175"/>
      <c r="T288" s="176"/>
      <c r="AT288" s="171" t="s">
        <v>159</v>
      </c>
      <c r="AU288" s="171" t="s">
        <v>81</v>
      </c>
      <c r="AV288" s="14" t="s">
        <v>81</v>
      </c>
      <c r="AW288" s="14" t="s">
        <v>30</v>
      </c>
      <c r="AX288" s="14" t="s">
        <v>73</v>
      </c>
      <c r="AY288" s="171" t="s">
        <v>148</v>
      </c>
    </row>
    <row r="289" spans="1:65" s="15" customFormat="1">
      <c r="B289" s="177"/>
      <c r="D289" s="160" t="s">
        <v>159</v>
      </c>
      <c r="E289" s="178" t="s">
        <v>1</v>
      </c>
      <c r="F289" s="179" t="s">
        <v>164</v>
      </c>
      <c r="H289" s="180">
        <v>23.341999999999999</v>
      </c>
      <c r="L289" s="177"/>
      <c r="M289" s="181"/>
      <c r="N289" s="182"/>
      <c r="O289" s="182"/>
      <c r="P289" s="182"/>
      <c r="Q289" s="182"/>
      <c r="R289" s="182"/>
      <c r="S289" s="182"/>
      <c r="T289" s="183"/>
      <c r="AT289" s="178" t="s">
        <v>159</v>
      </c>
      <c r="AU289" s="178" t="s">
        <v>81</v>
      </c>
      <c r="AV289" s="15" t="s">
        <v>155</v>
      </c>
      <c r="AW289" s="15" t="s">
        <v>30</v>
      </c>
      <c r="AX289" s="15" t="s">
        <v>18</v>
      </c>
      <c r="AY289" s="178" t="s">
        <v>148</v>
      </c>
    </row>
    <row r="290" spans="1:65" s="2" customFormat="1" ht="21.75" customHeight="1">
      <c r="A290" s="30"/>
      <c r="B290" s="147"/>
      <c r="C290" s="148" t="s">
        <v>370</v>
      </c>
      <c r="D290" s="148" t="s">
        <v>150</v>
      </c>
      <c r="E290" s="149" t="s">
        <v>762</v>
      </c>
      <c r="F290" s="150" t="s">
        <v>763</v>
      </c>
      <c r="G290" s="151" t="s">
        <v>153</v>
      </c>
      <c r="H290" s="152">
        <v>1.04</v>
      </c>
      <c r="I290" s="153">
        <v>0</v>
      </c>
      <c r="J290" s="153">
        <f>ROUND(I290*H290,2)</f>
        <v>0</v>
      </c>
      <c r="K290" s="150" t="s">
        <v>154</v>
      </c>
      <c r="L290" s="31"/>
      <c r="M290" s="154" t="s">
        <v>1</v>
      </c>
      <c r="N290" s="155" t="s">
        <v>38</v>
      </c>
      <c r="O290" s="156">
        <v>1.7789999999999999</v>
      </c>
      <c r="P290" s="156">
        <f>O290*H290</f>
        <v>1.85016</v>
      </c>
      <c r="Q290" s="156">
        <v>1.45328E-2</v>
      </c>
      <c r="R290" s="156">
        <f>Q290*H290</f>
        <v>1.5114112000000001E-2</v>
      </c>
      <c r="S290" s="156">
        <v>0</v>
      </c>
      <c r="T290" s="157">
        <f>S290*H290</f>
        <v>0</v>
      </c>
      <c r="U290" s="30"/>
      <c r="V290" s="30"/>
      <c r="W290" s="30"/>
      <c r="X290" s="30"/>
      <c r="Y290" s="30"/>
      <c r="Z290" s="30"/>
      <c r="AA290" s="30"/>
      <c r="AB290" s="30"/>
      <c r="AC290" s="30"/>
      <c r="AD290" s="30"/>
      <c r="AE290" s="30"/>
      <c r="AR290" s="158" t="s">
        <v>155</v>
      </c>
      <c r="AT290" s="158" t="s">
        <v>150</v>
      </c>
      <c r="AU290" s="158" t="s">
        <v>81</v>
      </c>
      <c r="AY290" s="18" t="s">
        <v>148</v>
      </c>
      <c r="BE290" s="159">
        <f>IF(N290="základní",J290,0)</f>
        <v>0</v>
      </c>
      <c r="BF290" s="159">
        <f>IF(N290="snížená",J290,0)</f>
        <v>0</v>
      </c>
      <c r="BG290" s="159">
        <f>IF(N290="zákl. přenesená",J290,0)</f>
        <v>0</v>
      </c>
      <c r="BH290" s="159">
        <f>IF(N290="sníž. přenesená",J290,0)</f>
        <v>0</v>
      </c>
      <c r="BI290" s="159">
        <f>IF(N290="nulová",J290,0)</f>
        <v>0</v>
      </c>
      <c r="BJ290" s="18" t="s">
        <v>18</v>
      </c>
      <c r="BK290" s="159">
        <f>ROUND(I290*H290,2)</f>
        <v>0</v>
      </c>
      <c r="BL290" s="18" t="s">
        <v>155</v>
      </c>
      <c r="BM290" s="158" t="s">
        <v>764</v>
      </c>
    </row>
    <row r="291" spans="1:65" s="2" customFormat="1" ht="19.5">
      <c r="A291" s="30"/>
      <c r="B291" s="31"/>
      <c r="C291" s="30"/>
      <c r="D291" s="160" t="s">
        <v>157</v>
      </c>
      <c r="E291" s="30"/>
      <c r="F291" s="161" t="s">
        <v>765</v>
      </c>
      <c r="G291" s="30"/>
      <c r="H291" s="30"/>
      <c r="I291" s="30"/>
      <c r="J291" s="30"/>
      <c r="K291" s="30"/>
      <c r="L291" s="31"/>
      <c r="M291" s="162"/>
      <c r="N291" s="163"/>
      <c r="O291" s="56"/>
      <c r="P291" s="56"/>
      <c r="Q291" s="56"/>
      <c r="R291" s="56"/>
      <c r="S291" s="56"/>
      <c r="T291" s="57"/>
      <c r="U291" s="30"/>
      <c r="V291" s="30"/>
      <c r="W291" s="30"/>
      <c r="X291" s="30"/>
      <c r="Y291" s="30"/>
      <c r="Z291" s="30"/>
      <c r="AA291" s="30"/>
      <c r="AB291" s="30"/>
      <c r="AC291" s="30"/>
      <c r="AD291" s="30"/>
      <c r="AE291" s="30"/>
      <c r="AT291" s="18" t="s">
        <v>157</v>
      </c>
      <c r="AU291" s="18" t="s">
        <v>81</v>
      </c>
    </row>
    <row r="292" spans="1:65" s="13" customFormat="1">
      <c r="B292" s="164"/>
      <c r="D292" s="160" t="s">
        <v>159</v>
      </c>
      <c r="E292" s="165" t="s">
        <v>1</v>
      </c>
      <c r="F292" s="166" t="s">
        <v>1105</v>
      </c>
      <c r="H292" s="165" t="s">
        <v>1</v>
      </c>
      <c r="L292" s="164"/>
      <c r="M292" s="167"/>
      <c r="N292" s="168"/>
      <c r="O292" s="168"/>
      <c r="P292" s="168"/>
      <c r="Q292" s="168"/>
      <c r="R292" s="168"/>
      <c r="S292" s="168"/>
      <c r="T292" s="169"/>
      <c r="AT292" s="165" t="s">
        <v>159</v>
      </c>
      <c r="AU292" s="165" t="s">
        <v>81</v>
      </c>
      <c r="AV292" s="13" t="s">
        <v>18</v>
      </c>
      <c r="AW292" s="13" t="s">
        <v>30</v>
      </c>
      <c r="AX292" s="13" t="s">
        <v>73</v>
      </c>
      <c r="AY292" s="165" t="s">
        <v>148</v>
      </c>
    </row>
    <row r="293" spans="1:65" s="14" customFormat="1">
      <c r="B293" s="170"/>
      <c r="D293" s="160" t="s">
        <v>159</v>
      </c>
      <c r="E293" s="171" t="s">
        <v>1</v>
      </c>
      <c r="F293" s="172" t="s">
        <v>1106</v>
      </c>
      <c r="H293" s="173">
        <v>1.04</v>
      </c>
      <c r="L293" s="170"/>
      <c r="M293" s="174"/>
      <c r="N293" s="175"/>
      <c r="O293" s="175"/>
      <c r="P293" s="175"/>
      <c r="Q293" s="175"/>
      <c r="R293" s="175"/>
      <c r="S293" s="175"/>
      <c r="T293" s="176"/>
      <c r="AT293" s="171" t="s">
        <v>159</v>
      </c>
      <c r="AU293" s="171" t="s">
        <v>81</v>
      </c>
      <c r="AV293" s="14" t="s">
        <v>81</v>
      </c>
      <c r="AW293" s="14" t="s">
        <v>30</v>
      </c>
      <c r="AX293" s="14" t="s">
        <v>73</v>
      </c>
      <c r="AY293" s="171" t="s">
        <v>148</v>
      </c>
    </row>
    <row r="294" spans="1:65" s="15" customFormat="1">
      <c r="B294" s="177"/>
      <c r="D294" s="160" t="s">
        <v>159</v>
      </c>
      <c r="E294" s="178" t="s">
        <v>1</v>
      </c>
      <c r="F294" s="179" t="s">
        <v>164</v>
      </c>
      <c r="H294" s="180">
        <v>1.04</v>
      </c>
      <c r="L294" s="177"/>
      <c r="M294" s="181"/>
      <c r="N294" s="182"/>
      <c r="O294" s="182"/>
      <c r="P294" s="182"/>
      <c r="Q294" s="182"/>
      <c r="R294" s="182"/>
      <c r="S294" s="182"/>
      <c r="T294" s="183"/>
      <c r="AT294" s="178" t="s">
        <v>159</v>
      </c>
      <c r="AU294" s="178" t="s">
        <v>81</v>
      </c>
      <c r="AV294" s="15" t="s">
        <v>155</v>
      </c>
      <c r="AW294" s="15" t="s">
        <v>30</v>
      </c>
      <c r="AX294" s="15" t="s">
        <v>18</v>
      </c>
      <c r="AY294" s="178" t="s">
        <v>148</v>
      </c>
    </row>
    <row r="295" spans="1:65" s="2" customFormat="1" ht="21.75" customHeight="1">
      <c r="A295" s="30"/>
      <c r="B295" s="147"/>
      <c r="C295" s="148" t="s">
        <v>376</v>
      </c>
      <c r="D295" s="148" t="s">
        <v>150</v>
      </c>
      <c r="E295" s="149" t="s">
        <v>769</v>
      </c>
      <c r="F295" s="150" t="s">
        <v>770</v>
      </c>
      <c r="G295" s="151" t="s">
        <v>153</v>
      </c>
      <c r="H295" s="152">
        <v>2.08</v>
      </c>
      <c r="I295" s="153">
        <v>0</v>
      </c>
      <c r="J295" s="153">
        <f>ROUND(I295*H295,2)</f>
        <v>0</v>
      </c>
      <c r="K295" s="150" t="s">
        <v>154</v>
      </c>
      <c r="L295" s="31"/>
      <c r="M295" s="154" t="s">
        <v>1</v>
      </c>
      <c r="N295" s="155" t="s">
        <v>38</v>
      </c>
      <c r="O295" s="156">
        <v>1.7330000000000001</v>
      </c>
      <c r="P295" s="156">
        <f>O295*H295</f>
        <v>3.6046400000000003</v>
      </c>
      <c r="Q295" s="156">
        <v>1.5138E-2</v>
      </c>
      <c r="R295" s="156">
        <f>Q295*H295</f>
        <v>3.1487040000000001E-2</v>
      </c>
      <c r="S295" s="156">
        <v>0</v>
      </c>
      <c r="T295" s="157">
        <f>S295*H295</f>
        <v>0</v>
      </c>
      <c r="U295" s="30"/>
      <c r="V295" s="30"/>
      <c r="W295" s="30"/>
      <c r="X295" s="30"/>
      <c r="Y295" s="30"/>
      <c r="Z295" s="30"/>
      <c r="AA295" s="30"/>
      <c r="AB295" s="30"/>
      <c r="AC295" s="30"/>
      <c r="AD295" s="30"/>
      <c r="AE295" s="30"/>
      <c r="AR295" s="158" t="s">
        <v>155</v>
      </c>
      <c r="AT295" s="158" t="s">
        <v>150</v>
      </c>
      <c r="AU295" s="158" t="s">
        <v>81</v>
      </c>
      <c r="AY295" s="18" t="s">
        <v>148</v>
      </c>
      <c r="BE295" s="159">
        <f>IF(N295="základní",J295,0)</f>
        <v>0</v>
      </c>
      <c r="BF295" s="159">
        <f>IF(N295="snížená",J295,0)</f>
        <v>0</v>
      </c>
      <c r="BG295" s="159">
        <f>IF(N295="zákl. přenesená",J295,0)</f>
        <v>0</v>
      </c>
      <c r="BH295" s="159">
        <f>IF(N295="sníž. přenesená",J295,0)</f>
        <v>0</v>
      </c>
      <c r="BI295" s="159">
        <f>IF(N295="nulová",J295,0)</f>
        <v>0</v>
      </c>
      <c r="BJ295" s="18" t="s">
        <v>18</v>
      </c>
      <c r="BK295" s="159">
        <f>ROUND(I295*H295,2)</f>
        <v>0</v>
      </c>
      <c r="BL295" s="18" t="s">
        <v>155</v>
      </c>
      <c r="BM295" s="158" t="s">
        <v>771</v>
      </c>
    </row>
    <row r="296" spans="1:65" s="2" customFormat="1" ht="19.5">
      <c r="A296" s="30"/>
      <c r="B296" s="31"/>
      <c r="C296" s="30"/>
      <c r="D296" s="160" t="s">
        <v>157</v>
      </c>
      <c r="E296" s="30"/>
      <c r="F296" s="161" t="s">
        <v>772</v>
      </c>
      <c r="G296" s="30"/>
      <c r="H296" s="30"/>
      <c r="I296" s="30"/>
      <c r="J296" s="30"/>
      <c r="K296" s="30"/>
      <c r="L296" s="31"/>
      <c r="M296" s="162"/>
      <c r="N296" s="163"/>
      <c r="O296" s="56"/>
      <c r="P296" s="56"/>
      <c r="Q296" s="56"/>
      <c r="R296" s="56"/>
      <c r="S296" s="56"/>
      <c r="T296" s="57"/>
      <c r="U296" s="30"/>
      <c r="V296" s="30"/>
      <c r="W296" s="30"/>
      <c r="X296" s="30"/>
      <c r="Y296" s="30"/>
      <c r="Z296" s="30"/>
      <c r="AA296" s="30"/>
      <c r="AB296" s="30"/>
      <c r="AC296" s="30"/>
      <c r="AD296" s="30"/>
      <c r="AE296" s="30"/>
      <c r="AT296" s="18" t="s">
        <v>157</v>
      </c>
      <c r="AU296" s="18" t="s">
        <v>81</v>
      </c>
    </row>
    <row r="297" spans="1:65" s="14" customFormat="1">
      <c r="B297" s="170"/>
      <c r="D297" s="160" t="s">
        <v>159</v>
      </c>
      <c r="E297" s="171" t="s">
        <v>1</v>
      </c>
      <c r="F297" s="172" t="s">
        <v>1107</v>
      </c>
      <c r="H297" s="173">
        <v>2.08</v>
      </c>
      <c r="L297" s="170"/>
      <c r="M297" s="174"/>
      <c r="N297" s="175"/>
      <c r="O297" s="175"/>
      <c r="P297" s="175"/>
      <c r="Q297" s="175"/>
      <c r="R297" s="175"/>
      <c r="S297" s="175"/>
      <c r="T297" s="176"/>
      <c r="AT297" s="171" t="s">
        <v>159</v>
      </c>
      <c r="AU297" s="171" t="s">
        <v>81</v>
      </c>
      <c r="AV297" s="14" t="s">
        <v>81</v>
      </c>
      <c r="AW297" s="14" t="s">
        <v>30</v>
      </c>
      <c r="AX297" s="14" t="s">
        <v>73</v>
      </c>
      <c r="AY297" s="171" t="s">
        <v>148</v>
      </c>
    </row>
    <row r="298" spans="1:65" s="15" customFormat="1">
      <c r="B298" s="177"/>
      <c r="D298" s="160" t="s">
        <v>159</v>
      </c>
      <c r="E298" s="178" t="s">
        <v>1</v>
      </c>
      <c r="F298" s="179" t="s">
        <v>164</v>
      </c>
      <c r="H298" s="180">
        <v>2.08</v>
      </c>
      <c r="L298" s="177"/>
      <c r="M298" s="181"/>
      <c r="N298" s="182"/>
      <c r="O298" s="182"/>
      <c r="P298" s="182"/>
      <c r="Q298" s="182"/>
      <c r="R298" s="182"/>
      <c r="S298" s="182"/>
      <c r="T298" s="183"/>
      <c r="AT298" s="178" t="s">
        <v>159</v>
      </c>
      <c r="AU298" s="178" t="s">
        <v>81</v>
      </c>
      <c r="AV298" s="15" t="s">
        <v>155</v>
      </c>
      <c r="AW298" s="15" t="s">
        <v>30</v>
      </c>
      <c r="AX298" s="15" t="s">
        <v>18</v>
      </c>
      <c r="AY298" s="178" t="s">
        <v>148</v>
      </c>
    </row>
    <row r="299" spans="1:65" s="2" customFormat="1" ht="21.75" customHeight="1">
      <c r="A299" s="30"/>
      <c r="B299" s="147"/>
      <c r="C299" s="148" t="s">
        <v>382</v>
      </c>
      <c r="D299" s="148" t="s">
        <v>150</v>
      </c>
      <c r="E299" s="149" t="s">
        <v>325</v>
      </c>
      <c r="F299" s="150" t="s">
        <v>326</v>
      </c>
      <c r="G299" s="151" t="s">
        <v>153</v>
      </c>
      <c r="H299" s="152">
        <v>80.888999999999996</v>
      </c>
      <c r="I299" s="153">
        <v>0</v>
      </c>
      <c r="J299" s="153">
        <f>ROUND(I299*H299,2)</f>
        <v>0</v>
      </c>
      <c r="K299" s="150" t="s">
        <v>154</v>
      </c>
      <c r="L299" s="31"/>
      <c r="M299" s="154" t="s">
        <v>1</v>
      </c>
      <c r="N299" s="155" t="s">
        <v>38</v>
      </c>
      <c r="O299" s="156">
        <v>0.05</v>
      </c>
      <c r="P299" s="156">
        <f>O299*H299</f>
        <v>4.0444500000000003</v>
      </c>
      <c r="Q299" s="156">
        <v>0.16192000000000001</v>
      </c>
      <c r="R299" s="156">
        <f>Q299*H299</f>
        <v>13.097546879999999</v>
      </c>
      <c r="S299" s="156">
        <v>0</v>
      </c>
      <c r="T299" s="157">
        <f>S299*H299</f>
        <v>0</v>
      </c>
      <c r="U299" s="30"/>
      <c r="V299" s="30"/>
      <c r="W299" s="30"/>
      <c r="X299" s="30"/>
      <c r="Y299" s="30"/>
      <c r="Z299" s="30"/>
      <c r="AA299" s="30"/>
      <c r="AB299" s="30"/>
      <c r="AC299" s="30"/>
      <c r="AD299" s="30"/>
      <c r="AE299" s="30"/>
      <c r="AR299" s="158" t="s">
        <v>155</v>
      </c>
      <c r="AT299" s="158" t="s">
        <v>150</v>
      </c>
      <c r="AU299" s="158" t="s">
        <v>81</v>
      </c>
      <c r="AY299" s="18" t="s">
        <v>148</v>
      </c>
      <c r="BE299" s="159">
        <f>IF(N299="základní",J299,0)</f>
        <v>0</v>
      </c>
      <c r="BF299" s="159">
        <f>IF(N299="snížená",J299,0)</f>
        <v>0</v>
      </c>
      <c r="BG299" s="159">
        <f>IF(N299="zákl. přenesená",J299,0)</f>
        <v>0</v>
      </c>
      <c r="BH299" s="159">
        <f>IF(N299="sníž. přenesená",J299,0)</f>
        <v>0</v>
      </c>
      <c r="BI299" s="159">
        <f>IF(N299="nulová",J299,0)</f>
        <v>0</v>
      </c>
      <c r="BJ299" s="18" t="s">
        <v>18</v>
      </c>
      <c r="BK299" s="159">
        <f>ROUND(I299*H299,2)</f>
        <v>0</v>
      </c>
      <c r="BL299" s="18" t="s">
        <v>155</v>
      </c>
      <c r="BM299" s="158" t="s">
        <v>774</v>
      </c>
    </row>
    <row r="300" spans="1:65" s="2" customFormat="1" ht="19.5">
      <c r="A300" s="30"/>
      <c r="B300" s="31"/>
      <c r="C300" s="30"/>
      <c r="D300" s="160" t="s">
        <v>157</v>
      </c>
      <c r="E300" s="30"/>
      <c r="F300" s="161" t="s">
        <v>328</v>
      </c>
      <c r="G300" s="30"/>
      <c r="H300" s="30"/>
      <c r="I300" s="30"/>
      <c r="J300" s="30"/>
      <c r="K300" s="30"/>
      <c r="L300" s="31"/>
      <c r="M300" s="162"/>
      <c r="N300" s="163"/>
      <c r="O300" s="56"/>
      <c r="P300" s="56"/>
      <c r="Q300" s="56"/>
      <c r="R300" s="56"/>
      <c r="S300" s="56"/>
      <c r="T300" s="57"/>
      <c r="U300" s="30"/>
      <c r="V300" s="30"/>
      <c r="W300" s="30"/>
      <c r="X300" s="30"/>
      <c r="Y300" s="30"/>
      <c r="Z300" s="30"/>
      <c r="AA300" s="30"/>
      <c r="AB300" s="30"/>
      <c r="AC300" s="30"/>
      <c r="AD300" s="30"/>
      <c r="AE300" s="30"/>
      <c r="AT300" s="18" t="s">
        <v>157</v>
      </c>
      <c r="AU300" s="18" t="s">
        <v>81</v>
      </c>
    </row>
    <row r="301" spans="1:65" s="13" customFormat="1">
      <c r="B301" s="164"/>
      <c r="D301" s="160" t="s">
        <v>159</v>
      </c>
      <c r="E301" s="165" t="s">
        <v>1</v>
      </c>
      <c r="F301" s="166" t="s">
        <v>415</v>
      </c>
      <c r="H301" s="165" t="s">
        <v>1</v>
      </c>
      <c r="L301" s="164"/>
      <c r="M301" s="167"/>
      <c r="N301" s="168"/>
      <c r="O301" s="168"/>
      <c r="P301" s="168"/>
      <c r="Q301" s="168"/>
      <c r="R301" s="168"/>
      <c r="S301" s="168"/>
      <c r="T301" s="169"/>
      <c r="AT301" s="165" t="s">
        <v>159</v>
      </c>
      <c r="AU301" s="165" t="s">
        <v>81</v>
      </c>
      <c r="AV301" s="13" t="s">
        <v>18</v>
      </c>
      <c r="AW301" s="13" t="s">
        <v>30</v>
      </c>
      <c r="AX301" s="13" t="s">
        <v>73</v>
      </c>
      <c r="AY301" s="165" t="s">
        <v>148</v>
      </c>
    </row>
    <row r="302" spans="1:65" s="14" customFormat="1">
      <c r="B302" s="170"/>
      <c r="D302" s="160" t="s">
        <v>159</v>
      </c>
      <c r="E302" s="171" t="s">
        <v>1</v>
      </c>
      <c r="F302" s="172" t="s">
        <v>1108</v>
      </c>
      <c r="H302" s="173">
        <v>6.9450000000000003</v>
      </c>
      <c r="L302" s="170"/>
      <c r="M302" s="174"/>
      <c r="N302" s="175"/>
      <c r="O302" s="175"/>
      <c r="P302" s="175"/>
      <c r="Q302" s="175"/>
      <c r="R302" s="175"/>
      <c r="S302" s="175"/>
      <c r="T302" s="176"/>
      <c r="AT302" s="171" t="s">
        <v>159</v>
      </c>
      <c r="AU302" s="171" t="s">
        <v>81</v>
      </c>
      <c r="AV302" s="14" t="s">
        <v>81</v>
      </c>
      <c r="AW302" s="14" t="s">
        <v>30</v>
      </c>
      <c r="AX302" s="14" t="s">
        <v>73</v>
      </c>
      <c r="AY302" s="171" t="s">
        <v>148</v>
      </c>
    </row>
    <row r="303" spans="1:65" s="13" customFormat="1">
      <c r="B303" s="164"/>
      <c r="D303" s="160" t="s">
        <v>159</v>
      </c>
      <c r="E303" s="165" t="s">
        <v>1</v>
      </c>
      <c r="F303" s="166" t="s">
        <v>656</v>
      </c>
      <c r="H303" s="165" t="s">
        <v>1</v>
      </c>
      <c r="L303" s="164"/>
      <c r="M303" s="167"/>
      <c r="N303" s="168"/>
      <c r="O303" s="168"/>
      <c r="P303" s="168"/>
      <c r="Q303" s="168"/>
      <c r="R303" s="168"/>
      <c r="S303" s="168"/>
      <c r="T303" s="169"/>
      <c r="AT303" s="165" t="s">
        <v>159</v>
      </c>
      <c r="AU303" s="165" t="s">
        <v>81</v>
      </c>
      <c r="AV303" s="13" t="s">
        <v>18</v>
      </c>
      <c r="AW303" s="13" t="s">
        <v>30</v>
      </c>
      <c r="AX303" s="13" t="s">
        <v>73</v>
      </c>
      <c r="AY303" s="165" t="s">
        <v>148</v>
      </c>
    </row>
    <row r="304" spans="1:65" s="13" customFormat="1">
      <c r="B304" s="164"/>
      <c r="D304" s="160" t="s">
        <v>159</v>
      </c>
      <c r="E304" s="165" t="s">
        <v>1</v>
      </c>
      <c r="F304" s="166" t="s">
        <v>160</v>
      </c>
      <c r="H304" s="165" t="s">
        <v>1</v>
      </c>
      <c r="L304" s="164"/>
      <c r="M304" s="167"/>
      <c r="N304" s="168"/>
      <c r="O304" s="168"/>
      <c r="P304" s="168"/>
      <c r="Q304" s="168"/>
      <c r="R304" s="168"/>
      <c r="S304" s="168"/>
      <c r="T304" s="169"/>
      <c r="AT304" s="165" t="s">
        <v>159</v>
      </c>
      <c r="AU304" s="165" t="s">
        <v>81</v>
      </c>
      <c r="AV304" s="13" t="s">
        <v>18</v>
      </c>
      <c r="AW304" s="13" t="s">
        <v>30</v>
      </c>
      <c r="AX304" s="13" t="s">
        <v>73</v>
      </c>
      <c r="AY304" s="165" t="s">
        <v>148</v>
      </c>
    </row>
    <row r="305" spans="1:65" s="14" customFormat="1">
      <c r="B305" s="170"/>
      <c r="D305" s="160" t="s">
        <v>159</v>
      </c>
      <c r="E305" s="171" t="s">
        <v>1</v>
      </c>
      <c r="F305" s="172" t="s">
        <v>1109</v>
      </c>
      <c r="H305" s="173">
        <v>10.476000000000001</v>
      </c>
      <c r="L305" s="170"/>
      <c r="M305" s="174"/>
      <c r="N305" s="175"/>
      <c r="O305" s="175"/>
      <c r="P305" s="175"/>
      <c r="Q305" s="175"/>
      <c r="R305" s="175"/>
      <c r="S305" s="175"/>
      <c r="T305" s="176"/>
      <c r="AT305" s="171" t="s">
        <v>159</v>
      </c>
      <c r="AU305" s="171" t="s">
        <v>81</v>
      </c>
      <c r="AV305" s="14" t="s">
        <v>81</v>
      </c>
      <c r="AW305" s="14" t="s">
        <v>30</v>
      </c>
      <c r="AX305" s="14" t="s">
        <v>73</v>
      </c>
      <c r="AY305" s="171" t="s">
        <v>148</v>
      </c>
    </row>
    <row r="306" spans="1:65" s="14" customFormat="1">
      <c r="B306" s="170"/>
      <c r="D306" s="160" t="s">
        <v>159</v>
      </c>
      <c r="E306" s="171" t="s">
        <v>1</v>
      </c>
      <c r="F306" s="172" t="s">
        <v>1110</v>
      </c>
      <c r="H306" s="173">
        <v>23.46</v>
      </c>
      <c r="L306" s="170"/>
      <c r="M306" s="174"/>
      <c r="N306" s="175"/>
      <c r="O306" s="175"/>
      <c r="P306" s="175"/>
      <c r="Q306" s="175"/>
      <c r="R306" s="175"/>
      <c r="S306" s="175"/>
      <c r="T306" s="176"/>
      <c r="AT306" s="171" t="s">
        <v>159</v>
      </c>
      <c r="AU306" s="171" t="s">
        <v>81</v>
      </c>
      <c r="AV306" s="14" t="s">
        <v>81</v>
      </c>
      <c r="AW306" s="14" t="s">
        <v>30</v>
      </c>
      <c r="AX306" s="14" t="s">
        <v>73</v>
      </c>
      <c r="AY306" s="171" t="s">
        <v>148</v>
      </c>
    </row>
    <row r="307" spans="1:65" s="14" customFormat="1">
      <c r="B307" s="170"/>
      <c r="D307" s="160" t="s">
        <v>159</v>
      </c>
      <c r="E307" s="171" t="s">
        <v>1</v>
      </c>
      <c r="F307" s="172" t="s">
        <v>1111</v>
      </c>
      <c r="H307" s="173">
        <v>5.83</v>
      </c>
      <c r="L307" s="170"/>
      <c r="M307" s="174"/>
      <c r="N307" s="175"/>
      <c r="O307" s="175"/>
      <c r="P307" s="175"/>
      <c r="Q307" s="175"/>
      <c r="R307" s="175"/>
      <c r="S307" s="175"/>
      <c r="T307" s="176"/>
      <c r="AT307" s="171" t="s">
        <v>159</v>
      </c>
      <c r="AU307" s="171" t="s">
        <v>81</v>
      </c>
      <c r="AV307" s="14" t="s">
        <v>81</v>
      </c>
      <c r="AW307" s="14" t="s">
        <v>30</v>
      </c>
      <c r="AX307" s="14" t="s">
        <v>73</v>
      </c>
      <c r="AY307" s="171" t="s">
        <v>148</v>
      </c>
    </row>
    <row r="308" spans="1:65" s="13" customFormat="1">
      <c r="B308" s="164"/>
      <c r="D308" s="160" t="s">
        <v>159</v>
      </c>
      <c r="E308" s="165" t="s">
        <v>1</v>
      </c>
      <c r="F308" s="166" t="s">
        <v>185</v>
      </c>
      <c r="H308" s="165" t="s">
        <v>1</v>
      </c>
      <c r="L308" s="164"/>
      <c r="M308" s="167"/>
      <c r="N308" s="168"/>
      <c r="O308" s="168"/>
      <c r="P308" s="168"/>
      <c r="Q308" s="168"/>
      <c r="R308" s="168"/>
      <c r="S308" s="168"/>
      <c r="T308" s="169"/>
      <c r="AT308" s="165" t="s">
        <v>159</v>
      </c>
      <c r="AU308" s="165" t="s">
        <v>81</v>
      </c>
      <c r="AV308" s="13" t="s">
        <v>18</v>
      </c>
      <c r="AW308" s="13" t="s">
        <v>30</v>
      </c>
      <c r="AX308" s="13" t="s">
        <v>73</v>
      </c>
      <c r="AY308" s="165" t="s">
        <v>148</v>
      </c>
    </row>
    <row r="309" spans="1:65" s="14" customFormat="1">
      <c r="B309" s="170"/>
      <c r="D309" s="160" t="s">
        <v>159</v>
      </c>
      <c r="E309" s="171" t="s">
        <v>1</v>
      </c>
      <c r="F309" s="172" t="s">
        <v>1112</v>
      </c>
      <c r="H309" s="173">
        <v>19.067</v>
      </c>
      <c r="L309" s="170"/>
      <c r="M309" s="174"/>
      <c r="N309" s="175"/>
      <c r="O309" s="175"/>
      <c r="P309" s="175"/>
      <c r="Q309" s="175"/>
      <c r="R309" s="175"/>
      <c r="S309" s="175"/>
      <c r="T309" s="176"/>
      <c r="AT309" s="171" t="s">
        <v>159</v>
      </c>
      <c r="AU309" s="171" t="s">
        <v>81</v>
      </c>
      <c r="AV309" s="14" t="s">
        <v>81</v>
      </c>
      <c r="AW309" s="14" t="s">
        <v>30</v>
      </c>
      <c r="AX309" s="14" t="s">
        <v>73</v>
      </c>
      <c r="AY309" s="171" t="s">
        <v>148</v>
      </c>
    </row>
    <row r="310" spans="1:65" s="14" customFormat="1">
      <c r="B310" s="170"/>
      <c r="D310" s="160" t="s">
        <v>159</v>
      </c>
      <c r="E310" s="171" t="s">
        <v>1</v>
      </c>
      <c r="F310" s="172" t="s">
        <v>1113</v>
      </c>
      <c r="H310" s="173">
        <v>15.111000000000001</v>
      </c>
      <c r="L310" s="170"/>
      <c r="M310" s="174"/>
      <c r="N310" s="175"/>
      <c r="O310" s="175"/>
      <c r="P310" s="175"/>
      <c r="Q310" s="175"/>
      <c r="R310" s="175"/>
      <c r="S310" s="175"/>
      <c r="T310" s="176"/>
      <c r="AT310" s="171" t="s">
        <v>159</v>
      </c>
      <c r="AU310" s="171" t="s">
        <v>81</v>
      </c>
      <c r="AV310" s="14" t="s">
        <v>81</v>
      </c>
      <c r="AW310" s="14" t="s">
        <v>30</v>
      </c>
      <c r="AX310" s="14" t="s">
        <v>73</v>
      </c>
      <c r="AY310" s="171" t="s">
        <v>148</v>
      </c>
    </row>
    <row r="311" spans="1:65" s="15" customFormat="1">
      <c r="B311" s="177"/>
      <c r="D311" s="160" t="s">
        <v>159</v>
      </c>
      <c r="E311" s="178" t="s">
        <v>1</v>
      </c>
      <c r="F311" s="179" t="s">
        <v>164</v>
      </c>
      <c r="H311" s="180">
        <v>80.888999999999996</v>
      </c>
      <c r="L311" s="177"/>
      <c r="M311" s="181"/>
      <c r="N311" s="182"/>
      <c r="O311" s="182"/>
      <c r="P311" s="182"/>
      <c r="Q311" s="182"/>
      <c r="R311" s="182"/>
      <c r="S311" s="182"/>
      <c r="T311" s="183"/>
      <c r="AT311" s="178" t="s">
        <v>159</v>
      </c>
      <c r="AU311" s="178" t="s">
        <v>81</v>
      </c>
      <c r="AV311" s="15" t="s">
        <v>155</v>
      </c>
      <c r="AW311" s="15" t="s">
        <v>30</v>
      </c>
      <c r="AX311" s="15" t="s">
        <v>18</v>
      </c>
      <c r="AY311" s="178" t="s">
        <v>148</v>
      </c>
    </row>
    <row r="312" spans="1:65" s="2" customFormat="1" ht="21.75" customHeight="1">
      <c r="A312" s="30"/>
      <c r="B312" s="147"/>
      <c r="C312" s="148" t="s">
        <v>389</v>
      </c>
      <c r="D312" s="148" t="s">
        <v>150</v>
      </c>
      <c r="E312" s="149" t="s">
        <v>775</v>
      </c>
      <c r="F312" s="150" t="s">
        <v>776</v>
      </c>
      <c r="G312" s="151" t="s">
        <v>167</v>
      </c>
      <c r="H312" s="152">
        <v>9.6449999999999996</v>
      </c>
      <c r="I312" s="153">
        <v>0</v>
      </c>
      <c r="J312" s="153">
        <f>ROUND(I312*H312,2)</f>
        <v>0</v>
      </c>
      <c r="K312" s="150" t="s">
        <v>154</v>
      </c>
      <c r="L312" s="31"/>
      <c r="M312" s="154" t="s">
        <v>1</v>
      </c>
      <c r="N312" s="155" t="s">
        <v>38</v>
      </c>
      <c r="O312" s="156">
        <v>1.548</v>
      </c>
      <c r="P312" s="156">
        <f>O312*H312</f>
        <v>14.93046</v>
      </c>
      <c r="Q312" s="156">
        <v>0</v>
      </c>
      <c r="R312" s="156">
        <f>Q312*H312</f>
        <v>0</v>
      </c>
      <c r="S312" s="156">
        <v>0</v>
      </c>
      <c r="T312" s="157">
        <f>S312*H312</f>
        <v>0</v>
      </c>
      <c r="U312" s="30"/>
      <c r="V312" s="30"/>
      <c r="W312" s="30"/>
      <c r="X312" s="30"/>
      <c r="Y312" s="30"/>
      <c r="Z312" s="30"/>
      <c r="AA312" s="30"/>
      <c r="AB312" s="30"/>
      <c r="AC312" s="30"/>
      <c r="AD312" s="30"/>
      <c r="AE312" s="30"/>
      <c r="AR312" s="158" t="s">
        <v>155</v>
      </c>
      <c r="AT312" s="158" t="s">
        <v>150</v>
      </c>
      <c r="AU312" s="158" t="s">
        <v>81</v>
      </c>
      <c r="AY312" s="18" t="s">
        <v>148</v>
      </c>
      <c r="BE312" s="159">
        <f>IF(N312="základní",J312,0)</f>
        <v>0</v>
      </c>
      <c r="BF312" s="159">
        <f>IF(N312="snížená",J312,0)</f>
        <v>0</v>
      </c>
      <c r="BG312" s="159">
        <f>IF(N312="zákl. přenesená",J312,0)</f>
        <v>0</v>
      </c>
      <c r="BH312" s="159">
        <f>IF(N312="sníž. přenesená",J312,0)</f>
        <v>0</v>
      </c>
      <c r="BI312" s="159">
        <f>IF(N312="nulová",J312,0)</f>
        <v>0</v>
      </c>
      <c r="BJ312" s="18" t="s">
        <v>18</v>
      </c>
      <c r="BK312" s="159">
        <f>ROUND(I312*H312,2)</f>
        <v>0</v>
      </c>
      <c r="BL312" s="18" t="s">
        <v>155</v>
      </c>
      <c r="BM312" s="158" t="s">
        <v>777</v>
      </c>
    </row>
    <row r="313" spans="1:65" s="2" customFormat="1">
      <c r="A313" s="30"/>
      <c r="B313" s="31"/>
      <c r="C313" s="30"/>
      <c r="D313" s="160" t="s">
        <v>157</v>
      </c>
      <c r="E313" s="30"/>
      <c r="F313" s="161" t="s">
        <v>778</v>
      </c>
      <c r="G313" s="30"/>
      <c r="H313" s="30"/>
      <c r="I313" s="30"/>
      <c r="J313" s="30"/>
      <c r="K313" s="30"/>
      <c r="L313" s="31"/>
      <c r="M313" s="162"/>
      <c r="N313" s="163"/>
      <c r="O313" s="56"/>
      <c r="P313" s="56"/>
      <c r="Q313" s="56"/>
      <c r="R313" s="56"/>
      <c r="S313" s="56"/>
      <c r="T313" s="57"/>
      <c r="U313" s="30"/>
      <c r="V313" s="30"/>
      <c r="W313" s="30"/>
      <c r="X313" s="30"/>
      <c r="Y313" s="30"/>
      <c r="Z313" s="30"/>
      <c r="AA313" s="30"/>
      <c r="AB313" s="30"/>
      <c r="AC313" s="30"/>
      <c r="AD313" s="30"/>
      <c r="AE313" s="30"/>
      <c r="AT313" s="18" t="s">
        <v>157</v>
      </c>
      <c r="AU313" s="18" t="s">
        <v>81</v>
      </c>
    </row>
    <row r="314" spans="1:65" s="13" customFormat="1">
      <c r="B314" s="164"/>
      <c r="D314" s="160" t="s">
        <v>159</v>
      </c>
      <c r="E314" s="165" t="s">
        <v>1</v>
      </c>
      <c r="F314" s="166" t="s">
        <v>779</v>
      </c>
      <c r="H314" s="165" t="s">
        <v>1</v>
      </c>
      <c r="L314" s="164"/>
      <c r="M314" s="167"/>
      <c r="N314" s="168"/>
      <c r="O314" s="168"/>
      <c r="P314" s="168"/>
      <c r="Q314" s="168"/>
      <c r="R314" s="168"/>
      <c r="S314" s="168"/>
      <c r="T314" s="169"/>
      <c r="AT314" s="165" t="s">
        <v>159</v>
      </c>
      <c r="AU314" s="165" t="s">
        <v>81</v>
      </c>
      <c r="AV314" s="13" t="s">
        <v>18</v>
      </c>
      <c r="AW314" s="13" t="s">
        <v>30</v>
      </c>
      <c r="AX314" s="13" t="s">
        <v>73</v>
      </c>
      <c r="AY314" s="165" t="s">
        <v>148</v>
      </c>
    </row>
    <row r="315" spans="1:65" s="14" customFormat="1">
      <c r="B315" s="170"/>
      <c r="D315" s="160" t="s">
        <v>159</v>
      </c>
      <c r="E315" s="171" t="s">
        <v>1</v>
      </c>
      <c r="F315" s="172" t="s">
        <v>1114</v>
      </c>
      <c r="H315" s="173">
        <v>9.6449999999999996</v>
      </c>
      <c r="L315" s="170"/>
      <c r="M315" s="174"/>
      <c r="N315" s="175"/>
      <c r="O315" s="175"/>
      <c r="P315" s="175"/>
      <c r="Q315" s="175"/>
      <c r="R315" s="175"/>
      <c r="S315" s="175"/>
      <c r="T315" s="176"/>
      <c r="AT315" s="171" t="s">
        <v>159</v>
      </c>
      <c r="AU315" s="171" t="s">
        <v>81</v>
      </c>
      <c r="AV315" s="14" t="s">
        <v>81</v>
      </c>
      <c r="AW315" s="14" t="s">
        <v>30</v>
      </c>
      <c r="AX315" s="14" t="s">
        <v>73</v>
      </c>
      <c r="AY315" s="171" t="s">
        <v>148</v>
      </c>
    </row>
    <row r="316" spans="1:65" s="15" customFormat="1">
      <c r="B316" s="177"/>
      <c r="D316" s="160" t="s">
        <v>159</v>
      </c>
      <c r="E316" s="178" t="s">
        <v>1</v>
      </c>
      <c r="F316" s="179" t="s">
        <v>164</v>
      </c>
      <c r="H316" s="180">
        <v>9.6449999999999996</v>
      </c>
      <c r="L316" s="177"/>
      <c r="M316" s="181"/>
      <c r="N316" s="182"/>
      <c r="O316" s="182"/>
      <c r="P316" s="182"/>
      <c r="Q316" s="182"/>
      <c r="R316" s="182"/>
      <c r="S316" s="182"/>
      <c r="T316" s="183"/>
      <c r="AT316" s="178" t="s">
        <v>159</v>
      </c>
      <c r="AU316" s="178" t="s">
        <v>81</v>
      </c>
      <c r="AV316" s="15" t="s">
        <v>155</v>
      </c>
      <c r="AW316" s="15" t="s">
        <v>30</v>
      </c>
      <c r="AX316" s="15" t="s">
        <v>18</v>
      </c>
      <c r="AY316" s="178" t="s">
        <v>148</v>
      </c>
    </row>
    <row r="317" spans="1:65" s="2" customFormat="1" ht="21.75" customHeight="1">
      <c r="A317" s="30"/>
      <c r="B317" s="147"/>
      <c r="C317" s="148" t="s">
        <v>399</v>
      </c>
      <c r="D317" s="148" t="s">
        <v>150</v>
      </c>
      <c r="E317" s="149" t="s">
        <v>1115</v>
      </c>
      <c r="F317" s="150" t="s">
        <v>1116</v>
      </c>
      <c r="G317" s="151" t="s">
        <v>153</v>
      </c>
      <c r="H317" s="152">
        <v>35.42</v>
      </c>
      <c r="I317" s="153">
        <v>0</v>
      </c>
      <c r="J317" s="153">
        <f>ROUND(I317*H317,2)</f>
        <v>0</v>
      </c>
      <c r="K317" s="150" t="s">
        <v>154</v>
      </c>
      <c r="L317" s="31"/>
      <c r="M317" s="154" t="s">
        <v>1</v>
      </c>
      <c r="N317" s="155" t="s">
        <v>38</v>
      </c>
      <c r="O317" s="156">
        <v>0.56200000000000006</v>
      </c>
      <c r="P317" s="156">
        <f>O317*H317</f>
        <v>19.906040000000004</v>
      </c>
      <c r="Q317" s="156">
        <v>0.15679630750000001</v>
      </c>
      <c r="R317" s="156">
        <f>Q317*H317</f>
        <v>5.5537252116500007</v>
      </c>
      <c r="S317" s="156">
        <v>0</v>
      </c>
      <c r="T317" s="157">
        <f>S317*H317</f>
        <v>0</v>
      </c>
      <c r="U317" s="30"/>
      <c r="V317" s="30"/>
      <c r="W317" s="30"/>
      <c r="X317" s="30"/>
      <c r="Y317" s="30"/>
      <c r="Z317" s="30"/>
      <c r="AA317" s="30"/>
      <c r="AB317" s="30"/>
      <c r="AC317" s="30"/>
      <c r="AD317" s="30"/>
      <c r="AE317" s="30"/>
      <c r="AR317" s="158" t="s">
        <v>155</v>
      </c>
      <c r="AT317" s="158" t="s">
        <v>150</v>
      </c>
      <c r="AU317" s="158" t="s">
        <v>81</v>
      </c>
      <c r="AY317" s="18" t="s">
        <v>148</v>
      </c>
      <c r="BE317" s="159">
        <f>IF(N317="základní",J317,0)</f>
        <v>0</v>
      </c>
      <c r="BF317" s="159">
        <f>IF(N317="snížená",J317,0)</f>
        <v>0</v>
      </c>
      <c r="BG317" s="159">
        <f>IF(N317="zákl. přenesená",J317,0)</f>
        <v>0</v>
      </c>
      <c r="BH317" s="159">
        <f>IF(N317="sníž. přenesená",J317,0)</f>
        <v>0</v>
      </c>
      <c r="BI317" s="159">
        <f>IF(N317="nulová",J317,0)</f>
        <v>0</v>
      </c>
      <c r="BJ317" s="18" t="s">
        <v>18</v>
      </c>
      <c r="BK317" s="159">
        <f>ROUND(I317*H317,2)</f>
        <v>0</v>
      </c>
      <c r="BL317" s="18" t="s">
        <v>155</v>
      </c>
      <c r="BM317" s="158" t="s">
        <v>1117</v>
      </c>
    </row>
    <row r="318" spans="1:65" s="2" customFormat="1" ht="19.5">
      <c r="A318" s="30"/>
      <c r="B318" s="31"/>
      <c r="C318" s="30"/>
      <c r="D318" s="160" t="s">
        <v>157</v>
      </c>
      <c r="E318" s="30"/>
      <c r="F318" s="161" t="s">
        <v>1118</v>
      </c>
      <c r="G318" s="30"/>
      <c r="H318" s="30"/>
      <c r="I318" s="30"/>
      <c r="J318" s="30"/>
      <c r="K318" s="30"/>
      <c r="L318" s="31"/>
      <c r="M318" s="162"/>
      <c r="N318" s="163"/>
      <c r="O318" s="56"/>
      <c r="P318" s="56"/>
      <c r="Q318" s="56"/>
      <c r="R318" s="56"/>
      <c r="S318" s="56"/>
      <c r="T318" s="57"/>
      <c r="U318" s="30"/>
      <c r="V318" s="30"/>
      <c r="W318" s="30"/>
      <c r="X318" s="30"/>
      <c r="Y318" s="30"/>
      <c r="Z318" s="30"/>
      <c r="AA318" s="30"/>
      <c r="AB318" s="30"/>
      <c r="AC318" s="30"/>
      <c r="AD318" s="30"/>
      <c r="AE318" s="30"/>
      <c r="AT318" s="18" t="s">
        <v>157</v>
      </c>
      <c r="AU318" s="18" t="s">
        <v>81</v>
      </c>
    </row>
    <row r="319" spans="1:65" s="13" customFormat="1">
      <c r="B319" s="164"/>
      <c r="D319" s="160" t="s">
        <v>159</v>
      </c>
      <c r="E319" s="165" t="s">
        <v>1</v>
      </c>
      <c r="F319" s="166" t="s">
        <v>1119</v>
      </c>
      <c r="H319" s="165" t="s">
        <v>1</v>
      </c>
      <c r="L319" s="164"/>
      <c r="M319" s="167"/>
      <c r="N319" s="168"/>
      <c r="O319" s="168"/>
      <c r="P319" s="168"/>
      <c r="Q319" s="168"/>
      <c r="R319" s="168"/>
      <c r="S319" s="168"/>
      <c r="T319" s="169"/>
      <c r="AT319" s="165" t="s">
        <v>159</v>
      </c>
      <c r="AU319" s="165" t="s">
        <v>81</v>
      </c>
      <c r="AV319" s="13" t="s">
        <v>18</v>
      </c>
      <c r="AW319" s="13" t="s">
        <v>30</v>
      </c>
      <c r="AX319" s="13" t="s">
        <v>73</v>
      </c>
      <c r="AY319" s="165" t="s">
        <v>148</v>
      </c>
    </row>
    <row r="320" spans="1:65" s="14" customFormat="1">
      <c r="B320" s="170"/>
      <c r="D320" s="160" t="s">
        <v>159</v>
      </c>
      <c r="E320" s="171" t="s">
        <v>1</v>
      </c>
      <c r="F320" s="172" t="s">
        <v>1120</v>
      </c>
      <c r="H320" s="173">
        <v>35.42</v>
      </c>
      <c r="L320" s="170"/>
      <c r="M320" s="174"/>
      <c r="N320" s="175"/>
      <c r="O320" s="175"/>
      <c r="P320" s="175"/>
      <c r="Q320" s="175"/>
      <c r="R320" s="175"/>
      <c r="S320" s="175"/>
      <c r="T320" s="176"/>
      <c r="AT320" s="171" t="s">
        <v>159</v>
      </c>
      <c r="AU320" s="171" t="s">
        <v>81</v>
      </c>
      <c r="AV320" s="14" t="s">
        <v>81</v>
      </c>
      <c r="AW320" s="14" t="s">
        <v>30</v>
      </c>
      <c r="AX320" s="14" t="s">
        <v>18</v>
      </c>
      <c r="AY320" s="171" t="s">
        <v>148</v>
      </c>
    </row>
    <row r="321" spans="1:65" s="2" customFormat="1" ht="21.75" customHeight="1">
      <c r="A321" s="30"/>
      <c r="B321" s="147"/>
      <c r="C321" s="148" t="s">
        <v>405</v>
      </c>
      <c r="D321" s="148" t="s">
        <v>150</v>
      </c>
      <c r="E321" s="149" t="s">
        <v>338</v>
      </c>
      <c r="F321" s="150" t="s">
        <v>339</v>
      </c>
      <c r="G321" s="151" t="s">
        <v>153</v>
      </c>
      <c r="H321" s="152">
        <v>80.888999999999996</v>
      </c>
      <c r="I321" s="153">
        <v>0</v>
      </c>
      <c r="J321" s="153">
        <f>ROUND(I321*H321,2)</f>
        <v>0</v>
      </c>
      <c r="K321" s="150" t="s">
        <v>154</v>
      </c>
      <c r="L321" s="31"/>
      <c r="M321" s="154" t="s">
        <v>1</v>
      </c>
      <c r="N321" s="155" t="s">
        <v>38</v>
      </c>
      <c r="O321" s="156">
        <v>1.95</v>
      </c>
      <c r="P321" s="156">
        <f>O321*H321</f>
        <v>157.73354999999998</v>
      </c>
      <c r="Q321" s="156">
        <v>1.031199</v>
      </c>
      <c r="R321" s="156">
        <f>Q321*H321</f>
        <v>83.412655910999987</v>
      </c>
      <c r="S321" s="156">
        <v>0</v>
      </c>
      <c r="T321" s="157">
        <f>S321*H321</f>
        <v>0</v>
      </c>
      <c r="U321" s="30"/>
      <c r="V321" s="30"/>
      <c r="W321" s="30"/>
      <c r="X321" s="30"/>
      <c r="Y321" s="30"/>
      <c r="Z321" s="30"/>
      <c r="AA321" s="30"/>
      <c r="AB321" s="30"/>
      <c r="AC321" s="30"/>
      <c r="AD321" s="30"/>
      <c r="AE321" s="30"/>
      <c r="AR321" s="158" t="s">
        <v>155</v>
      </c>
      <c r="AT321" s="158" t="s">
        <v>150</v>
      </c>
      <c r="AU321" s="158" t="s">
        <v>81</v>
      </c>
      <c r="AY321" s="18" t="s">
        <v>148</v>
      </c>
      <c r="BE321" s="159">
        <f>IF(N321="základní",J321,0)</f>
        <v>0</v>
      </c>
      <c r="BF321" s="159">
        <f>IF(N321="snížená",J321,0)</f>
        <v>0</v>
      </c>
      <c r="BG321" s="159">
        <f>IF(N321="zákl. přenesená",J321,0)</f>
        <v>0</v>
      </c>
      <c r="BH321" s="159">
        <f>IF(N321="sníž. přenesená",J321,0)</f>
        <v>0</v>
      </c>
      <c r="BI321" s="159">
        <f>IF(N321="nulová",J321,0)</f>
        <v>0</v>
      </c>
      <c r="BJ321" s="18" t="s">
        <v>18</v>
      </c>
      <c r="BK321" s="159">
        <f>ROUND(I321*H321,2)</f>
        <v>0</v>
      </c>
      <c r="BL321" s="18" t="s">
        <v>155</v>
      </c>
      <c r="BM321" s="158" t="s">
        <v>791</v>
      </c>
    </row>
    <row r="322" spans="1:65" s="2" customFormat="1" ht="29.25">
      <c r="A322" s="30"/>
      <c r="B322" s="31"/>
      <c r="C322" s="30"/>
      <c r="D322" s="160" t="s">
        <v>157</v>
      </c>
      <c r="E322" s="30"/>
      <c r="F322" s="161" t="s">
        <v>341</v>
      </c>
      <c r="G322" s="30"/>
      <c r="H322" s="30"/>
      <c r="I322" s="30"/>
      <c r="J322" s="30"/>
      <c r="K322" s="30"/>
      <c r="L322" s="31"/>
      <c r="M322" s="162"/>
      <c r="N322" s="163"/>
      <c r="O322" s="56"/>
      <c r="P322" s="56"/>
      <c r="Q322" s="56"/>
      <c r="R322" s="56"/>
      <c r="S322" s="56"/>
      <c r="T322" s="57"/>
      <c r="U322" s="30"/>
      <c r="V322" s="30"/>
      <c r="W322" s="30"/>
      <c r="X322" s="30"/>
      <c r="Y322" s="30"/>
      <c r="Z322" s="30"/>
      <c r="AA322" s="30"/>
      <c r="AB322" s="30"/>
      <c r="AC322" s="30"/>
      <c r="AD322" s="30"/>
      <c r="AE322" s="30"/>
      <c r="AT322" s="18" t="s">
        <v>157</v>
      </c>
      <c r="AU322" s="18" t="s">
        <v>81</v>
      </c>
    </row>
    <row r="323" spans="1:65" s="13" customFormat="1">
      <c r="B323" s="164"/>
      <c r="D323" s="160" t="s">
        <v>159</v>
      </c>
      <c r="E323" s="165" t="s">
        <v>1</v>
      </c>
      <c r="F323" s="166" t="s">
        <v>415</v>
      </c>
      <c r="H323" s="165" t="s">
        <v>1</v>
      </c>
      <c r="L323" s="164"/>
      <c r="M323" s="167"/>
      <c r="N323" s="168"/>
      <c r="O323" s="168"/>
      <c r="P323" s="168"/>
      <c r="Q323" s="168"/>
      <c r="R323" s="168"/>
      <c r="S323" s="168"/>
      <c r="T323" s="169"/>
      <c r="AT323" s="165" t="s">
        <v>159</v>
      </c>
      <c r="AU323" s="165" t="s">
        <v>81</v>
      </c>
      <c r="AV323" s="13" t="s">
        <v>18</v>
      </c>
      <c r="AW323" s="13" t="s">
        <v>30</v>
      </c>
      <c r="AX323" s="13" t="s">
        <v>73</v>
      </c>
      <c r="AY323" s="165" t="s">
        <v>148</v>
      </c>
    </row>
    <row r="324" spans="1:65" s="14" customFormat="1">
      <c r="B324" s="170"/>
      <c r="D324" s="160" t="s">
        <v>159</v>
      </c>
      <c r="E324" s="171" t="s">
        <v>1</v>
      </c>
      <c r="F324" s="172" t="s">
        <v>1108</v>
      </c>
      <c r="H324" s="173">
        <v>6.9450000000000003</v>
      </c>
      <c r="L324" s="170"/>
      <c r="M324" s="174"/>
      <c r="N324" s="175"/>
      <c r="O324" s="175"/>
      <c r="P324" s="175"/>
      <c r="Q324" s="175"/>
      <c r="R324" s="175"/>
      <c r="S324" s="175"/>
      <c r="T324" s="176"/>
      <c r="AT324" s="171" t="s">
        <v>159</v>
      </c>
      <c r="AU324" s="171" t="s">
        <v>81</v>
      </c>
      <c r="AV324" s="14" t="s">
        <v>81</v>
      </c>
      <c r="AW324" s="14" t="s">
        <v>30</v>
      </c>
      <c r="AX324" s="14" t="s">
        <v>73</v>
      </c>
      <c r="AY324" s="171" t="s">
        <v>148</v>
      </c>
    </row>
    <row r="325" spans="1:65" s="13" customFormat="1">
      <c r="B325" s="164"/>
      <c r="D325" s="160" t="s">
        <v>159</v>
      </c>
      <c r="E325" s="165" t="s">
        <v>1</v>
      </c>
      <c r="F325" s="166" t="s">
        <v>656</v>
      </c>
      <c r="H325" s="165" t="s">
        <v>1</v>
      </c>
      <c r="L325" s="164"/>
      <c r="M325" s="167"/>
      <c r="N325" s="168"/>
      <c r="O325" s="168"/>
      <c r="P325" s="168"/>
      <c r="Q325" s="168"/>
      <c r="R325" s="168"/>
      <c r="S325" s="168"/>
      <c r="T325" s="169"/>
      <c r="AT325" s="165" t="s">
        <v>159</v>
      </c>
      <c r="AU325" s="165" t="s">
        <v>81</v>
      </c>
      <c r="AV325" s="13" t="s">
        <v>18</v>
      </c>
      <c r="AW325" s="13" t="s">
        <v>30</v>
      </c>
      <c r="AX325" s="13" t="s">
        <v>73</v>
      </c>
      <c r="AY325" s="165" t="s">
        <v>148</v>
      </c>
    </row>
    <row r="326" spans="1:65" s="13" customFormat="1">
      <c r="B326" s="164"/>
      <c r="D326" s="160" t="s">
        <v>159</v>
      </c>
      <c r="E326" s="165" t="s">
        <v>1</v>
      </c>
      <c r="F326" s="166" t="s">
        <v>160</v>
      </c>
      <c r="H326" s="165" t="s">
        <v>1</v>
      </c>
      <c r="L326" s="164"/>
      <c r="M326" s="167"/>
      <c r="N326" s="168"/>
      <c r="O326" s="168"/>
      <c r="P326" s="168"/>
      <c r="Q326" s="168"/>
      <c r="R326" s="168"/>
      <c r="S326" s="168"/>
      <c r="T326" s="169"/>
      <c r="AT326" s="165" t="s">
        <v>159</v>
      </c>
      <c r="AU326" s="165" t="s">
        <v>81</v>
      </c>
      <c r="AV326" s="13" t="s">
        <v>18</v>
      </c>
      <c r="AW326" s="13" t="s">
        <v>30</v>
      </c>
      <c r="AX326" s="13" t="s">
        <v>73</v>
      </c>
      <c r="AY326" s="165" t="s">
        <v>148</v>
      </c>
    </row>
    <row r="327" spans="1:65" s="14" customFormat="1">
      <c r="B327" s="170"/>
      <c r="D327" s="160" t="s">
        <v>159</v>
      </c>
      <c r="E327" s="171" t="s">
        <v>1</v>
      </c>
      <c r="F327" s="172" t="s">
        <v>1109</v>
      </c>
      <c r="H327" s="173">
        <v>10.476000000000001</v>
      </c>
      <c r="L327" s="170"/>
      <c r="M327" s="174"/>
      <c r="N327" s="175"/>
      <c r="O327" s="175"/>
      <c r="P327" s="175"/>
      <c r="Q327" s="175"/>
      <c r="R327" s="175"/>
      <c r="S327" s="175"/>
      <c r="T327" s="176"/>
      <c r="AT327" s="171" t="s">
        <v>159</v>
      </c>
      <c r="AU327" s="171" t="s">
        <v>81</v>
      </c>
      <c r="AV327" s="14" t="s">
        <v>81</v>
      </c>
      <c r="AW327" s="14" t="s">
        <v>30</v>
      </c>
      <c r="AX327" s="14" t="s">
        <v>73</v>
      </c>
      <c r="AY327" s="171" t="s">
        <v>148</v>
      </c>
    </row>
    <row r="328" spans="1:65" s="14" customFormat="1">
      <c r="B328" s="170"/>
      <c r="D328" s="160" t="s">
        <v>159</v>
      </c>
      <c r="E328" s="171" t="s">
        <v>1</v>
      </c>
      <c r="F328" s="172" t="s">
        <v>1110</v>
      </c>
      <c r="H328" s="173">
        <v>23.46</v>
      </c>
      <c r="L328" s="170"/>
      <c r="M328" s="174"/>
      <c r="N328" s="175"/>
      <c r="O328" s="175"/>
      <c r="P328" s="175"/>
      <c r="Q328" s="175"/>
      <c r="R328" s="175"/>
      <c r="S328" s="175"/>
      <c r="T328" s="176"/>
      <c r="AT328" s="171" t="s">
        <v>159</v>
      </c>
      <c r="AU328" s="171" t="s">
        <v>81</v>
      </c>
      <c r="AV328" s="14" t="s">
        <v>81</v>
      </c>
      <c r="AW328" s="14" t="s">
        <v>30</v>
      </c>
      <c r="AX328" s="14" t="s">
        <v>73</v>
      </c>
      <c r="AY328" s="171" t="s">
        <v>148</v>
      </c>
    </row>
    <row r="329" spans="1:65" s="14" customFormat="1">
      <c r="B329" s="170"/>
      <c r="D329" s="160" t="s">
        <v>159</v>
      </c>
      <c r="E329" s="171" t="s">
        <v>1</v>
      </c>
      <c r="F329" s="172" t="s">
        <v>1111</v>
      </c>
      <c r="H329" s="173">
        <v>5.83</v>
      </c>
      <c r="L329" s="170"/>
      <c r="M329" s="174"/>
      <c r="N329" s="175"/>
      <c r="O329" s="175"/>
      <c r="P329" s="175"/>
      <c r="Q329" s="175"/>
      <c r="R329" s="175"/>
      <c r="S329" s="175"/>
      <c r="T329" s="176"/>
      <c r="AT329" s="171" t="s">
        <v>159</v>
      </c>
      <c r="AU329" s="171" t="s">
        <v>81</v>
      </c>
      <c r="AV329" s="14" t="s">
        <v>81</v>
      </c>
      <c r="AW329" s="14" t="s">
        <v>30</v>
      </c>
      <c r="AX329" s="14" t="s">
        <v>73</v>
      </c>
      <c r="AY329" s="171" t="s">
        <v>148</v>
      </c>
    </row>
    <row r="330" spans="1:65" s="13" customFormat="1">
      <c r="B330" s="164"/>
      <c r="D330" s="160" t="s">
        <v>159</v>
      </c>
      <c r="E330" s="165" t="s">
        <v>1</v>
      </c>
      <c r="F330" s="166" t="s">
        <v>185</v>
      </c>
      <c r="H330" s="165" t="s">
        <v>1</v>
      </c>
      <c r="L330" s="164"/>
      <c r="M330" s="167"/>
      <c r="N330" s="168"/>
      <c r="O330" s="168"/>
      <c r="P330" s="168"/>
      <c r="Q330" s="168"/>
      <c r="R330" s="168"/>
      <c r="S330" s="168"/>
      <c r="T330" s="169"/>
      <c r="AT330" s="165" t="s">
        <v>159</v>
      </c>
      <c r="AU330" s="165" t="s">
        <v>81</v>
      </c>
      <c r="AV330" s="13" t="s">
        <v>18</v>
      </c>
      <c r="AW330" s="13" t="s">
        <v>30</v>
      </c>
      <c r="AX330" s="13" t="s">
        <v>73</v>
      </c>
      <c r="AY330" s="165" t="s">
        <v>148</v>
      </c>
    </row>
    <row r="331" spans="1:65" s="14" customFormat="1">
      <c r="B331" s="170"/>
      <c r="D331" s="160" t="s">
        <v>159</v>
      </c>
      <c r="E331" s="171" t="s">
        <v>1</v>
      </c>
      <c r="F331" s="172" t="s">
        <v>1112</v>
      </c>
      <c r="H331" s="173">
        <v>19.067</v>
      </c>
      <c r="L331" s="170"/>
      <c r="M331" s="174"/>
      <c r="N331" s="175"/>
      <c r="O331" s="175"/>
      <c r="P331" s="175"/>
      <c r="Q331" s="175"/>
      <c r="R331" s="175"/>
      <c r="S331" s="175"/>
      <c r="T331" s="176"/>
      <c r="AT331" s="171" t="s">
        <v>159</v>
      </c>
      <c r="AU331" s="171" t="s">
        <v>81</v>
      </c>
      <c r="AV331" s="14" t="s">
        <v>81</v>
      </c>
      <c r="AW331" s="14" t="s">
        <v>30</v>
      </c>
      <c r="AX331" s="14" t="s">
        <v>73</v>
      </c>
      <c r="AY331" s="171" t="s">
        <v>148</v>
      </c>
    </row>
    <row r="332" spans="1:65" s="14" customFormat="1">
      <c r="B332" s="170"/>
      <c r="D332" s="160" t="s">
        <v>159</v>
      </c>
      <c r="E332" s="171" t="s">
        <v>1</v>
      </c>
      <c r="F332" s="172" t="s">
        <v>1113</v>
      </c>
      <c r="H332" s="173">
        <v>15.111000000000001</v>
      </c>
      <c r="L332" s="170"/>
      <c r="M332" s="174"/>
      <c r="N332" s="175"/>
      <c r="O332" s="175"/>
      <c r="P332" s="175"/>
      <c r="Q332" s="175"/>
      <c r="R332" s="175"/>
      <c r="S332" s="175"/>
      <c r="T332" s="176"/>
      <c r="AT332" s="171" t="s">
        <v>159</v>
      </c>
      <c r="AU332" s="171" t="s">
        <v>81</v>
      </c>
      <c r="AV332" s="14" t="s">
        <v>81</v>
      </c>
      <c r="AW332" s="14" t="s">
        <v>30</v>
      </c>
      <c r="AX332" s="14" t="s">
        <v>73</v>
      </c>
      <c r="AY332" s="171" t="s">
        <v>148</v>
      </c>
    </row>
    <row r="333" spans="1:65" s="15" customFormat="1">
      <c r="B333" s="177"/>
      <c r="D333" s="160" t="s">
        <v>159</v>
      </c>
      <c r="E333" s="178" t="s">
        <v>1</v>
      </c>
      <c r="F333" s="179" t="s">
        <v>164</v>
      </c>
      <c r="H333" s="180">
        <v>80.888999999999996</v>
      </c>
      <c r="L333" s="177"/>
      <c r="M333" s="181"/>
      <c r="N333" s="182"/>
      <c r="O333" s="182"/>
      <c r="P333" s="182"/>
      <c r="Q333" s="182"/>
      <c r="R333" s="182"/>
      <c r="S333" s="182"/>
      <c r="T333" s="183"/>
      <c r="AT333" s="178" t="s">
        <v>159</v>
      </c>
      <c r="AU333" s="178" t="s">
        <v>81</v>
      </c>
      <c r="AV333" s="15" t="s">
        <v>155</v>
      </c>
      <c r="AW333" s="15" t="s">
        <v>30</v>
      </c>
      <c r="AX333" s="15" t="s">
        <v>18</v>
      </c>
      <c r="AY333" s="178" t="s">
        <v>148</v>
      </c>
    </row>
    <row r="334" spans="1:65" s="2" customFormat="1" ht="21.75" customHeight="1">
      <c r="A334" s="30"/>
      <c r="B334" s="147"/>
      <c r="C334" s="148" t="s">
        <v>410</v>
      </c>
      <c r="D334" s="148" t="s">
        <v>150</v>
      </c>
      <c r="E334" s="149" t="s">
        <v>343</v>
      </c>
      <c r="F334" s="150" t="s">
        <v>344</v>
      </c>
      <c r="G334" s="151" t="s">
        <v>222</v>
      </c>
      <c r="H334" s="152">
        <v>1.079</v>
      </c>
      <c r="I334" s="153">
        <v>0</v>
      </c>
      <c r="J334" s="153">
        <f>ROUND(I334*H334,2)</f>
        <v>0</v>
      </c>
      <c r="K334" s="150" t="s">
        <v>154</v>
      </c>
      <c r="L334" s="31"/>
      <c r="M334" s="154" t="s">
        <v>1</v>
      </c>
      <c r="N334" s="155" t="s">
        <v>38</v>
      </c>
      <c r="O334" s="156">
        <v>13.507999999999999</v>
      </c>
      <c r="P334" s="156">
        <f>O334*H334</f>
        <v>14.575131999999998</v>
      </c>
      <c r="Q334" s="156">
        <v>1.0597380000000001</v>
      </c>
      <c r="R334" s="156">
        <f>Q334*H334</f>
        <v>1.1434573020000001</v>
      </c>
      <c r="S334" s="156">
        <v>0</v>
      </c>
      <c r="T334" s="157">
        <f>S334*H334</f>
        <v>0</v>
      </c>
      <c r="U334" s="30"/>
      <c r="V334" s="30"/>
      <c r="W334" s="30"/>
      <c r="X334" s="30"/>
      <c r="Y334" s="30"/>
      <c r="Z334" s="30"/>
      <c r="AA334" s="30"/>
      <c r="AB334" s="30"/>
      <c r="AC334" s="30"/>
      <c r="AD334" s="30"/>
      <c r="AE334" s="30"/>
      <c r="AR334" s="158" t="s">
        <v>155</v>
      </c>
      <c r="AT334" s="158" t="s">
        <v>150</v>
      </c>
      <c r="AU334" s="158" t="s">
        <v>81</v>
      </c>
      <c r="AY334" s="18" t="s">
        <v>148</v>
      </c>
      <c r="BE334" s="159">
        <f>IF(N334="základní",J334,0)</f>
        <v>0</v>
      </c>
      <c r="BF334" s="159">
        <f>IF(N334="snížená",J334,0)</f>
        <v>0</v>
      </c>
      <c r="BG334" s="159">
        <f>IF(N334="zákl. přenesená",J334,0)</f>
        <v>0</v>
      </c>
      <c r="BH334" s="159">
        <f>IF(N334="sníž. přenesená",J334,0)</f>
        <v>0</v>
      </c>
      <c r="BI334" s="159">
        <f>IF(N334="nulová",J334,0)</f>
        <v>0</v>
      </c>
      <c r="BJ334" s="18" t="s">
        <v>18</v>
      </c>
      <c r="BK334" s="159">
        <f>ROUND(I334*H334,2)</f>
        <v>0</v>
      </c>
      <c r="BL334" s="18" t="s">
        <v>155</v>
      </c>
      <c r="BM334" s="158" t="s">
        <v>792</v>
      </c>
    </row>
    <row r="335" spans="1:65" s="2" customFormat="1" ht="19.5">
      <c r="A335" s="30"/>
      <c r="B335" s="31"/>
      <c r="C335" s="30"/>
      <c r="D335" s="160" t="s">
        <v>157</v>
      </c>
      <c r="E335" s="30"/>
      <c r="F335" s="161" t="s">
        <v>346</v>
      </c>
      <c r="G335" s="30"/>
      <c r="H335" s="30"/>
      <c r="I335" s="30"/>
      <c r="J335" s="30"/>
      <c r="K335" s="30"/>
      <c r="L335" s="31"/>
      <c r="M335" s="162"/>
      <c r="N335" s="163"/>
      <c r="O335" s="56"/>
      <c r="P335" s="56"/>
      <c r="Q335" s="56"/>
      <c r="R335" s="56"/>
      <c r="S335" s="56"/>
      <c r="T335" s="57"/>
      <c r="U335" s="30"/>
      <c r="V335" s="30"/>
      <c r="W335" s="30"/>
      <c r="X335" s="30"/>
      <c r="Y335" s="30"/>
      <c r="Z335" s="30"/>
      <c r="AA335" s="30"/>
      <c r="AB335" s="30"/>
      <c r="AC335" s="30"/>
      <c r="AD335" s="30"/>
      <c r="AE335" s="30"/>
      <c r="AT335" s="18" t="s">
        <v>157</v>
      </c>
      <c r="AU335" s="18" t="s">
        <v>81</v>
      </c>
    </row>
    <row r="336" spans="1:65" s="13" customFormat="1">
      <c r="B336" s="164"/>
      <c r="D336" s="160" t="s">
        <v>159</v>
      </c>
      <c r="E336" s="165" t="s">
        <v>1</v>
      </c>
      <c r="F336" s="166" t="s">
        <v>347</v>
      </c>
      <c r="H336" s="165" t="s">
        <v>1</v>
      </c>
      <c r="L336" s="164"/>
      <c r="M336" s="167"/>
      <c r="N336" s="168"/>
      <c r="O336" s="168"/>
      <c r="P336" s="168"/>
      <c r="Q336" s="168"/>
      <c r="R336" s="168"/>
      <c r="S336" s="168"/>
      <c r="T336" s="169"/>
      <c r="AT336" s="165" t="s">
        <v>159</v>
      </c>
      <c r="AU336" s="165" t="s">
        <v>81</v>
      </c>
      <c r="AV336" s="13" t="s">
        <v>18</v>
      </c>
      <c r="AW336" s="13" t="s">
        <v>30</v>
      </c>
      <c r="AX336" s="13" t="s">
        <v>73</v>
      </c>
      <c r="AY336" s="165" t="s">
        <v>148</v>
      </c>
    </row>
    <row r="337" spans="1:65" s="14" customFormat="1">
      <c r="B337" s="170"/>
      <c r="D337" s="160" t="s">
        <v>159</v>
      </c>
      <c r="E337" s="171" t="s">
        <v>1</v>
      </c>
      <c r="F337" s="172" t="s">
        <v>1121</v>
      </c>
      <c r="H337" s="173">
        <v>0.31900000000000001</v>
      </c>
      <c r="L337" s="170"/>
      <c r="M337" s="174"/>
      <c r="N337" s="175"/>
      <c r="O337" s="175"/>
      <c r="P337" s="175"/>
      <c r="Q337" s="175"/>
      <c r="R337" s="175"/>
      <c r="S337" s="175"/>
      <c r="T337" s="176"/>
      <c r="AT337" s="171" t="s">
        <v>159</v>
      </c>
      <c r="AU337" s="171" t="s">
        <v>81</v>
      </c>
      <c r="AV337" s="14" t="s">
        <v>81</v>
      </c>
      <c r="AW337" s="14" t="s">
        <v>30</v>
      </c>
      <c r="AX337" s="14" t="s">
        <v>73</v>
      </c>
      <c r="AY337" s="171" t="s">
        <v>148</v>
      </c>
    </row>
    <row r="338" spans="1:65" s="13" customFormat="1">
      <c r="B338" s="164"/>
      <c r="D338" s="160" t="s">
        <v>159</v>
      </c>
      <c r="E338" s="165" t="s">
        <v>1</v>
      </c>
      <c r="F338" s="166" t="s">
        <v>1122</v>
      </c>
      <c r="H338" s="165" t="s">
        <v>1</v>
      </c>
      <c r="L338" s="164"/>
      <c r="M338" s="167"/>
      <c r="N338" s="168"/>
      <c r="O338" s="168"/>
      <c r="P338" s="168"/>
      <c r="Q338" s="168"/>
      <c r="R338" s="168"/>
      <c r="S338" s="168"/>
      <c r="T338" s="169"/>
      <c r="AT338" s="165" t="s">
        <v>159</v>
      </c>
      <c r="AU338" s="165" t="s">
        <v>81</v>
      </c>
      <c r="AV338" s="13" t="s">
        <v>18</v>
      </c>
      <c r="AW338" s="13" t="s">
        <v>30</v>
      </c>
      <c r="AX338" s="13" t="s">
        <v>73</v>
      </c>
      <c r="AY338" s="165" t="s">
        <v>148</v>
      </c>
    </row>
    <row r="339" spans="1:65" s="14" customFormat="1">
      <c r="B339" s="170"/>
      <c r="D339" s="160" t="s">
        <v>159</v>
      </c>
      <c r="E339" s="171" t="s">
        <v>1</v>
      </c>
      <c r="F339" s="172" t="s">
        <v>1123</v>
      </c>
      <c r="H339" s="173">
        <v>0.76</v>
      </c>
      <c r="L339" s="170"/>
      <c r="M339" s="174"/>
      <c r="N339" s="175"/>
      <c r="O339" s="175"/>
      <c r="P339" s="175"/>
      <c r="Q339" s="175"/>
      <c r="R339" s="175"/>
      <c r="S339" s="175"/>
      <c r="T339" s="176"/>
      <c r="AT339" s="171" t="s">
        <v>159</v>
      </c>
      <c r="AU339" s="171" t="s">
        <v>81</v>
      </c>
      <c r="AV339" s="14" t="s">
        <v>81</v>
      </c>
      <c r="AW339" s="14" t="s">
        <v>30</v>
      </c>
      <c r="AX339" s="14" t="s">
        <v>73</v>
      </c>
      <c r="AY339" s="171" t="s">
        <v>148</v>
      </c>
    </row>
    <row r="340" spans="1:65" s="15" customFormat="1">
      <c r="B340" s="177"/>
      <c r="D340" s="160" t="s">
        <v>159</v>
      </c>
      <c r="E340" s="178" t="s">
        <v>1</v>
      </c>
      <c r="F340" s="179" t="s">
        <v>164</v>
      </c>
      <c r="H340" s="180">
        <v>1.079</v>
      </c>
      <c r="L340" s="177"/>
      <c r="M340" s="181"/>
      <c r="N340" s="182"/>
      <c r="O340" s="182"/>
      <c r="P340" s="182"/>
      <c r="Q340" s="182"/>
      <c r="R340" s="182"/>
      <c r="S340" s="182"/>
      <c r="T340" s="183"/>
      <c r="AT340" s="178" t="s">
        <v>159</v>
      </c>
      <c r="AU340" s="178" t="s">
        <v>81</v>
      </c>
      <c r="AV340" s="15" t="s">
        <v>155</v>
      </c>
      <c r="AW340" s="15" t="s">
        <v>30</v>
      </c>
      <c r="AX340" s="15" t="s">
        <v>18</v>
      </c>
      <c r="AY340" s="178" t="s">
        <v>148</v>
      </c>
    </row>
    <row r="341" spans="1:65" s="12" customFormat="1" ht="22.9" customHeight="1">
      <c r="B341" s="135"/>
      <c r="D341" s="136" t="s">
        <v>72</v>
      </c>
      <c r="E341" s="145" t="s">
        <v>195</v>
      </c>
      <c r="F341" s="145" t="s">
        <v>351</v>
      </c>
      <c r="J341" s="146">
        <f>BK341</f>
        <v>0</v>
      </c>
      <c r="L341" s="135"/>
      <c r="M341" s="139"/>
      <c r="N341" s="140"/>
      <c r="O341" s="140"/>
      <c r="P341" s="141">
        <f>SUM(P342:P355)</f>
        <v>69.589271999999994</v>
      </c>
      <c r="Q341" s="140"/>
      <c r="R341" s="141">
        <f>SUM(R342:R355)</f>
        <v>1.9277438167000001</v>
      </c>
      <c r="S341" s="140"/>
      <c r="T341" s="142">
        <f>SUM(T342:T355)</f>
        <v>2.1113249999999999</v>
      </c>
      <c r="AR341" s="136" t="s">
        <v>18</v>
      </c>
      <c r="AT341" s="143" t="s">
        <v>72</v>
      </c>
      <c r="AU341" s="143" t="s">
        <v>18</v>
      </c>
      <c r="AY341" s="136" t="s">
        <v>148</v>
      </c>
      <c r="BK341" s="144">
        <f>SUM(BK342:BK355)</f>
        <v>0</v>
      </c>
    </row>
    <row r="342" spans="1:65" s="2" customFormat="1" ht="21.75" customHeight="1">
      <c r="A342" s="30"/>
      <c r="B342" s="147"/>
      <c r="C342" s="148" t="s">
        <v>417</v>
      </c>
      <c r="D342" s="148" t="s">
        <v>150</v>
      </c>
      <c r="E342" s="149" t="s">
        <v>798</v>
      </c>
      <c r="F342" s="150" t="s">
        <v>799</v>
      </c>
      <c r="G342" s="151" t="s">
        <v>153</v>
      </c>
      <c r="H342" s="152">
        <v>28.151</v>
      </c>
      <c r="I342" s="153">
        <v>0</v>
      </c>
      <c r="J342" s="153">
        <f>ROUND(I342*H342,2)</f>
        <v>0</v>
      </c>
      <c r="K342" s="150" t="s">
        <v>154</v>
      </c>
      <c r="L342" s="31"/>
      <c r="M342" s="154" t="s">
        <v>1</v>
      </c>
      <c r="N342" s="155" t="s">
        <v>38</v>
      </c>
      <c r="O342" s="156">
        <v>2.472</v>
      </c>
      <c r="P342" s="156">
        <f>O342*H342</f>
        <v>69.589271999999994</v>
      </c>
      <c r="Q342" s="156">
        <v>6.6961699999999999E-2</v>
      </c>
      <c r="R342" s="156">
        <f>Q342*H342</f>
        <v>1.8850388167000001</v>
      </c>
      <c r="S342" s="156">
        <v>7.4999999999999997E-2</v>
      </c>
      <c r="T342" s="157">
        <f>S342*H342</f>
        <v>2.1113249999999999</v>
      </c>
      <c r="U342" s="30"/>
      <c r="V342" s="30"/>
      <c r="W342" s="30"/>
      <c r="X342" s="30"/>
      <c r="Y342" s="30"/>
      <c r="Z342" s="30"/>
      <c r="AA342" s="30"/>
      <c r="AB342" s="30"/>
      <c r="AC342" s="30"/>
      <c r="AD342" s="30"/>
      <c r="AE342" s="30"/>
      <c r="AR342" s="158" t="s">
        <v>155</v>
      </c>
      <c r="AT342" s="158" t="s">
        <v>150</v>
      </c>
      <c r="AU342" s="158" t="s">
        <v>81</v>
      </c>
      <c r="AY342" s="18" t="s">
        <v>148</v>
      </c>
      <c r="BE342" s="159">
        <f>IF(N342="základní",J342,0)</f>
        <v>0</v>
      </c>
      <c r="BF342" s="159">
        <f>IF(N342="snížená",J342,0)</f>
        <v>0</v>
      </c>
      <c r="BG342" s="159">
        <f>IF(N342="zákl. přenesená",J342,0)</f>
        <v>0</v>
      </c>
      <c r="BH342" s="159">
        <f>IF(N342="sníž. přenesená",J342,0)</f>
        <v>0</v>
      </c>
      <c r="BI342" s="159">
        <f>IF(N342="nulová",J342,0)</f>
        <v>0</v>
      </c>
      <c r="BJ342" s="18" t="s">
        <v>18</v>
      </c>
      <c r="BK342" s="159">
        <f>ROUND(I342*H342,2)</f>
        <v>0</v>
      </c>
      <c r="BL342" s="18" t="s">
        <v>155</v>
      </c>
      <c r="BM342" s="158" t="s">
        <v>800</v>
      </c>
    </row>
    <row r="343" spans="1:65" s="2" customFormat="1" ht="29.25">
      <c r="A343" s="30"/>
      <c r="B343" s="31"/>
      <c r="C343" s="30"/>
      <c r="D343" s="160" t="s">
        <v>157</v>
      </c>
      <c r="E343" s="30"/>
      <c r="F343" s="161" t="s">
        <v>801</v>
      </c>
      <c r="G343" s="30"/>
      <c r="H343" s="30"/>
      <c r="I343" s="30"/>
      <c r="J343" s="30"/>
      <c r="K343" s="30"/>
      <c r="L343" s="31"/>
      <c r="M343" s="162"/>
      <c r="N343" s="163"/>
      <c r="O343" s="56"/>
      <c r="P343" s="56"/>
      <c r="Q343" s="56"/>
      <c r="R343" s="56"/>
      <c r="S343" s="56"/>
      <c r="T343" s="57"/>
      <c r="U343" s="30"/>
      <c r="V343" s="30"/>
      <c r="W343" s="30"/>
      <c r="X343" s="30"/>
      <c r="Y343" s="30"/>
      <c r="Z343" s="30"/>
      <c r="AA343" s="30"/>
      <c r="AB343" s="30"/>
      <c r="AC343" s="30"/>
      <c r="AD343" s="30"/>
      <c r="AE343" s="30"/>
      <c r="AT343" s="18" t="s">
        <v>157</v>
      </c>
      <c r="AU343" s="18" t="s">
        <v>81</v>
      </c>
    </row>
    <row r="344" spans="1:65" s="13" customFormat="1">
      <c r="B344" s="164"/>
      <c r="D344" s="160" t="s">
        <v>159</v>
      </c>
      <c r="E344" s="165" t="s">
        <v>1</v>
      </c>
      <c r="F344" s="166" t="s">
        <v>1124</v>
      </c>
      <c r="H344" s="165" t="s">
        <v>1</v>
      </c>
      <c r="L344" s="164"/>
      <c r="M344" s="167"/>
      <c r="N344" s="168"/>
      <c r="O344" s="168"/>
      <c r="P344" s="168"/>
      <c r="Q344" s="168"/>
      <c r="R344" s="168"/>
      <c r="S344" s="168"/>
      <c r="T344" s="169"/>
      <c r="AT344" s="165" t="s">
        <v>159</v>
      </c>
      <c r="AU344" s="165" t="s">
        <v>81</v>
      </c>
      <c r="AV344" s="13" t="s">
        <v>18</v>
      </c>
      <c r="AW344" s="13" t="s">
        <v>30</v>
      </c>
      <c r="AX344" s="13" t="s">
        <v>73</v>
      </c>
      <c r="AY344" s="165" t="s">
        <v>148</v>
      </c>
    </row>
    <row r="345" spans="1:65" s="13" customFormat="1">
      <c r="B345" s="164"/>
      <c r="D345" s="160" t="s">
        <v>159</v>
      </c>
      <c r="E345" s="165" t="s">
        <v>1</v>
      </c>
      <c r="F345" s="166" t="s">
        <v>803</v>
      </c>
      <c r="H345" s="165" t="s">
        <v>1</v>
      </c>
      <c r="L345" s="164"/>
      <c r="M345" s="167"/>
      <c r="N345" s="168"/>
      <c r="O345" s="168"/>
      <c r="P345" s="168"/>
      <c r="Q345" s="168"/>
      <c r="R345" s="168"/>
      <c r="S345" s="168"/>
      <c r="T345" s="169"/>
      <c r="AT345" s="165" t="s">
        <v>159</v>
      </c>
      <c r="AU345" s="165" t="s">
        <v>81</v>
      </c>
      <c r="AV345" s="13" t="s">
        <v>18</v>
      </c>
      <c r="AW345" s="13" t="s">
        <v>30</v>
      </c>
      <c r="AX345" s="13" t="s">
        <v>73</v>
      </c>
      <c r="AY345" s="165" t="s">
        <v>148</v>
      </c>
    </row>
    <row r="346" spans="1:65" s="14" customFormat="1">
      <c r="B346" s="170"/>
      <c r="D346" s="160" t="s">
        <v>159</v>
      </c>
      <c r="E346" s="171" t="s">
        <v>1</v>
      </c>
      <c r="F346" s="172" t="s">
        <v>1125</v>
      </c>
      <c r="H346" s="173">
        <v>20.274000000000001</v>
      </c>
      <c r="L346" s="170"/>
      <c r="M346" s="174"/>
      <c r="N346" s="175"/>
      <c r="O346" s="175"/>
      <c r="P346" s="175"/>
      <c r="Q346" s="175"/>
      <c r="R346" s="175"/>
      <c r="S346" s="175"/>
      <c r="T346" s="176"/>
      <c r="AT346" s="171" t="s">
        <v>159</v>
      </c>
      <c r="AU346" s="171" t="s">
        <v>81</v>
      </c>
      <c r="AV346" s="14" t="s">
        <v>81</v>
      </c>
      <c r="AW346" s="14" t="s">
        <v>30</v>
      </c>
      <c r="AX346" s="14" t="s">
        <v>73</v>
      </c>
      <c r="AY346" s="171" t="s">
        <v>148</v>
      </c>
    </row>
    <row r="347" spans="1:65" s="13" customFormat="1">
      <c r="B347" s="164"/>
      <c r="D347" s="160" t="s">
        <v>159</v>
      </c>
      <c r="E347" s="165" t="s">
        <v>1</v>
      </c>
      <c r="F347" s="166" t="s">
        <v>360</v>
      </c>
      <c r="H347" s="165" t="s">
        <v>1</v>
      </c>
      <c r="L347" s="164"/>
      <c r="M347" s="167"/>
      <c r="N347" s="168"/>
      <c r="O347" s="168"/>
      <c r="P347" s="168"/>
      <c r="Q347" s="168"/>
      <c r="R347" s="168"/>
      <c r="S347" s="168"/>
      <c r="T347" s="169"/>
      <c r="AT347" s="165" t="s">
        <v>159</v>
      </c>
      <c r="AU347" s="165" t="s">
        <v>81</v>
      </c>
      <c r="AV347" s="13" t="s">
        <v>18</v>
      </c>
      <c r="AW347" s="13" t="s">
        <v>30</v>
      </c>
      <c r="AX347" s="13" t="s">
        <v>73</v>
      </c>
      <c r="AY347" s="165" t="s">
        <v>148</v>
      </c>
    </row>
    <row r="348" spans="1:65" s="14" customFormat="1">
      <c r="B348" s="170"/>
      <c r="D348" s="160" t="s">
        <v>159</v>
      </c>
      <c r="E348" s="171" t="s">
        <v>1</v>
      </c>
      <c r="F348" s="172" t="s">
        <v>1126</v>
      </c>
      <c r="H348" s="173">
        <v>3.452</v>
      </c>
      <c r="L348" s="170"/>
      <c r="M348" s="174"/>
      <c r="N348" s="175"/>
      <c r="O348" s="175"/>
      <c r="P348" s="175"/>
      <c r="Q348" s="175"/>
      <c r="R348" s="175"/>
      <c r="S348" s="175"/>
      <c r="T348" s="176"/>
      <c r="AT348" s="171" t="s">
        <v>159</v>
      </c>
      <c r="AU348" s="171" t="s">
        <v>81</v>
      </c>
      <c r="AV348" s="14" t="s">
        <v>81</v>
      </c>
      <c r="AW348" s="14" t="s">
        <v>30</v>
      </c>
      <c r="AX348" s="14" t="s">
        <v>73</v>
      </c>
      <c r="AY348" s="171" t="s">
        <v>148</v>
      </c>
    </row>
    <row r="349" spans="1:65" s="14" customFormat="1">
      <c r="B349" s="170"/>
      <c r="D349" s="160" t="s">
        <v>159</v>
      </c>
      <c r="E349" s="171" t="s">
        <v>1</v>
      </c>
      <c r="F349" s="172" t="s">
        <v>1127</v>
      </c>
      <c r="H349" s="173">
        <v>2.3450000000000002</v>
      </c>
      <c r="L349" s="170"/>
      <c r="M349" s="174"/>
      <c r="N349" s="175"/>
      <c r="O349" s="175"/>
      <c r="P349" s="175"/>
      <c r="Q349" s="175"/>
      <c r="R349" s="175"/>
      <c r="S349" s="175"/>
      <c r="T349" s="176"/>
      <c r="AT349" s="171" t="s">
        <v>159</v>
      </c>
      <c r="AU349" s="171" t="s">
        <v>81</v>
      </c>
      <c r="AV349" s="14" t="s">
        <v>81</v>
      </c>
      <c r="AW349" s="14" t="s">
        <v>30</v>
      </c>
      <c r="AX349" s="14" t="s">
        <v>73</v>
      </c>
      <c r="AY349" s="171" t="s">
        <v>148</v>
      </c>
    </row>
    <row r="350" spans="1:65" s="13" customFormat="1">
      <c r="B350" s="164"/>
      <c r="D350" s="160" t="s">
        <v>159</v>
      </c>
      <c r="E350" s="165" t="s">
        <v>1</v>
      </c>
      <c r="F350" s="166" t="s">
        <v>807</v>
      </c>
      <c r="H350" s="165" t="s">
        <v>1</v>
      </c>
      <c r="L350" s="164"/>
      <c r="M350" s="167"/>
      <c r="N350" s="168"/>
      <c r="O350" s="168"/>
      <c r="P350" s="168"/>
      <c r="Q350" s="168"/>
      <c r="R350" s="168"/>
      <c r="S350" s="168"/>
      <c r="T350" s="169"/>
      <c r="AT350" s="165" t="s">
        <v>159</v>
      </c>
      <c r="AU350" s="165" t="s">
        <v>81</v>
      </c>
      <c r="AV350" s="13" t="s">
        <v>18</v>
      </c>
      <c r="AW350" s="13" t="s">
        <v>30</v>
      </c>
      <c r="AX350" s="13" t="s">
        <v>73</v>
      </c>
      <c r="AY350" s="165" t="s">
        <v>148</v>
      </c>
    </row>
    <row r="351" spans="1:65" s="14" customFormat="1">
      <c r="B351" s="170"/>
      <c r="D351" s="160" t="s">
        <v>159</v>
      </c>
      <c r="E351" s="171" t="s">
        <v>1</v>
      </c>
      <c r="F351" s="172" t="s">
        <v>1128</v>
      </c>
      <c r="H351" s="173">
        <v>2.08</v>
      </c>
      <c r="L351" s="170"/>
      <c r="M351" s="174"/>
      <c r="N351" s="175"/>
      <c r="O351" s="175"/>
      <c r="P351" s="175"/>
      <c r="Q351" s="175"/>
      <c r="R351" s="175"/>
      <c r="S351" s="175"/>
      <c r="T351" s="176"/>
      <c r="AT351" s="171" t="s">
        <v>159</v>
      </c>
      <c r="AU351" s="171" t="s">
        <v>81</v>
      </c>
      <c r="AV351" s="14" t="s">
        <v>81</v>
      </c>
      <c r="AW351" s="14" t="s">
        <v>30</v>
      </c>
      <c r="AX351" s="14" t="s">
        <v>73</v>
      </c>
      <c r="AY351" s="171" t="s">
        <v>148</v>
      </c>
    </row>
    <row r="352" spans="1:65" s="15" customFormat="1">
      <c r="B352" s="177"/>
      <c r="D352" s="160" t="s">
        <v>159</v>
      </c>
      <c r="E352" s="178" t="s">
        <v>1</v>
      </c>
      <c r="F352" s="179" t="s">
        <v>164</v>
      </c>
      <c r="H352" s="180">
        <v>28.151</v>
      </c>
      <c r="L352" s="177"/>
      <c r="M352" s="181"/>
      <c r="N352" s="182"/>
      <c r="O352" s="182"/>
      <c r="P352" s="182"/>
      <c r="Q352" s="182"/>
      <c r="R352" s="182"/>
      <c r="S352" s="182"/>
      <c r="T352" s="183"/>
      <c r="AT352" s="178" t="s">
        <v>159</v>
      </c>
      <c r="AU352" s="178" t="s">
        <v>81</v>
      </c>
      <c r="AV352" s="15" t="s">
        <v>155</v>
      </c>
      <c r="AW352" s="15" t="s">
        <v>30</v>
      </c>
      <c r="AX352" s="15" t="s">
        <v>18</v>
      </c>
      <c r="AY352" s="178" t="s">
        <v>148</v>
      </c>
    </row>
    <row r="353" spans="1:65" s="2" customFormat="1" ht="16.5" customHeight="1">
      <c r="A353" s="30"/>
      <c r="B353" s="147"/>
      <c r="C353" s="184" t="s">
        <v>423</v>
      </c>
      <c r="D353" s="184" t="s">
        <v>235</v>
      </c>
      <c r="E353" s="185" t="s">
        <v>811</v>
      </c>
      <c r="F353" s="186" t="s">
        <v>812</v>
      </c>
      <c r="G353" s="187" t="s">
        <v>252</v>
      </c>
      <c r="H353" s="188">
        <v>42.704999999999998</v>
      </c>
      <c r="I353" s="189">
        <v>0</v>
      </c>
      <c r="J353" s="189">
        <f>ROUND(I353*H353,2)</f>
        <v>0</v>
      </c>
      <c r="K353" s="186" t="s">
        <v>154</v>
      </c>
      <c r="L353" s="190"/>
      <c r="M353" s="191" t="s">
        <v>1</v>
      </c>
      <c r="N353" s="192" t="s">
        <v>38</v>
      </c>
      <c r="O353" s="156">
        <v>0</v>
      </c>
      <c r="P353" s="156">
        <f>O353*H353</f>
        <v>0</v>
      </c>
      <c r="Q353" s="156">
        <v>1E-3</v>
      </c>
      <c r="R353" s="156">
        <f>Q353*H353</f>
        <v>4.2705E-2</v>
      </c>
      <c r="S353" s="156">
        <v>0</v>
      </c>
      <c r="T353" s="157">
        <f>S353*H353</f>
        <v>0</v>
      </c>
      <c r="U353" s="30"/>
      <c r="V353" s="30"/>
      <c r="W353" s="30"/>
      <c r="X353" s="30"/>
      <c r="Y353" s="30"/>
      <c r="Z353" s="30"/>
      <c r="AA353" s="30"/>
      <c r="AB353" s="30"/>
      <c r="AC353" s="30"/>
      <c r="AD353" s="30"/>
      <c r="AE353" s="30"/>
      <c r="AR353" s="158" t="s">
        <v>207</v>
      </c>
      <c r="AT353" s="158" t="s">
        <v>235</v>
      </c>
      <c r="AU353" s="158" t="s">
        <v>81</v>
      </c>
      <c r="AY353" s="18" t="s">
        <v>148</v>
      </c>
      <c r="BE353" s="159">
        <f>IF(N353="základní",J353,0)</f>
        <v>0</v>
      </c>
      <c r="BF353" s="159">
        <f>IF(N353="snížená",J353,0)</f>
        <v>0</v>
      </c>
      <c r="BG353" s="159">
        <f>IF(N353="zákl. přenesená",J353,0)</f>
        <v>0</v>
      </c>
      <c r="BH353" s="159">
        <f>IF(N353="sníž. přenesená",J353,0)</f>
        <v>0</v>
      </c>
      <c r="BI353" s="159">
        <f>IF(N353="nulová",J353,0)</f>
        <v>0</v>
      </c>
      <c r="BJ353" s="18" t="s">
        <v>18</v>
      </c>
      <c r="BK353" s="159">
        <f>ROUND(I353*H353,2)</f>
        <v>0</v>
      </c>
      <c r="BL353" s="18" t="s">
        <v>155</v>
      </c>
      <c r="BM353" s="158" t="s">
        <v>813</v>
      </c>
    </row>
    <row r="354" spans="1:65" s="2" customFormat="1">
      <c r="A354" s="30"/>
      <c r="B354" s="31"/>
      <c r="C354" s="30"/>
      <c r="D354" s="160" t="s">
        <v>157</v>
      </c>
      <c r="E354" s="30"/>
      <c r="F354" s="161" t="s">
        <v>812</v>
      </c>
      <c r="G354" s="30"/>
      <c r="H354" s="30"/>
      <c r="I354" s="30"/>
      <c r="J354" s="30"/>
      <c r="K354" s="30"/>
      <c r="L354" s="31"/>
      <c r="M354" s="162"/>
      <c r="N354" s="163"/>
      <c r="O354" s="56"/>
      <c r="P354" s="56"/>
      <c r="Q354" s="56"/>
      <c r="R354" s="56"/>
      <c r="S354" s="56"/>
      <c r="T354" s="57"/>
      <c r="U354" s="30"/>
      <c r="V354" s="30"/>
      <c r="W354" s="30"/>
      <c r="X354" s="30"/>
      <c r="Y354" s="30"/>
      <c r="Z354" s="30"/>
      <c r="AA354" s="30"/>
      <c r="AB354" s="30"/>
      <c r="AC354" s="30"/>
      <c r="AD354" s="30"/>
      <c r="AE354" s="30"/>
      <c r="AT354" s="18" t="s">
        <v>157</v>
      </c>
      <c r="AU354" s="18" t="s">
        <v>81</v>
      </c>
    </row>
    <row r="355" spans="1:65" s="14" customFormat="1">
      <c r="B355" s="170"/>
      <c r="D355" s="160" t="s">
        <v>159</v>
      </c>
      <c r="E355" s="171" t="s">
        <v>1</v>
      </c>
      <c r="F355" s="172" t="s">
        <v>1129</v>
      </c>
      <c r="H355" s="173">
        <v>42.704999999999998</v>
      </c>
      <c r="L355" s="170"/>
      <c r="M355" s="174"/>
      <c r="N355" s="175"/>
      <c r="O355" s="175"/>
      <c r="P355" s="175"/>
      <c r="Q355" s="175"/>
      <c r="R355" s="175"/>
      <c r="S355" s="175"/>
      <c r="T355" s="176"/>
      <c r="AT355" s="171" t="s">
        <v>159</v>
      </c>
      <c r="AU355" s="171" t="s">
        <v>81</v>
      </c>
      <c r="AV355" s="14" t="s">
        <v>81</v>
      </c>
      <c r="AW355" s="14" t="s">
        <v>30</v>
      </c>
      <c r="AX355" s="14" t="s">
        <v>18</v>
      </c>
      <c r="AY355" s="171" t="s">
        <v>148</v>
      </c>
    </row>
    <row r="356" spans="1:65" s="12" customFormat="1" ht="22.9" customHeight="1">
      <c r="B356" s="135"/>
      <c r="D356" s="136" t="s">
        <v>72</v>
      </c>
      <c r="E356" s="145" t="s">
        <v>214</v>
      </c>
      <c r="F356" s="145" t="s">
        <v>369</v>
      </c>
      <c r="J356" s="146">
        <f>BK356</f>
        <v>0</v>
      </c>
      <c r="L356" s="135"/>
      <c r="M356" s="139"/>
      <c r="N356" s="140"/>
      <c r="O356" s="140"/>
      <c r="P356" s="141">
        <f>SUM(P357:P518)</f>
        <v>403.57532300000003</v>
      </c>
      <c r="Q356" s="140"/>
      <c r="R356" s="141">
        <f>SUM(R357:R518)</f>
        <v>5.1996646170000007</v>
      </c>
      <c r="S356" s="140"/>
      <c r="T356" s="142">
        <f>SUM(T357:T518)</f>
        <v>27.4927566</v>
      </c>
      <c r="AR356" s="136" t="s">
        <v>18</v>
      </c>
      <c r="AT356" s="143" t="s">
        <v>72</v>
      </c>
      <c r="AU356" s="143" t="s">
        <v>18</v>
      </c>
      <c r="AY356" s="136" t="s">
        <v>148</v>
      </c>
      <c r="BK356" s="144">
        <f>SUM(BK357:BK518)</f>
        <v>0</v>
      </c>
    </row>
    <row r="357" spans="1:65" s="2" customFormat="1" ht="16.5" customHeight="1">
      <c r="A357" s="30"/>
      <c r="B357" s="147"/>
      <c r="C357" s="148" t="s">
        <v>428</v>
      </c>
      <c r="D357" s="148" t="s">
        <v>150</v>
      </c>
      <c r="E357" s="149" t="s">
        <v>821</v>
      </c>
      <c r="F357" s="150" t="s">
        <v>822</v>
      </c>
      <c r="G357" s="151" t="s">
        <v>174</v>
      </c>
      <c r="H357" s="152">
        <v>27.36</v>
      </c>
      <c r="I357" s="153">
        <v>0</v>
      </c>
      <c r="J357" s="153">
        <f>ROUND(I357*H357,2)</f>
        <v>0</v>
      </c>
      <c r="K357" s="150" t="s">
        <v>154</v>
      </c>
      <c r="L357" s="31"/>
      <c r="M357" s="154" t="s">
        <v>1</v>
      </c>
      <c r="N357" s="155" t="s">
        <v>38</v>
      </c>
      <c r="O357" s="156">
        <v>3.2549999999999999</v>
      </c>
      <c r="P357" s="156">
        <f>O357*H357</f>
        <v>89.056799999999996</v>
      </c>
      <c r="Q357" s="156">
        <v>1.17E-3</v>
      </c>
      <c r="R357" s="156">
        <f>Q357*H357</f>
        <v>3.2011200000000004E-2</v>
      </c>
      <c r="S357" s="156">
        <v>0</v>
      </c>
      <c r="T357" s="157">
        <f>S357*H357</f>
        <v>0</v>
      </c>
      <c r="U357" s="30"/>
      <c r="V357" s="30"/>
      <c r="W357" s="30"/>
      <c r="X357" s="30"/>
      <c r="Y357" s="30"/>
      <c r="Z357" s="30"/>
      <c r="AA357" s="30"/>
      <c r="AB357" s="30"/>
      <c r="AC357" s="30"/>
      <c r="AD357" s="30"/>
      <c r="AE357" s="30"/>
      <c r="AR357" s="158" t="s">
        <v>155</v>
      </c>
      <c r="AT357" s="158" t="s">
        <v>150</v>
      </c>
      <c r="AU357" s="158" t="s">
        <v>81</v>
      </c>
      <c r="AY357" s="18" t="s">
        <v>148</v>
      </c>
      <c r="BE357" s="159">
        <f>IF(N357="základní",J357,0)</f>
        <v>0</v>
      </c>
      <c r="BF357" s="159">
        <f>IF(N357="snížená",J357,0)</f>
        <v>0</v>
      </c>
      <c r="BG357" s="159">
        <f>IF(N357="zákl. přenesená",J357,0)</f>
        <v>0</v>
      </c>
      <c r="BH357" s="159">
        <f>IF(N357="sníž. přenesená",J357,0)</f>
        <v>0</v>
      </c>
      <c r="BI357" s="159">
        <f>IF(N357="nulová",J357,0)</f>
        <v>0</v>
      </c>
      <c r="BJ357" s="18" t="s">
        <v>18</v>
      </c>
      <c r="BK357" s="159">
        <f>ROUND(I357*H357,2)</f>
        <v>0</v>
      </c>
      <c r="BL357" s="18" t="s">
        <v>155</v>
      </c>
      <c r="BM357" s="158" t="s">
        <v>823</v>
      </c>
    </row>
    <row r="358" spans="1:65" s="2" customFormat="1">
      <c r="A358" s="30"/>
      <c r="B358" s="31"/>
      <c r="C358" s="30"/>
      <c r="D358" s="160" t="s">
        <v>157</v>
      </c>
      <c r="E358" s="30"/>
      <c r="F358" s="161" t="s">
        <v>824</v>
      </c>
      <c r="G358" s="30"/>
      <c r="H358" s="30"/>
      <c r="I358" s="30"/>
      <c r="J358" s="30"/>
      <c r="K358" s="30"/>
      <c r="L358" s="31"/>
      <c r="M358" s="162"/>
      <c r="N358" s="163"/>
      <c r="O358" s="56"/>
      <c r="P358" s="56"/>
      <c r="Q358" s="56"/>
      <c r="R358" s="56"/>
      <c r="S358" s="56"/>
      <c r="T358" s="57"/>
      <c r="U358" s="30"/>
      <c r="V358" s="30"/>
      <c r="W358" s="30"/>
      <c r="X358" s="30"/>
      <c r="Y358" s="30"/>
      <c r="Z358" s="30"/>
      <c r="AA358" s="30"/>
      <c r="AB358" s="30"/>
      <c r="AC358" s="30"/>
      <c r="AD358" s="30"/>
      <c r="AE358" s="30"/>
      <c r="AT358" s="18" t="s">
        <v>157</v>
      </c>
      <c r="AU358" s="18" t="s">
        <v>81</v>
      </c>
    </row>
    <row r="359" spans="1:65" s="13" customFormat="1">
      <c r="B359" s="164"/>
      <c r="D359" s="160" t="s">
        <v>159</v>
      </c>
      <c r="E359" s="165" t="s">
        <v>1</v>
      </c>
      <c r="F359" s="166" t="s">
        <v>160</v>
      </c>
      <c r="H359" s="165" t="s">
        <v>1</v>
      </c>
      <c r="L359" s="164"/>
      <c r="M359" s="167"/>
      <c r="N359" s="168"/>
      <c r="O359" s="168"/>
      <c r="P359" s="168"/>
      <c r="Q359" s="168"/>
      <c r="R359" s="168"/>
      <c r="S359" s="168"/>
      <c r="T359" s="169"/>
      <c r="AT359" s="165" t="s">
        <v>159</v>
      </c>
      <c r="AU359" s="165" t="s">
        <v>81</v>
      </c>
      <c r="AV359" s="13" t="s">
        <v>18</v>
      </c>
      <c r="AW359" s="13" t="s">
        <v>30</v>
      </c>
      <c r="AX359" s="13" t="s">
        <v>73</v>
      </c>
      <c r="AY359" s="165" t="s">
        <v>148</v>
      </c>
    </row>
    <row r="360" spans="1:65" s="14" customFormat="1">
      <c r="B360" s="170"/>
      <c r="D360" s="160" t="s">
        <v>159</v>
      </c>
      <c r="E360" s="171" t="s">
        <v>1</v>
      </c>
      <c r="F360" s="172" t="s">
        <v>1130</v>
      </c>
      <c r="H360" s="173">
        <v>13.68</v>
      </c>
      <c r="L360" s="170"/>
      <c r="M360" s="174"/>
      <c r="N360" s="175"/>
      <c r="O360" s="175"/>
      <c r="P360" s="175"/>
      <c r="Q360" s="175"/>
      <c r="R360" s="175"/>
      <c r="S360" s="175"/>
      <c r="T360" s="176"/>
      <c r="AT360" s="171" t="s">
        <v>159</v>
      </c>
      <c r="AU360" s="171" t="s">
        <v>81</v>
      </c>
      <c r="AV360" s="14" t="s">
        <v>81</v>
      </c>
      <c r="AW360" s="14" t="s">
        <v>30</v>
      </c>
      <c r="AX360" s="14" t="s">
        <v>73</v>
      </c>
      <c r="AY360" s="171" t="s">
        <v>148</v>
      </c>
    </row>
    <row r="361" spans="1:65" s="13" customFormat="1">
      <c r="B361" s="164"/>
      <c r="D361" s="160" t="s">
        <v>159</v>
      </c>
      <c r="E361" s="165" t="s">
        <v>1</v>
      </c>
      <c r="F361" s="166" t="s">
        <v>185</v>
      </c>
      <c r="H361" s="165" t="s">
        <v>1</v>
      </c>
      <c r="L361" s="164"/>
      <c r="M361" s="167"/>
      <c r="N361" s="168"/>
      <c r="O361" s="168"/>
      <c r="P361" s="168"/>
      <c r="Q361" s="168"/>
      <c r="R361" s="168"/>
      <c r="S361" s="168"/>
      <c r="T361" s="169"/>
      <c r="AT361" s="165" t="s">
        <v>159</v>
      </c>
      <c r="AU361" s="165" t="s">
        <v>81</v>
      </c>
      <c r="AV361" s="13" t="s">
        <v>18</v>
      </c>
      <c r="AW361" s="13" t="s">
        <v>30</v>
      </c>
      <c r="AX361" s="13" t="s">
        <v>73</v>
      </c>
      <c r="AY361" s="165" t="s">
        <v>148</v>
      </c>
    </row>
    <row r="362" spans="1:65" s="14" customFormat="1">
      <c r="B362" s="170"/>
      <c r="D362" s="160" t="s">
        <v>159</v>
      </c>
      <c r="E362" s="171" t="s">
        <v>1</v>
      </c>
      <c r="F362" s="172" t="s">
        <v>1130</v>
      </c>
      <c r="H362" s="173">
        <v>13.68</v>
      </c>
      <c r="L362" s="170"/>
      <c r="M362" s="174"/>
      <c r="N362" s="175"/>
      <c r="O362" s="175"/>
      <c r="P362" s="175"/>
      <c r="Q362" s="175"/>
      <c r="R362" s="175"/>
      <c r="S362" s="175"/>
      <c r="T362" s="176"/>
      <c r="AT362" s="171" t="s">
        <v>159</v>
      </c>
      <c r="AU362" s="171" t="s">
        <v>81</v>
      </c>
      <c r="AV362" s="14" t="s">
        <v>81</v>
      </c>
      <c r="AW362" s="14" t="s">
        <v>30</v>
      </c>
      <c r="AX362" s="14" t="s">
        <v>73</v>
      </c>
      <c r="AY362" s="171" t="s">
        <v>148</v>
      </c>
    </row>
    <row r="363" spans="1:65" s="15" customFormat="1">
      <c r="B363" s="177"/>
      <c r="D363" s="160" t="s">
        <v>159</v>
      </c>
      <c r="E363" s="178" t="s">
        <v>1</v>
      </c>
      <c r="F363" s="179" t="s">
        <v>164</v>
      </c>
      <c r="H363" s="180">
        <v>27.36</v>
      </c>
      <c r="L363" s="177"/>
      <c r="M363" s="181"/>
      <c r="N363" s="182"/>
      <c r="O363" s="182"/>
      <c r="P363" s="182"/>
      <c r="Q363" s="182"/>
      <c r="R363" s="182"/>
      <c r="S363" s="182"/>
      <c r="T363" s="183"/>
      <c r="AT363" s="178" t="s">
        <v>159</v>
      </c>
      <c r="AU363" s="178" t="s">
        <v>81</v>
      </c>
      <c r="AV363" s="15" t="s">
        <v>155</v>
      </c>
      <c r="AW363" s="15" t="s">
        <v>30</v>
      </c>
      <c r="AX363" s="15" t="s">
        <v>18</v>
      </c>
      <c r="AY363" s="178" t="s">
        <v>148</v>
      </c>
    </row>
    <row r="364" spans="1:65" s="2" customFormat="1" ht="16.5" customHeight="1">
      <c r="A364" s="30"/>
      <c r="B364" s="147"/>
      <c r="C364" s="148" t="s">
        <v>434</v>
      </c>
      <c r="D364" s="148" t="s">
        <v>150</v>
      </c>
      <c r="E364" s="149" t="s">
        <v>827</v>
      </c>
      <c r="F364" s="150" t="s">
        <v>828</v>
      </c>
      <c r="G364" s="151" t="s">
        <v>174</v>
      </c>
      <c r="H364" s="152">
        <v>27.36</v>
      </c>
      <c r="I364" s="153">
        <v>0</v>
      </c>
      <c r="J364" s="153">
        <f>ROUND(I364*H364,2)</f>
        <v>0</v>
      </c>
      <c r="K364" s="150" t="s">
        <v>154</v>
      </c>
      <c r="L364" s="31"/>
      <c r="M364" s="154" t="s">
        <v>1</v>
      </c>
      <c r="N364" s="155" t="s">
        <v>38</v>
      </c>
      <c r="O364" s="156">
        <v>1.327</v>
      </c>
      <c r="P364" s="156">
        <f>O364*H364</f>
        <v>36.306719999999999</v>
      </c>
      <c r="Q364" s="156">
        <v>5.8049999999999996E-4</v>
      </c>
      <c r="R364" s="156">
        <f>Q364*H364</f>
        <v>1.5882479999999997E-2</v>
      </c>
      <c r="S364" s="156">
        <v>0</v>
      </c>
      <c r="T364" s="157">
        <f>S364*H364</f>
        <v>0</v>
      </c>
      <c r="U364" s="30"/>
      <c r="V364" s="30"/>
      <c r="W364" s="30"/>
      <c r="X364" s="30"/>
      <c r="Y364" s="30"/>
      <c r="Z364" s="30"/>
      <c r="AA364" s="30"/>
      <c r="AB364" s="30"/>
      <c r="AC364" s="30"/>
      <c r="AD364" s="30"/>
      <c r="AE364" s="30"/>
      <c r="AR364" s="158" t="s">
        <v>155</v>
      </c>
      <c r="AT364" s="158" t="s">
        <v>150</v>
      </c>
      <c r="AU364" s="158" t="s">
        <v>81</v>
      </c>
      <c r="AY364" s="18" t="s">
        <v>148</v>
      </c>
      <c r="BE364" s="159">
        <f>IF(N364="základní",J364,0)</f>
        <v>0</v>
      </c>
      <c r="BF364" s="159">
        <f>IF(N364="snížená",J364,0)</f>
        <v>0</v>
      </c>
      <c r="BG364" s="159">
        <f>IF(N364="zákl. přenesená",J364,0)</f>
        <v>0</v>
      </c>
      <c r="BH364" s="159">
        <f>IF(N364="sníž. přenesená",J364,0)</f>
        <v>0</v>
      </c>
      <c r="BI364" s="159">
        <f>IF(N364="nulová",J364,0)</f>
        <v>0</v>
      </c>
      <c r="BJ364" s="18" t="s">
        <v>18</v>
      </c>
      <c r="BK364" s="159">
        <f>ROUND(I364*H364,2)</f>
        <v>0</v>
      </c>
      <c r="BL364" s="18" t="s">
        <v>155</v>
      </c>
      <c r="BM364" s="158" t="s">
        <v>829</v>
      </c>
    </row>
    <row r="365" spans="1:65" s="2" customFormat="1">
      <c r="A365" s="30"/>
      <c r="B365" s="31"/>
      <c r="C365" s="30"/>
      <c r="D365" s="160" t="s">
        <v>157</v>
      </c>
      <c r="E365" s="30"/>
      <c r="F365" s="161" t="s">
        <v>830</v>
      </c>
      <c r="G365" s="30"/>
      <c r="H365" s="30"/>
      <c r="I365" s="30"/>
      <c r="J365" s="30"/>
      <c r="K365" s="30"/>
      <c r="L365" s="31"/>
      <c r="M365" s="162"/>
      <c r="N365" s="163"/>
      <c r="O365" s="56"/>
      <c r="P365" s="56"/>
      <c r="Q365" s="56"/>
      <c r="R365" s="56"/>
      <c r="S365" s="56"/>
      <c r="T365" s="57"/>
      <c r="U365" s="30"/>
      <c r="V365" s="30"/>
      <c r="W365" s="30"/>
      <c r="X365" s="30"/>
      <c r="Y365" s="30"/>
      <c r="Z365" s="30"/>
      <c r="AA365" s="30"/>
      <c r="AB365" s="30"/>
      <c r="AC365" s="30"/>
      <c r="AD365" s="30"/>
      <c r="AE365" s="30"/>
      <c r="AT365" s="18" t="s">
        <v>157</v>
      </c>
      <c r="AU365" s="18" t="s">
        <v>81</v>
      </c>
    </row>
    <row r="366" spans="1:65" s="13" customFormat="1">
      <c r="B366" s="164"/>
      <c r="D366" s="160" t="s">
        <v>159</v>
      </c>
      <c r="E366" s="165" t="s">
        <v>1</v>
      </c>
      <c r="F366" s="166" t="s">
        <v>160</v>
      </c>
      <c r="H366" s="165" t="s">
        <v>1</v>
      </c>
      <c r="L366" s="164"/>
      <c r="M366" s="167"/>
      <c r="N366" s="168"/>
      <c r="O366" s="168"/>
      <c r="P366" s="168"/>
      <c r="Q366" s="168"/>
      <c r="R366" s="168"/>
      <c r="S366" s="168"/>
      <c r="T366" s="169"/>
      <c r="AT366" s="165" t="s">
        <v>159</v>
      </c>
      <c r="AU366" s="165" t="s">
        <v>81</v>
      </c>
      <c r="AV366" s="13" t="s">
        <v>18</v>
      </c>
      <c r="AW366" s="13" t="s">
        <v>30</v>
      </c>
      <c r="AX366" s="13" t="s">
        <v>73</v>
      </c>
      <c r="AY366" s="165" t="s">
        <v>148</v>
      </c>
    </row>
    <row r="367" spans="1:65" s="14" customFormat="1">
      <c r="B367" s="170"/>
      <c r="D367" s="160" t="s">
        <v>159</v>
      </c>
      <c r="E367" s="171" t="s">
        <v>1</v>
      </c>
      <c r="F367" s="172" t="s">
        <v>1130</v>
      </c>
      <c r="H367" s="173">
        <v>13.68</v>
      </c>
      <c r="L367" s="170"/>
      <c r="M367" s="174"/>
      <c r="N367" s="175"/>
      <c r="O367" s="175"/>
      <c r="P367" s="175"/>
      <c r="Q367" s="175"/>
      <c r="R367" s="175"/>
      <c r="S367" s="175"/>
      <c r="T367" s="176"/>
      <c r="AT367" s="171" t="s">
        <v>159</v>
      </c>
      <c r="AU367" s="171" t="s">
        <v>81</v>
      </c>
      <c r="AV367" s="14" t="s">
        <v>81</v>
      </c>
      <c r="AW367" s="14" t="s">
        <v>30</v>
      </c>
      <c r="AX367" s="14" t="s">
        <v>73</v>
      </c>
      <c r="AY367" s="171" t="s">
        <v>148</v>
      </c>
    </row>
    <row r="368" spans="1:65" s="13" customFormat="1">
      <c r="B368" s="164"/>
      <c r="D368" s="160" t="s">
        <v>159</v>
      </c>
      <c r="E368" s="165" t="s">
        <v>1</v>
      </c>
      <c r="F368" s="166" t="s">
        <v>185</v>
      </c>
      <c r="H368" s="165" t="s">
        <v>1</v>
      </c>
      <c r="L368" s="164"/>
      <c r="M368" s="167"/>
      <c r="N368" s="168"/>
      <c r="O368" s="168"/>
      <c r="P368" s="168"/>
      <c r="Q368" s="168"/>
      <c r="R368" s="168"/>
      <c r="S368" s="168"/>
      <c r="T368" s="169"/>
      <c r="AT368" s="165" t="s">
        <v>159</v>
      </c>
      <c r="AU368" s="165" t="s">
        <v>81</v>
      </c>
      <c r="AV368" s="13" t="s">
        <v>18</v>
      </c>
      <c r="AW368" s="13" t="s">
        <v>30</v>
      </c>
      <c r="AX368" s="13" t="s">
        <v>73</v>
      </c>
      <c r="AY368" s="165" t="s">
        <v>148</v>
      </c>
    </row>
    <row r="369" spans="1:65" s="14" customFormat="1">
      <c r="B369" s="170"/>
      <c r="D369" s="160" t="s">
        <v>159</v>
      </c>
      <c r="E369" s="171" t="s">
        <v>1</v>
      </c>
      <c r="F369" s="172" t="s">
        <v>1130</v>
      </c>
      <c r="H369" s="173">
        <v>13.68</v>
      </c>
      <c r="L369" s="170"/>
      <c r="M369" s="174"/>
      <c r="N369" s="175"/>
      <c r="O369" s="175"/>
      <c r="P369" s="175"/>
      <c r="Q369" s="175"/>
      <c r="R369" s="175"/>
      <c r="S369" s="175"/>
      <c r="T369" s="176"/>
      <c r="AT369" s="171" t="s">
        <v>159</v>
      </c>
      <c r="AU369" s="171" t="s">
        <v>81</v>
      </c>
      <c r="AV369" s="14" t="s">
        <v>81</v>
      </c>
      <c r="AW369" s="14" t="s">
        <v>30</v>
      </c>
      <c r="AX369" s="14" t="s">
        <v>73</v>
      </c>
      <c r="AY369" s="171" t="s">
        <v>148</v>
      </c>
    </row>
    <row r="370" spans="1:65" s="15" customFormat="1">
      <c r="B370" s="177"/>
      <c r="D370" s="160" t="s">
        <v>159</v>
      </c>
      <c r="E370" s="178" t="s">
        <v>1</v>
      </c>
      <c r="F370" s="179" t="s">
        <v>164</v>
      </c>
      <c r="H370" s="180">
        <v>27.36</v>
      </c>
      <c r="L370" s="177"/>
      <c r="M370" s="181"/>
      <c r="N370" s="182"/>
      <c r="O370" s="182"/>
      <c r="P370" s="182"/>
      <c r="Q370" s="182"/>
      <c r="R370" s="182"/>
      <c r="S370" s="182"/>
      <c r="T370" s="183"/>
      <c r="AT370" s="178" t="s">
        <v>159</v>
      </c>
      <c r="AU370" s="178" t="s">
        <v>81</v>
      </c>
      <c r="AV370" s="15" t="s">
        <v>155</v>
      </c>
      <c r="AW370" s="15" t="s">
        <v>30</v>
      </c>
      <c r="AX370" s="15" t="s">
        <v>18</v>
      </c>
      <c r="AY370" s="178" t="s">
        <v>148</v>
      </c>
    </row>
    <row r="371" spans="1:65" s="2" customFormat="1" ht="21.75" customHeight="1">
      <c r="A371" s="30"/>
      <c r="B371" s="147"/>
      <c r="C371" s="184" t="s">
        <v>441</v>
      </c>
      <c r="D371" s="184" t="s">
        <v>235</v>
      </c>
      <c r="E371" s="185" t="s">
        <v>831</v>
      </c>
      <c r="F371" s="186" t="s">
        <v>832</v>
      </c>
      <c r="G371" s="187" t="s">
        <v>222</v>
      </c>
      <c r="H371" s="188">
        <v>0.156</v>
      </c>
      <c r="I371" s="189">
        <v>0</v>
      </c>
      <c r="J371" s="189">
        <f>ROUND(I371*H371,2)</f>
        <v>0</v>
      </c>
      <c r="K371" s="186" t="s">
        <v>154</v>
      </c>
      <c r="L371" s="190"/>
      <c r="M371" s="191" t="s">
        <v>1</v>
      </c>
      <c r="N371" s="192" t="s">
        <v>38</v>
      </c>
      <c r="O371" s="156">
        <v>0</v>
      </c>
      <c r="P371" s="156">
        <f>O371*H371</f>
        <v>0</v>
      </c>
      <c r="Q371" s="156">
        <v>1</v>
      </c>
      <c r="R371" s="156">
        <f>Q371*H371</f>
        <v>0.156</v>
      </c>
      <c r="S371" s="156">
        <v>0</v>
      </c>
      <c r="T371" s="157">
        <f>S371*H371</f>
        <v>0</v>
      </c>
      <c r="U371" s="30"/>
      <c r="V371" s="30"/>
      <c r="W371" s="30"/>
      <c r="X371" s="30"/>
      <c r="Y371" s="30"/>
      <c r="Z371" s="30"/>
      <c r="AA371" s="30"/>
      <c r="AB371" s="30"/>
      <c r="AC371" s="30"/>
      <c r="AD371" s="30"/>
      <c r="AE371" s="30"/>
      <c r="AR371" s="158" t="s">
        <v>207</v>
      </c>
      <c r="AT371" s="158" t="s">
        <v>235</v>
      </c>
      <c r="AU371" s="158" t="s">
        <v>81</v>
      </c>
      <c r="AY371" s="18" t="s">
        <v>148</v>
      </c>
      <c r="BE371" s="159">
        <f>IF(N371="základní",J371,0)</f>
        <v>0</v>
      </c>
      <c r="BF371" s="159">
        <f>IF(N371="snížená",J371,0)</f>
        <v>0</v>
      </c>
      <c r="BG371" s="159">
        <f>IF(N371="zákl. přenesená",J371,0)</f>
        <v>0</v>
      </c>
      <c r="BH371" s="159">
        <f>IF(N371="sníž. přenesená",J371,0)</f>
        <v>0</v>
      </c>
      <c r="BI371" s="159">
        <f>IF(N371="nulová",J371,0)</f>
        <v>0</v>
      </c>
      <c r="BJ371" s="18" t="s">
        <v>18</v>
      </c>
      <c r="BK371" s="159">
        <f>ROUND(I371*H371,2)</f>
        <v>0</v>
      </c>
      <c r="BL371" s="18" t="s">
        <v>155</v>
      </c>
      <c r="BM371" s="158" t="s">
        <v>833</v>
      </c>
    </row>
    <row r="372" spans="1:65" s="2" customFormat="1">
      <c r="A372" s="30"/>
      <c r="B372" s="31"/>
      <c r="C372" s="30"/>
      <c r="D372" s="160" t="s">
        <v>157</v>
      </c>
      <c r="E372" s="30"/>
      <c r="F372" s="161" t="s">
        <v>832</v>
      </c>
      <c r="G372" s="30"/>
      <c r="H372" s="30"/>
      <c r="I372" s="30"/>
      <c r="J372" s="30"/>
      <c r="K372" s="30"/>
      <c r="L372" s="31"/>
      <c r="M372" s="162"/>
      <c r="N372" s="163"/>
      <c r="O372" s="56"/>
      <c r="P372" s="56"/>
      <c r="Q372" s="56"/>
      <c r="R372" s="56"/>
      <c r="S372" s="56"/>
      <c r="T372" s="57"/>
      <c r="U372" s="30"/>
      <c r="V372" s="30"/>
      <c r="W372" s="30"/>
      <c r="X372" s="30"/>
      <c r="Y372" s="30"/>
      <c r="Z372" s="30"/>
      <c r="AA372" s="30"/>
      <c r="AB372" s="30"/>
      <c r="AC372" s="30"/>
      <c r="AD372" s="30"/>
      <c r="AE372" s="30"/>
      <c r="AT372" s="18" t="s">
        <v>157</v>
      </c>
      <c r="AU372" s="18" t="s">
        <v>81</v>
      </c>
    </row>
    <row r="373" spans="1:65" s="2" customFormat="1" ht="19.5">
      <c r="A373" s="30"/>
      <c r="B373" s="31"/>
      <c r="C373" s="30"/>
      <c r="D373" s="160" t="s">
        <v>608</v>
      </c>
      <c r="E373" s="30"/>
      <c r="F373" s="200" t="s">
        <v>834</v>
      </c>
      <c r="G373" s="30"/>
      <c r="H373" s="30"/>
      <c r="I373" s="30"/>
      <c r="J373" s="30"/>
      <c r="K373" s="30"/>
      <c r="L373" s="31"/>
      <c r="M373" s="162"/>
      <c r="N373" s="163"/>
      <c r="O373" s="56"/>
      <c r="P373" s="56"/>
      <c r="Q373" s="56"/>
      <c r="R373" s="56"/>
      <c r="S373" s="56"/>
      <c r="T373" s="57"/>
      <c r="U373" s="30"/>
      <c r="V373" s="30"/>
      <c r="W373" s="30"/>
      <c r="X373" s="30"/>
      <c r="Y373" s="30"/>
      <c r="Z373" s="30"/>
      <c r="AA373" s="30"/>
      <c r="AB373" s="30"/>
      <c r="AC373" s="30"/>
      <c r="AD373" s="30"/>
      <c r="AE373" s="30"/>
      <c r="AT373" s="18" t="s">
        <v>608</v>
      </c>
      <c r="AU373" s="18" t="s">
        <v>81</v>
      </c>
    </row>
    <row r="374" spans="1:65" s="13" customFormat="1">
      <c r="B374" s="164"/>
      <c r="D374" s="160" t="s">
        <v>159</v>
      </c>
      <c r="E374" s="165" t="s">
        <v>1</v>
      </c>
      <c r="F374" s="166" t="s">
        <v>360</v>
      </c>
      <c r="H374" s="165" t="s">
        <v>1</v>
      </c>
      <c r="L374" s="164"/>
      <c r="M374" s="167"/>
      <c r="N374" s="168"/>
      <c r="O374" s="168"/>
      <c r="P374" s="168"/>
      <c r="Q374" s="168"/>
      <c r="R374" s="168"/>
      <c r="S374" s="168"/>
      <c r="T374" s="169"/>
      <c r="AT374" s="165" t="s">
        <v>159</v>
      </c>
      <c r="AU374" s="165" t="s">
        <v>81</v>
      </c>
      <c r="AV374" s="13" t="s">
        <v>18</v>
      </c>
      <c r="AW374" s="13" t="s">
        <v>30</v>
      </c>
      <c r="AX374" s="13" t="s">
        <v>73</v>
      </c>
      <c r="AY374" s="165" t="s">
        <v>148</v>
      </c>
    </row>
    <row r="375" spans="1:65" s="14" customFormat="1">
      <c r="B375" s="170"/>
      <c r="D375" s="160" t="s">
        <v>159</v>
      </c>
      <c r="E375" s="171" t="s">
        <v>1</v>
      </c>
      <c r="F375" s="172" t="s">
        <v>1131</v>
      </c>
      <c r="H375" s="173">
        <v>9.2999999999999999E-2</v>
      </c>
      <c r="L375" s="170"/>
      <c r="M375" s="174"/>
      <c r="N375" s="175"/>
      <c r="O375" s="175"/>
      <c r="P375" s="175"/>
      <c r="Q375" s="175"/>
      <c r="R375" s="175"/>
      <c r="S375" s="175"/>
      <c r="T375" s="176"/>
      <c r="AT375" s="171" t="s">
        <v>159</v>
      </c>
      <c r="AU375" s="171" t="s">
        <v>81</v>
      </c>
      <c r="AV375" s="14" t="s">
        <v>81</v>
      </c>
      <c r="AW375" s="14" t="s">
        <v>30</v>
      </c>
      <c r="AX375" s="14" t="s">
        <v>73</v>
      </c>
      <c r="AY375" s="171" t="s">
        <v>148</v>
      </c>
    </row>
    <row r="376" spans="1:65" s="14" customFormat="1">
      <c r="B376" s="170"/>
      <c r="D376" s="160" t="s">
        <v>159</v>
      </c>
      <c r="E376" s="171" t="s">
        <v>1</v>
      </c>
      <c r="F376" s="172" t="s">
        <v>1132</v>
      </c>
      <c r="H376" s="173">
        <v>6.3E-2</v>
      </c>
      <c r="L376" s="170"/>
      <c r="M376" s="174"/>
      <c r="N376" s="175"/>
      <c r="O376" s="175"/>
      <c r="P376" s="175"/>
      <c r="Q376" s="175"/>
      <c r="R376" s="175"/>
      <c r="S376" s="175"/>
      <c r="T376" s="176"/>
      <c r="AT376" s="171" t="s">
        <v>159</v>
      </c>
      <c r="AU376" s="171" t="s">
        <v>81</v>
      </c>
      <c r="AV376" s="14" t="s">
        <v>81</v>
      </c>
      <c r="AW376" s="14" t="s">
        <v>30</v>
      </c>
      <c r="AX376" s="14" t="s">
        <v>73</v>
      </c>
      <c r="AY376" s="171" t="s">
        <v>148</v>
      </c>
    </row>
    <row r="377" spans="1:65" s="15" customFormat="1">
      <c r="B377" s="177"/>
      <c r="D377" s="160" t="s">
        <v>159</v>
      </c>
      <c r="E377" s="178" t="s">
        <v>1</v>
      </c>
      <c r="F377" s="179" t="s">
        <v>164</v>
      </c>
      <c r="H377" s="180">
        <v>0.156</v>
      </c>
      <c r="L377" s="177"/>
      <c r="M377" s="181"/>
      <c r="N377" s="182"/>
      <c r="O377" s="182"/>
      <c r="P377" s="182"/>
      <c r="Q377" s="182"/>
      <c r="R377" s="182"/>
      <c r="S377" s="182"/>
      <c r="T377" s="183"/>
      <c r="AT377" s="178" t="s">
        <v>159</v>
      </c>
      <c r="AU377" s="178" t="s">
        <v>81</v>
      </c>
      <c r="AV377" s="15" t="s">
        <v>155</v>
      </c>
      <c r="AW377" s="15" t="s">
        <v>30</v>
      </c>
      <c r="AX377" s="15" t="s">
        <v>18</v>
      </c>
      <c r="AY377" s="178" t="s">
        <v>148</v>
      </c>
    </row>
    <row r="378" spans="1:65" s="2" customFormat="1" ht="21.75" customHeight="1">
      <c r="A378" s="30"/>
      <c r="B378" s="147"/>
      <c r="C378" s="184" t="s">
        <v>459</v>
      </c>
      <c r="D378" s="184" t="s">
        <v>235</v>
      </c>
      <c r="E378" s="185" t="s">
        <v>839</v>
      </c>
      <c r="F378" s="186" t="s">
        <v>840</v>
      </c>
      <c r="G378" s="187" t="s">
        <v>222</v>
      </c>
      <c r="H378" s="188">
        <v>0.377</v>
      </c>
      <c r="I378" s="189">
        <v>0</v>
      </c>
      <c r="J378" s="189">
        <f>ROUND(I378*H378,2)</f>
        <v>0</v>
      </c>
      <c r="K378" s="186" t="s">
        <v>154</v>
      </c>
      <c r="L378" s="190"/>
      <c r="M378" s="191" t="s">
        <v>1</v>
      </c>
      <c r="N378" s="192" t="s">
        <v>38</v>
      </c>
      <c r="O378" s="156">
        <v>0</v>
      </c>
      <c r="P378" s="156">
        <f>O378*H378</f>
        <v>0</v>
      </c>
      <c r="Q378" s="156">
        <v>1</v>
      </c>
      <c r="R378" s="156">
        <f>Q378*H378</f>
        <v>0.377</v>
      </c>
      <c r="S378" s="156">
        <v>0</v>
      </c>
      <c r="T378" s="157">
        <f>S378*H378</f>
        <v>0</v>
      </c>
      <c r="U378" s="30"/>
      <c r="V378" s="30"/>
      <c r="W378" s="30"/>
      <c r="X378" s="30"/>
      <c r="Y378" s="30"/>
      <c r="Z378" s="30"/>
      <c r="AA378" s="30"/>
      <c r="AB378" s="30"/>
      <c r="AC378" s="30"/>
      <c r="AD378" s="30"/>
      <c r="AE378" s="30"/>
      <c r="AR378" s="158" t="s">
        <v>207</v>
      </c>
      <c r="AT378" s="158" t="s">
        <v>235</v>
      </c>
      <c r="AU378" s="158" t="s">
        <v>81</v>
      </c>
      <c r="AY378" s="18" t="s">
        <v>148</v>
      </c>
      <c r="BE378" s="159">
        <f>IF(N378="základní",J378,0)</f>
        <v>0</v>
      </c>
      <c r="BF378" s="159">
        <f>IF(N378="snížená",J378,0)</f>
        <v>0</v>
      </c>
      <c r="BG378" s="159">
        <f>IF(N378="zákl. přenesená",J378,0)</f>
        <v>0</v>
      </c>
      <c r="BH378" s="159">
        <f>IF(N378="sníž. přenesená",J378,0)</f>
        <v>0</v>
      </c>
      <c r="BI378" s="159">
        <f>IF(N378="nulová",J378,0)</f>
        <v>0</v>
      </c>
      <c r="BJ378" s="18" t="s">
        <v>18</v>
      </c>
      <c r="BK378" s="159">
        <f>ROUND(I378*H378,2)</f>
        <v>0</v>
      </c>
      <c r="BL378" s="18" t="s">
        <v>155</v>
      </c>
      <c r="BM378" s="158" t="s">
        <v>841</v>
      </c>
    </row>
    <row r="379" spans="1:65" s="2" customFormat="1">
      <c r="A379" s="30"/>
      <c r="B379" s="31"/>
      <c r="C379" s="30"/>
      <c r="D379" s="160" t="s">
        <v>157</v>
      </c>
      <c r="E379" s="30"/>
      <c r="F379" s="161" t="s">
        <v>840</v>
      </c>
      <c r="G379" s="30"/>
      <c r="H379" s="30"/>
      <c r="I379" s="30"/>
      <c r="J379" s="30"/>
      <c r="K379" s="30"/>
      <c r="L379" s="31"/>
      <c r="M379" s="162"/>
      <c r="N379" s="163"/>
      <c r="O379" s="56"/>
      <c r="P379" s="56"/>
      <c r="Q379" s="56"/>
      <c r="R379" s="56"/>
      <c r="S379" s="56"/>
      <c r="T379" s="57"/>
      <c r="U379" s="30"/>
      <c r="V379" s="30"/>
      <c r="W379" s="30"/>
      <c r="X379" s="30"/>
      <c r="Y379" s="30"/>
      <c r="Z379" s="30"/>
      <c r="AA379" s="30"/>
      <c r="AB379" s="30"/>
      <c r="AC379" s="30"/>
      <c r="AD379" s="30"/>
      <c r="AE379" s="30"/>
      <c r="AT379" s="18" t="s">
        <v>157</v>
      </c>
      <c r="AU379" s="18" t="s">
        <v>81</v>
      </c>
    </row>
    <row r="380" spans="1:65" s="2" customFormat="1" ht="19.5">
      <c r="A380" s="30"/>
      <c r="B380" s="31"/>
      <c r="C380" s="30"/>
      <c r="D380" s="160" t="s">
        <v>608</v>
      </c>
      <c r="E380" s="30"/>
      <c r="F380" s="200" t="s">
        <v>842</v>
      </c>
      <c r="G380" s="30"/>
      <c r="H380" s="30"/>
      <c r="I380" s="30"/>
      <c r="J380" s="30"/>
      <c r="K380" s="30"/>
      <c r="L380" s="31"/>
      <c r="M380" s="162"/>
      <c r="N380" s="163"/>
      <c r="O380" s="56"/>
      <c r="P380" s="56"/>
      <c r="Q380" s="56"/>
      <c r="R380" s="56"/>
      <c r="S380" s="56"/>
      <c r="T380" s="57"/>
      <c r="U380" s="30"/>
      <c r="V380" s="30"/>
      <c r="W380" s="30"/>
      <c r="X380" s="30"/>
      <c r="Y380" s="30"/>
      <c r="Z380" s="30"/>
      <c r="AA380" s="30"/>
      <c r="AB380" s="30"/>
      <c r="AC380" s="30"/>
      <c r="AD380" s="30"/>
      <c r="AE380" s="30"/>
      <c r="AT380" s="18" t="s">
        <v>608</v>
      </c>
      <c r="AU380" s="18" t="s">
        <v>81</v>
      </c>
    </row>
    <row r="381" spans="1:65" s="13" customFormat="1">
      <c r="B381" s="164"/>
      <c r="D381" s="160" t="s">
        <v>159</v>
      </c>
      <c r="E381" s="165" t="s">
        <v>1</v>
      </c>
      <c r="F381" s="166" t="s">
        <v>803</v>
      </c>
      <c r="H381" s="165" t="s">
        <v>1</v>
      </c>
      <c r="L381" s="164"/>
      <c r="M381" s="167"/>
      <c r="N381" s="168"/>
      <c r="O381" s="168"/>
      <c r="P381" s="168"/>
      <c r="Q381" s="168"/>
      <c r="R381" s="168"/>
      <c r="S381" s="168"/>
      <c r="T381" s="169"/>
      <c r="AT381" s="165" t="s">
        <v>159</v>
      </c>
      <c r="AU381" s="165" t="s">
        <v>81</v>
      </c>
      <c r="AV381" s="13" t="s">
        <v>18</v>
      </c>
      <c r="AW381" s="13" t="s">
        <v>30</v>
      </c>
      <c r="AX381" s="13" t="s">
        <v>73</v>
      </c>
      <c r="AY381" s="165" t="s">
        <v>148</v>
      </c>
    </row>
    <row r="382" spans="1:65" s="14" customFormat="1">
      <c r="B382" s="170"/>
      <c r="D382" s="160" t="s">
        <v>159</v>
      </c>
      <c r="E382" s="171" t="s">
        <v>1</v>
      </c>
      <c r="F382" s="172" t="s">
        <v>1133</v>
      </c>
      <c r="H382" s="173">
        <v>0.21099999999999999</v>
      </c>
      <c r="L382" s="170"/>
      <c r="M382" s="174"/>
      <c r="N382" s="175"/>
      <c r="O382" s="175"/>
      <c r="P382" s="175"/>
      <c r="Q382" s="175"/>
      <c r="R382" s="175"/>
      <c r="S382" s="175"/>
      <c r="T382" s="176"/>
      <c r="AT382" s="171" t="s">
        <v>159</v>
      </c>
      <c r="AU382" s="171" t="s">
        <v>81</v>
      </c>
      <c r="AV382" s="14" t="s">
        <v>81</v>
      </c>
      <c r="AW382" s="14" t="s">
        <v>30</v>
      </c>
      <c r="AX382" s="14" t="s">
        <v>73</v>
      </c>
      <c r="AY382" s="171" t="s">
        <v>148</v>
      </c>
    </row>
    <row r="383" spans="1:65" s="14" customFormat="1">
      <c r="B383" s="170"/>
      <c r="D383" s="160" t="s">
        <v>159</v>
      </c>
      <c r="E383" s="171" t="s">
        <v>1</v>
      </c>
      <c r="F383" s="172" t="s">
        <v>1134</v>
      </c>
      <c r="H383" s="173">
        <v>0.16600000000000001</v>
      </c>
      <c r="L383" s="170"/>
      <c r="M383" s="174"/>
      <c r="N383" s="175"/>
      <c r="O383" s="175"/>
      <c r="P383" s="175"/>
      <c r="Q383" s="175"/>
      <c r="R383" s="175"/>
      <c r="S383" s="175"/>
      <c r="T383" s="176"/>
      <c r="AT383" s="171" t="s">
        <v>159</v>
      </c>
      <c r="AU383" s="171" t="s">
        <v>81</v>
      </c>
      <c r="AV383" s="14" t="s">
        <v>81</v>
      </c>
      <c r="AW383" s="14" t="s">
        <v>30</v>
      </c>
      <c r="AX383" s="14" t="s">
        <v>73</v>
      </c>
      <c r="AY383" s="171" t="s">
        <v>148</v>
      </c>
    </row>
    <row r="384" spans="1:65" s="15" customFormat="1">
      <c r="B384" s="177"/>
      <c r="D384" s="160" t="s">
        <v>159</v>
      </c>
      <c r="E384" s="178" t="s">
        <v>1</v>
      </c>
      <c r="F384" s="179" t="s">
        <v>164</v>
      </c>
      <c r="H384" s="180">
        <v>0.377</v>
      </c>
      <c r="L384" s="177"/>
      <c r="M384" s="181"/>
      <c r="N384" s="182"/>
      <c r="O384" s="182"/>
      <c r="P384" s="182"/>
      <c r="Q384" s="182"/>
      <c r="R384" s="182"/>
      <c r="S384" s="182"/>
      <c r="T384" s="183"/>
      <c r="AT384" s="178" t="s">
        <v>159</v>
      </c>
      <c r="AU384" s="178" t="s">
        <v>81</v>
      </c>
      <c r="AV384" s="15" t="s">
        <v>155</v>
      </c>
      <c r="AW384" s="15" t="s">
        <v>30</v>
      </c>
      <c r="AX384" s="15" t="s">
        <v>18</v>
      </c>
      <c r="AY384" s="178" t="s">
        <v>148</v>
      </c>
    </row>
    <row r="385" spans="1:65" s="2" customFormat="1" ht="16.5" customHeight="1">
      <c r="A385" s="30"/>
      <c r="B385" s="147"/>
      <c r="C385" s="184" t="s">
        <v>464</v>
      </c>
      <c r="D385" s="184" t="s">
        <v>235</v>
      </c>
      <c r="E385" s="185" t="s">
        <v>847</v>
      </c>
      <c r="F385" s="186" t="s">
        <v>848</v>
      </c>
      <c r="G385" s="187" t="s">
        <v>222</v>
      </c>
      <c r="H385" s="188">
        <v>0.16300000000000001</v>
      </c>
      <c r="I385" s="189">
        <v>0</v>
      </c>
      <c r="J385" s="189">
        <f>ROUND(I385*H385,2)</f>
        <v>0</v>
      </c>
      <c r="K385" s="186" t="s">
        <v>154</v>
      </c>
      <c r="L385" s="190"/>
      <c r="M385" s="191" t="s">
        <v>1</v>
      </c>
      <c r="N385" s="192" t="s">
        <v>38</v>
      </c>
      <c r="O385" s="156">
        <v>0</v>
      </c>
      <c r="P385" s="156">
        <f>O385*H385</f>
        <v>0</v>
      </c>
      <c r="Q385" s="156">
        <v>1</v>
      </c>
      <c r="R385" s="156">
        <f>Q385*H385</f>
        <v>0.16300000000000001</v>
      </c>
      <c r="S385" s="156">
        <v>0</v>
      </c>
      <c r="T385" s="157">
        <f>S385*H385</f>
        <v>0</v>
      </c>
      <c r="U385" s="30"/>
      <c r="V385" s="30"/>
      <c r="W385" s="30"/>
      <c r="X385" s="30"/>
      <c r="Y385" s="30"/>
      <c r="Z385" s="30"/>
      <c r="AA385" s="30"/>
      <c r="AB385" s="30"/>
      <c r="AC385" s="30"/>
      <c r="AD385" s="30"/>
      <c r="AE385" s="30"/>
      <c r="AR385" s="158" t="s">
        <v>207</v>
      </c>
      <c r="AT385" s="158" t="s">
        <v>235</v>
      </c>
      <c r="AU385" s="158" t="s">
        <v>81</v>
      </c>
      <c r="AY385" s="18" t="s">
        <v>148</v>
      </c>
      <c r="BE385" s="159">
        <f>IF(N385="základní",J385,0)</f>
        <v>0</v>
      </c>
      <c r="BF385" s="159">
        <f>IF(N385="snížená",J385,0)</f>
        <v>0</v>
      </c>
      <c r="BG385" s="159">
        <f>IF(N385="zákl. přenesená",J385,0)</f>
        <v>0</v>
      </c>
      <c r="BH385" s="159">
        <f>IF(N385="sníž. přenesená",J385,0)</f>
        <v>0</v>
      </c>
      <c r="BI385" s="159">
        <f>IF(N385="nulová",J385,0)</f>
        <v>0</v>
      </c>
      <c r="BJ385" s="18" t="s">
        <v>18</v>
      </c>
      <c r="BK385" s="159">
        <f>ROUND(I385*H385,2)</f>
        <v>0</v>
      </c>
      <c r="BL385" s="18" t="s">
        <v>155</v>
      </c>
      <c r="BM385" s="158" t="s">
        <v>849</v>
      </c>
    </row>
    <row r="386" spans="1:65" s="2" customFormat="1">
      <c r="A386" s="30"/>
      <c r="B386" s="31"/>
      <c r="C386" s="30"/>
      <c r="D386" s="160" t="s">
        <v>157</v>
      </c>
      <c r="E386" s="30"/>
      <c r="F386" s="161" t="s">
        <v>848</v>
      </c>
      <c r="G386" s="30"/>
      <c r="H386" s="30"/>
      <c r="I386" s="30"/>
      <c r="J386" s="30"/>
      <c r="K386" s="30"/>
      <c r="L386" s="31"/>
      <c r="M386" s="162"/>
      <c r="N386" s="163"/>
      <c r="O386" s="56"/>
      <c r="P386" s="56"/>
      <c r="Q386" s="56"/>
      <c r="R386" s="56"/>
      <c r="S386" s="56"/>
      <c r="T386" s="57"/>
      <c r="U386" s="30"/>
      <c r="V386" s="30"/>
      <c r="W386" s="30"/>
      <c r="X386" s="30"/>
      <c r="Y386" s="30"/>
      <c r="Z386" s="30"/>
      <c r="AA386" s="30"/>
      <c r="AB386" s="30"/>
      <c r="AC386" s="30"/>
      <c r="AD386" s="30"/>
      <c r="AE386" s="30"/>
      <c r="AT386" s="18" t="s">
        <v>157</v>
      </c>
      <c r="AU386" s="18" t="s">
        <v>81</v>
      </c>
    </row>
    <row r="387" spans="1:65" s="2" customFormat="1" ht="19.5">
      <c r="A387" s="30"/>
      <c r="B387" s="31"/>
      <c r="C387" s="30"/>
      <c r="D387" s="160" t="s">
        <v>608</v>
      </c>
      <c r="E387" s="30"/>
      <c r="F387" s="200" t="s">
        <v>850</v>
      </c>
      <c r="G387" s="30"/>
      <c r="H387" s="30"/>
      <c r="I387" s="30"/>
      <c r="J387" s="30"/>
      <c r="K387" s="30"/>
      <c r="L387" s="31"/>
      <c r="M387" s="162"/>
      <c r="N387" s="163"/>
      <c r="O387" s="56"/>
      <c r="P387" s="56"/>
      <c r="Q387" s="56"/>
      <c r="R387" s="56"/>
      <c r="S387" s="56"/>
      <c r="T387" s="57"/>
      <c r="U387" s="30"/>
      <c r="V387" s="30"/>
      <c r="W387" s="30"/>
      <c r="X387" s="30"/>
      <c r="Y387" s="30"/>
      <c r="Z387" s="30"/>
      <c r="AA387" s="30"/>
      <c r="AB387" s="30"/>
      <c r="AC387" s="30"/>
      <c r="AD387" s="30"/>
      <c r="AE387" s="30"/>
      <c r="AT387" s="18" t="s">
        <v>608</v>
      </c>
      <c r="AU387" s="18" t="s">
        <v>81</v>
      </c>
    </row>
    <row r="388" spans="1:65" s="13" customFormat="1">
      <c r="B388" s="164"/>
      <c r="D388" s="160" t="s">
        <v>159</v>
      </c>
      <c r="E388" s="165" t="s">
        <v>1</v>
      </c>
      <c r="F388" s="166" t="s">
        <v>807</v>
      </c>
      <c r="H388" s="165" t="s">
        <v>1</v>
      </c>
      <c r="L388" s="164"/>
      <c r="M388" s="167"/>
      <c r="N388" s="168"/>
      <c r="O388" s="168"/>
      <c r="P388" s="168"/>
      <c r="Q388" s="168"/>
      <c r="R388" s="168"/>
      <c r="S388" s="168"/>
      <c r="T388" s="169"/>
      <c r="AT388" s="165" t="s">
        <v>159</v>
      </c>
      <c r="AU388" s="165" t="s">
        <v>81</v>
      </c>
      <c r="AV388" s="13" t="s">
        <v>18</v>
      </c>
      <c r="AW388" s="13" t="s">
        <v>30</v>
      </c>
      <c r="AX388" s="13" t="s">
        <v>73</v>
      </c>
      <c r="AY388" s="165" t="s">
        <v>148</v>
      </c>
    </row>
    <row r="389" spans="1:65" s="14" customFormat="1">
      <c r="B389" s="170"/>
      <c r="D389" s="160" t="s">
        <v>159</v>
      </c>
      <c r="E389" s="171" t="s">
        <v>1</v>
      </c>
      <c r="F389" s="172" t="s">
        <v>1135</v>
      </c>
      <c r="H389" s="173">
        <v>0.16300000000000001</v>
      </c>
      <c r="L389" s="170"/>
      <c r="M389" s="174"/>
      <c r="N389" s="175"/>
      <c r="O389" s="175"/>
      <c r="P389" s="175"/>
      <c r="Q389" s="175"/>
      <c r="R389" s="175"/>
      <c r="S389" s="175"/>
      <c r="T389" s="176"/>
      <c r="AT389" s="171" t="s">
        <v>159</v>
      </c>
      <c r="AU389" s="171" t="s">
        <v>81</v>
      </c>
      <c r="AV389" s="14" t="s">
        <v>81</v>
      </c>
      <c r="AW389" s="14" t="s">
        <v>30</v>
      </c>
      <c r="AX389" s="14" t="s">
        <v>73</v>
      </c>
      <c r="AY389" s="171" t="s">
        <v>148</v>
      </c>
    </row>
    <row r="390" spans="1:65" s="15" customFormat="1">
      <c r="B390" s="177"/>
      <c r="D390" s="160" t="s">
        <v>159</v>
      </c>
      <c r="E390" s="178" t="s">
        <v>1</v>
      </c>
      <c r="F390" s="179" t="s">
        <v>164</v>
      </c>
      <c r="H390" s="180">
        <v>0.16300000000000001</v>
      </c>
      <c r="L390" s="177"/>
      <c r="M390" s="181"/>
      <c r="N390" s="182"/>
      <c r="O390" s="182"/>
      <c r="P390" s="182"/>
      <c r="Q390" s="182"/>
      <c r="R390" s="182"/>
      <c r="S390" s="182"/>
      <c r="T390" s="183"/>
      <c r="AT390" s="178" t="s">
        <v>159</v>
      </c>
      <c r="AU390" s="178" t="s">
        <v>81</v>
      </c>
      <c r="AV390" s="15" t="s">
        <v>155</v>
      </c>
      <c r="AW390" s="15" t="s">
        <v>30</v>
      </c>
      <c r="AX390" s="15" t="s">
        <v>18</v>
      </c>
      <c r="AY390" s="178" t="s">
        <v>148</v>
      </c>
    </row>
    <row r="391" spans="1:65" s="2" customFormat="1" ht="21.75" customHeight="1">
      <c r="A391" s="30"/>
      <c r="B391" s="147"/>
      <c r="C391" s="148" t="s">
        <v>472</v>
      </c>
      <c r="D391" s="148" t="s">
        <v>150</v>
      </c>
      <c r="E391" s="149" t="s">
        <v>371</v>
      </c>
      <c r="F391" s="150" t="s">
        <v>372</v>
      </c>
      <c r="G391" s="151" t="s">
        <v>153</v>
      </c>
      <c r="H391" s="152">
        <v>4.74</v>
      </c>
      <c r="I391" s="153">
        <v>0</v>
      </c>
      <c r="J391" s="153">
        <f>ROUND(I391*H391,2)</f>
        <v>0</v>
      </c>
      <c r="K391" s="150" t="s">
        <v>154</v>
      </c>
      <c r="L391" s="31"/>
      <c r="M391" s="154" t="s">
        <v>1</v>
      </c>
      <c r="N391" s="155" t="s">
        <v>38</v>
      </c>
      <c r="O391" s="156">
        <v>0.23</v>
      </c>
      <c r="P391" s="156">
        <f>O391*H391</f>
        <v>1.0902000000000001</v>
      </c>
      <c r="Q391" s="156">
        <v>6.3000000000000003E-4</v>
      </c>
      <c r="R391" s="156">
        <f>Q391*H391</f>
        <v>2.9862000000000001E-3</v>
      </c>
      <c r="S391" s="156">
        <v>0</v>
      </c>
      <c r="T391" s="157">
        <f>S391*H391</f>
        <v>0</v>
      </c>
      <c r="U391" s="30"/>
      <c r="V391" s="30"/>
      <c r="W391" s="30"/>
      <c r="X391" s="30"/>
      <c r="Y391" s="30"/>
      <c r="Z391" s="30"/>
      <c r="AA391" s="30"/>
      <c r="AB391" s="30"/>
      <c r="AC391" s="30"/>
      <c r="AD391" s="30"/>
      <c r="AE391" s="30"/>
      <c r="AR391" s="158" t="s">
        <v>155</v>
      </c>
      <c r="AT391" s="158" t="s">
        <v>150</v>
      </c>
      <c r="AU391" s="158" t="s">
        <v>81</v>
      </c>
      <c r="AY391" s="18" t="s">
        <v>148</v>
      </c>
      <c r="BE391" s="159">
        <f>IF(N391="základní",J391,0)</f>
        <v>0</v>
      </c>
      <c r="BF391" s="159">
        <f>IF(N391="snížená",J391,0)</f>
        <v>0</v>
      </c>
      <c r="BG391" s="159">
        <f>IF(N391="zákl. přenesená",J391,0)</f>
        <v>0</v>
      </c>
      <c r="BH391" s="159">
        <f>IF(N391="sníž. přenesená",J391,0)</f>
        <v>0</v>
      </c>
      <c r="BI391" s="159">
        <f>IF(N391="nulová",J391,0)</f>
        <v>0</v>
      </c>
      <c r="BJ391" s="18" t="s">
        <v>18</v>
      </c>
      <c r="BK391" s="159">
        <f>ROUND(I391*H391,2)</f>
        <v>0</v>
      </c>
      <c r="BL391" s="18" t="s">
        <v>155</v>
      </c>
      <c r="BM391" s="158" t="s">
        <v>863</v>
      </c>
    </row>
    <row r="392" spans="1:65" s="2" customFormat="1" ht="19.5">
      <c r="A392" s="30"/>
      <c r="B392" s="31"/>
      <c r="C392" s="30"/>
      <c r="D392" s="160" t="s">
        <v>157</v>
      </c>
      <c r="E392" s="30"/>
      <c r="F392" s="161" t="s">
        <v>374</v>
      </c>
      <c r="G392" s="30"/>
      <c r="H392" s="30"/>
      <c r="I392" s="30"/>
      <c r="J392" s="30"/>
      <c r="K392" s="30"/>
      <c r="L392" s="31"/>
      <c r="M392" s="162"/>
      <c r="N392" s="163"/>
      <c r="O392" s="56"/>
      <c r="P392" s="56"/>
      <c r="Q392" s="56"/>
      <c r="R392" s="56"/>
      <c r="S392" s="56"/>
      <c r="T392" s="57"/>
      <c r="U392" s="30"/>
      <c r="V392" s="30"/>
      <c r="W392" s="30"/>
      <c r="X392" s="30"/>
      <c r="Y392" s="30"/>
      <c r="Z392" s="30"/>
      <c r="AA392" s="30"/>
      <c r="AB392" s="30"/>
      <c r="AC392" s="30"/>
      <c r="AD392" s="30"/>
      <c r="AE392" s="30"/>
      <c r="AT392" s="18" t="s">
        <v>157</v>
      </c>
      <c r="AU392" s="18" t="s">
        <v>81</v>
      </c>
    </row>
    <row r="393" spans="1:65" s="13" customFormat="1">
      <c r="B393" s="164"/>
      <c r="D393" s="160" t="s">
        <v>159</v>
      </c>
      <c r="E393" s="165" t="s">
        <v>1</v>
      </c>
      <c r="F393" s="166" t="s">
        <v>1136</v>
      </c>
      <c r="H393" s="165" t="s">
        <v>1</v>
      </c>
      <c r="L393" s="164"/>
      <c r="M393" s="167"/>
      <c r="N393" s="168"/>
      <c r="O393" s="168"/>
      <c r="P393" s="168"/>
      <c r="Q393" s="168"/>
      <c r="R393" s="168"/>
      <c r="S393" s="168"/>
      <c r="T393" s="169"/>
      <c r="AT393" s="165" t="s">
        <v>159</v>
      </c>
      <c r="AU393" s="165" t="s">
        <v>81</v>
      </c>
      <c r="AV393" s="13" t="s">
        <v>18</v>
      </c>
      <c r="AW393" s="13" t="s">
        <v>30</v>
      </c>
      <c r="AX393" s="13" t="s">
        <v>73</v>
      </c>
      <c r="AY393" s="165" t="s">
        <v>148</v>
      </c>
    </row>
    <row r="394" spans="1:65" s="14" customFormat="1">
      <c r="B394" s="170"/>
      <c r="D394" s="160" t="s">
        <v>159</v>
      </c>
      <c r="E394" s="171" t="s">
        <v>1</v>
      </c>
      <c r="F394" s="172" t="s">
        <v>1137</v>
      </c>
      <c r="H394" s="173">
        <v>3.72</v>
      </c>
      <c r="L394" s="170"/>
      <c r="M394" s="174"/>
      <c r="N394" s="175"/>
      <c r="O394" s="175"/>
      <c r="P394" s="175"/>
      <c r="Q394" s="175"/>
      <c r="R394" s="175"/>
      <c r="S394" s="175"/>
      <c r="T394" s="176"/>
      <c r="AT394" s="171" t="s">
        <v>159</v>
      </c>
      <c r="AU394" s="171" t="s">
        <v>81</v>
      </c>
      <c r="AV394" s="14" t="s">
        <v>81</v>
      </c>
      <c r="AW394" s="14" t="s">
        <v>30</v>
      </c>
      <c r="AX394" s="14" t="s">
        <v>73</v>
      </c>
      <c r="AY394" s="171" t="s">
        <v>148</v>
      </c>
    </row>
    <row r="395" spans="1:65" s="13" customFormat="1">
      <c r="B395" s="164"/>
      <c r="D395" s="160" t="s">
        <v>159</v>
      </c>
      <c r="E395" s="165" t="s">
        <v>1</v>
      </c>
      <c r="F395" s="166" t="s">
        <v>1138</v>
      </c>
      <c r="H395" s="165" t="s">
        <v>1</v>
      </c>
      <c r="L395" s="164"/>
      <c r="M395" s="167"/>
      <c r="N395" s="168"/>
      <c r="O395" s="168"/>
      <c r="P395" s="168"/>
      <c r="Q395" s="168"/>
      <c r="R395" s="168"/>
      <c r="S395" s="168"/>
      <c r="T395" s="169"/>
      <c r="AT395" s="165" t="s">
        <v>159</v>
      </c>
      <c r="AU395" s="165" t="s">
        <v>81</v>
      </c>
      <c r="AV395" s="13" t="s">
        <v>18</v>
      </c>
      <c r="AW395" s="13" t="s">
        <v>30</v>
      </c>
      <c r="AX395" s="13" t="s">
        <v>73</v>
      </c>
      <c r="AY395" s="165" t="s">
        <v>148</v>
      </c>
    </row>
    <row r="396" spans="1:65" s="14" customFormat="1">
      <c r="B396" s="170"/>
      <c r="D396" s="160" t="s">
        <v>159</v>
      </c>
      <c r="E396" s="171" t="s">
        <v>1</v>
      </c>
      <c r="F396" s="172" t="s">
        <v>1139</v>
      </c>
      <c r="H396" s="173">
        <v>1.02</v>
      </c>
      <c r="L396" s="170"/>
      <c r="M396" s="174"/>
      <c r="N396" s="175"/>
      <c r="O396" s="175"/>
      <c r="P396" s="175"/>
      <c r="Q396" s="175"/>
      <c r="R396" s="175"/>
      <c r="S396" s="175"/>
      <c r="T396" s="176"/>
      <c r="AT396" s="171" t="s">
        <v>159</v>
      </c>
      <c r="AU396" s="171" t="s">
        <v>81</v>
      </c>
      <c r="AV396" s="14" t="s">
        <v>81</v>
      </c>
      <c r="AW396" s="14" t="s">
        <v>30</v>
      </c>
      <c r="AX396" s="14" t="s">
        <v>73</v>
      </c>
      <c r="AY396" s="171" t="s">
        <v>148</v>
      </c>
    </row>
    <row r="397" spans="1:65" s="15" customFormat="1">
      <c r="B397" s="177"/>
      <c r="D397" s="160" t="s">
        <v>159</v>
      </c>
      <c r="E397" s="178" t="s">
        <v>1</v>
      </c>
      <c r="F397" s="179" t="s">
        <v>164</v>
      </c>
      <c r="H397" s="180">
        <v>4.74</v>
      </c>
      <c r="L397" s="177"/>
      <c r="M397" s="181"/>
      <c r="N397" s="182"/>
      <c r="O397" s="182"/>
      <c r="P397" s="182"/>
      <c r="Q397" s="182"/>
      <c r="R397" s="182"/>
      <c r="S397" s="182"/>
      <c r="T397" s="183"/>
      <c r="AT397" s="178" t="s">
        <v>159</v>
      </c>
      <c r="AU397" s="178" t="s">
        <v>81</v>
      </c>
      <c r="AV397" s="15" t="s">
        <v>155</v>
      </c>
      <c r="AW397" s="15" t="s">
        <v>30</v>
      </c>
      <c r="AX397" s="15" t="s">
        <v>18</v>
      </c>
      <c r="AY397" s="178" t="s">
        <v>148</v>
      </c>
    </row>
    <row r="398" spans="1:65" s="2" customFormat="1" ht="21.75" customHeight="1">
      <c r="A398" s="30"/>
      <c r="B398" s="147"/>
      <c r="C398" s="148" t="s">
        <v>477</v>
      </c>
      <c r="D398" s="148" t="s">
        <v>150</v>
      </c>
      <c r="E398" s="149" t="s">
        <v>377</v>
      </c>
      <c r="F398" s="150" t="s">
        <v>378</v>
      </c>
      <c r="G398" s="151" t="s">
        <v>174</v>
      </c>
      <c r="H398" s="152">
        <v>18.399999999999999</v>
      </c>
      <c r="I398" s="153">
        <v>0</v>
      </c>
      <c r="J398" s="153">
        <f>ROUND(I398*H398,2)</f>
        <v>0</v>
      </c>
      <c r="K398" s="150" t="s">
        <v>154</v>
      </c>
      <c r="L398" s="31"/>
      <c r="M398" s="154" t="s">
        <v>1</v>
      </c>
      <c r="N398" s="155" t="s">
        <v>38</v>
      </c>
      <c r="O398" s="156">
        <v>0.24</v>
      </c>
      <c r="P398" s="156">
        <f>O398*H398</f>
        <v>4.4159999999999995</v>
      </c>
      <c r="Q398" s="156">
        <v>1.74E-4</v>
      </c>
      <c r="R398" s="156">
        <f>Q398*H398</f>
        <v>3.2015999999999998E-3</v>
      </c>
      <c r="S398" s="156">
        <v>0</v>
      </c>
      <c r="T398" s="157">
        <f>S398*H398</f>
        <v>0</v>
      </c>
      <c r="U398" s="30"/>
      <c r="V398" s="30"/>
      <c r="W398" s="30"/>
      <c r="X398" s="30"/>
      <c r="Y398" s="30"/>
      <c r="Z398" s="30"/>
      <c r="AA398" s="30"/>
      <c r="AB398" s="30"/>
      <c r="AC398" s="30"/>
      <c r="AD398" s="30"/>
      <c r="AE398" s="30"/>
      <c r="AR398" s="158" t="s">
        <v>155</v>
      </c>
      <c r="AT398" s="158" t="s">
        <v>150</v>
      </c>
      <c r="AU398" s="158" t="s">
        <v>81</v>
      </c>
      <c r="AY398" s="18" t="s">
        <v>148</v>
      </c>
      <c r="BE398" s="159">
        <f>IF(N398="základní",J398,0)</f>
        <v>0</v>
      </c>
      <c r="BF398" s="159">
        <f>IF(N398="snížená",J398,0)</f>
        <v>0</v>
      </c>
      <c r="BG398" s="159">
        <f>IF(N398="zákl. přenesená",J398,0)</f>
        <v>0</v>
      </c>
      <c r="BH398" s="159">
        <f>IF(N398="sníž. přenesená",J398,0)</f>
        <v>0</v>
      </c>
      <c r="BI398" s="159">
        <f>IF(N398="nulová",J398,0)</f>
        <v>0</v>
      </c>
      <c r="BJ398" s="18" t="s">
        <v>18</v>
      </c>
      <c r="BK398" s="159">
        <f>ROUND(I398*H398,2)</f>
        <v>0</v>
      </c>
      <c r="BL398" s="18" t="s">
        <v>155</v>
      </c>
      <c r="BM398" s="158" t="s">
        <v>866</v>
      </c>
    </row>
    <row r="399" spans="1:65" s="2" customFormat="1" ht="19.5">
      <c r="A399" s="30"/>
      <c r="B399" s="31"/>
      <c r="C399" s="30"/>
      <c r="D399" s="160" t="s">
        <v>157</v>
      </c>
      <c r="E399" s="30"/>
      <c r="F399" s="161" t="s">
        <v>380</v>
      </c>
      <c r="G399" s="30"/>
      <c r="H399" s="30"/>
      <c r="I399" s="30"/>
      <c r="J399" s="30"/>
      <c r="K399" s="30"/>
      <c r="L399" s="31"/>
      <c r="M399" s="162"/>
      <c r="N399" s="163"/>
      <c r="O399" s="56"/>
      <c r="P399" s="56"/>
      <c r="Q399" s="56"/>
      <c r="R399" s="56"/>
      <c r="S399" s="56"/>
      <c r="T399" s="57"/>
      <c r="U399" s="30"/>
      <c r="V399" s="30"/>
      <c r="W399" s="30"/>
      <c r="X399" s="30"/>
      <c r="Y399" s="30"/>
      <c r="Z399" s="30"/>
      <c r="AA399" s="30"/>
      <c r="AB399" s="30"/>
      <c r="AC399" s="30"/>
      <c r="AD399" s="30"/>
      <c r="AE399" s="30"/>
      <c r="AT399" s="18" t="s">
        <v>157</v>
      </c>
      <c r="AU399" s="18" t="s">
        <v>81</v>
      </c>
    </row>
    <row r="400" spans="1:65" s="13" customFormat="1">
      <c r="B400" s="164"/>
      <c r="D400" s="160" t="s">
        <v>159</v>
      </c>
      <c r="E400" s="165" t="s">
        <v>1</v>
      </c>
      <c r="F400" s="166" t="s">
        <v>1136</v>
      </c>
      <c r="H400" s="165" t="s">
        <v>1</v>
      </c>
      <c r="L400" s="164"/>
      <c r="M400" s="167"/>
      <c r="N400" s="168"/>
      <c r="O400" s="168"/>
      <c r="P400" s="168"/>
      <c r="Q400" s="168"/>
      <c r="R400" s="168"/>
      <c r="S400" s="168"/>
      <c r="T400" s="169"/>
      <c r="AT400" s="165" t="s">
        <v>159</v>
      </c>
      <c r="AU400" s="165" t="s">
        <v>81</v>
      </c>
      <c r="AV400" s="13" t="s">
        <v>18</v>
      </c>
      <c r="AW400" s="13" t="s">
        <v>30</v>
      </c>
      <c r="AX400" s="13" t="s">
        <v>73</v>
      </c>
      <c r="AY400" s="165" t="s">
        <v>148</v>
      </c>
    </row>
    <row r="401" spans="1:65" s="14" customFormat="1">
      <c r="B401" s="170"/>
      <c r="D401" s="160" t="s">
        <v>159</v>
      </c>
      <c r="E401" s="171" t="s">
        <v>1</v>
      </c>
      <c r="F401" s="172" t="s">
        <v>1140</v>
      </c>
      <c r="H401" s="173">
        <v>12.4</v>
      </c>
      <c r="L401" s="170"/>
      <c r="M401" s="174"/>
      <c r="N401" s="175"/>
      <c r="O401" s="175"/>
      <c r="P401" s="175"/>
      <c r="Q401" s="175"/>
      <c r="R401" s="175"/>
      <c r="S401" s="175"/>
      <c r="T401" s="176"/>
      <c r="AT401" s="171" t="s">
        <v>159</v>
      </c>
      <c r="AU401" s="171" t="s">
        <v>81</v>
      </c>
      <c r="AV401" s="14" t="s">
        <v>81</v>
      </c>
      <c r="AW401" s="14" t="s">
        <v>30</v>
      </c>
      <c r="AX401" s="14" t="s">
        <v>73</v>
      </c>
      <c r="AY401" s="171" t="s">
        <v>148</v>
      </c>
    </row>
    <row r="402" spans="1:65" s="13" customFormat="1">
      <c r="B402" s="164"/>
      <c r="D402" s="160" t="s">
        <v>159</v>
      </c>
      <c r="E402" s="165" t="s">
        <v>1</v>
      </c>
      <c r="F402" s="166" t="s">
        <v>1138</v>
      </c>
      <c r="H402" s="165" t="s">
        <v>1</v>
      </c>
      <c r="L402" s="164"/>
      <c r="M402" s="167"/>
      <c r="N402" s="168"/>
      <c r="O402" s="168"/>
      <c r="P402" s="168"/>
      <c r="Q402" s="168"/>
      <c r="R402" s="168"/>
      <c r="S402" s="168"/>
      <c r="T402" s="169"/>
      <c r="AT402" s="165" t="s">
        <v>159</v>
      </c>
      <c r="AU402" s="165" t="s">
        <v>81</v>
      </c>
      <c r="AV402" s="13" t="s">
        <v>18</v>
      </c>
      <c r="AW402" s="13" t="s">
        <v>30</v>
      </c>
      <c r="AX402" s="13" t="s">
        <v>73</v>
      </c>
      <c r="AY402" s="165" t="s">
        <v>148</v>
      </c>
    </row>
    <row r="403" spans="1:65" s="14" customFormat="1">
      <c r="B403" s="170"/>
      <c r="D403" s="160" t="s">
        <v>159</v>
      </c>
      <c r="E403" s="171" t="s">
        <v>1</v>
      </c>
      <c r="F403" s="172" t="s">
        <v>1141</v>
      </c>
      <c r="H403" s="173">
        <v>6</v>
      </c>
      <c r="L403" s="170"/>
      <c r="M403" s="174"/>
      <c r="N403" s="175"/>
      <c r="O403" s="175"/>
      <c r="P403" s="175"/>
      <c r="Q403" s="175"/>
      <c r="R403" s="175"/>
      <c r="S403" s="175"/>
      <c r="T403" s="176"/>
      <c r="AT403" s="171" t="s">
        <v>159</v>
      </c>
      <c r="AU403" s="171" t="s">
        <v>81</v>
      </c>
      <c r="AV403" s="14" t="s">
        <v>81</v>
      </c>
      <c r="AW403" s="14" t="s">
        <v>30</v>
      </c>
      <c r="AX403" s="14" t="s">
        <v>73</v>
      </c>
      <c r="AY403" s="171" t="s">
        <v>148</v>
      </c>
    </row>
    <row r="404" spans="1:65" s="15" customFormat="1">
      <c r="B404" s="177"/>
      <c r="D404" s="160" t="s">
        <v>159</v>
      </c>
      <c r="E404" s="178" t="s">
        <v>1</v>
      </c>
      <c r="F404" s="179" t="s">
        <v>164</v>
      </c>
      <c r="H404" s="180">
        <v>18.399999999999999</v>
      </c>
      <c r="L404" s="177"/>
      <c r="M404" s="181"/>
      <c r="N404" s="182"/>
      <c r="O404" s="182"/>
      <c r="P404" s="182"/>
      <c r="Q404" s="182"/>
      <c r="R404" s="182"/>
      <c r="S404" s="182"/>
      <c r="T404" s="183"/>
      <c r="AT404" s="178" t="s">
        <v>159</v>
      </c>
      <c r="AU404" s="178" t="s">
        <v>81</v>
      </c>
      <c r="AV404" s="15" t="s">
        <v>155</v>
      </c>
      <c r="AW404" s="15" t="s">
        <v>30</v>
      </c>
      <c r="AX404" s="15" t="s">
        <v>18</v>
      </c>
      <c r="AY404" s="178" t="s">
        <v>148</v>
      </c>
    </row>
    <row r="405" spans="1:65" s="2" customFormat="1" ht="21.75" customHeight="1">
      <c r="A405" s="30"/>
      <c r="B405" s="147"/>
      <c r="C405" s="148" t="s">
        <v>482</v>
      </c>
      <c r="D405" s="148" t="s">
        <v>150</v>
      </c>
      <c r="E405" s="149" t="s">
        <v>383</v>
      </c>
      <c r="F405" s="150" t="s">
        <v>384</v>
      </c>
      <c r="G405" s="151" t="s">
        <v>385</v>
      </c>
      <c r="H405" s="152">
        <v>2</v>
      </c>
      <c r="I405" s="153">
        <v>0</v>
      </c>
      <c r="J405" s="153">
        <f>ROUND(I405*H405,2)</f>
        <v>0</v>
      </c>
      <c r="K405" s="150" t="s">
        <v>154</v>
      </c>
      <c r="L405" s="31"/>
      <c r="M405" s="154" t="s">
        <v>1</v>
      </c>
      <c r="N405" s="155" t="s">
        <v>38</v>
      </c>
      <c r="O405" s="156">
        <v>1.2649999999999999</v>
      </c>
      <c r="P405" s="156">
        <f>O405*H405</f>
        <v>2.5299999999999998</v>
      </c>
      <c r="Q405" s="156">
        <v>6.4850000000000003E-3</v>
      </c>
      <c r="R405" s="156">
        <f>Q405*H405</f>
        <v>1.2970000000000001E-2</v>
      </c>
      <c r="S405" s="156">
        <v>0</v>
      </c>
      <c r="T405" s="157">
        <f>S405*H405</f>
        <v>0</v>
      </c>
      <c r="U405" s="30"/>
      <c r="V405" s="30"/>
      <c r="W405" s="30"/>
      <c r="X405" s="30"/>
      <c r="Y405" s="30"/>
      <c r="Z405" s="30"/>
      <c r="AA405" s="30"/>
      <c r="AB405" s="30"/>
      <c r="AC405" s="30"/>
      <c r="AD405" s="30"/>
      <c r="AE405" s="30"/>
      <c r="AR405" s="158" t="s">
        <v>155</v>
      </c>
      <c r="AT405" s="158" t="s">
        <v>150</v>
      </c>
      <c r="AU405" s="158" t="s">
        <v>81</v>
      </c>
      <c r="AY405" s="18" t="s">
        <v>148</v>
      </c>
      <c r="BE405" s="159">
        <f>IF(N405="základní",J405,0)</f>
        <v>0</v>
      </c>
      <c r="BF405" s="159">
        <f>IF(N405="snížená",J405,0)</f>
        <v>0</v>
      </c>
      <c r="BG405" s="159">
        <f>IF(N405="zákl. přenesená",J405,0)</f>
        <v>0</v>
      </c>
      <c r="BH405" s="159">
        <f>IF(N405="sníž. přenesená",J405,0)</f>
        <v>0</v>
      </c>
      <c r="BI405" s="159">
        <f>IF(N405="nulová",J405,0)</f>
        <v>0</v>
      </c>
      <c r="BJ405" s="18" t="s">
        <v>18</v>
      </c>
      <c r="BK405" s="159">
        <f>ROUND(I405*H405,2)</f>
        <v>0</v>
      </c>
      <c r="BL405" s="18" t="s">
        <v>155</v>
      </c>
      <c r="BM405" s="158" t="s">
        <v>869</v>
      </c>
    </row>
    <row r="406" spans="1:65" s="2" customFormat="1" ht="19.5">
      <c r="A406" s="30"/>
      <c r="B406" s="31"/>
      <c r="C406" s="30"/>
      <c r="D406" s="160" t="s">
        <v>157</v>
      </c>
      <c r="E406" s="30"/>
      <c r="F406" s="161" t="s">
        <v>387</v>
      </c>
      <c r="G406" s="30"/>
      <c r="H406" s="30"/>
      <c r="I406" s="30"/>
      <c r="J406" s="30"/>
      <c r="K406" s="30"/>
      <c r="L406" s="31"/>
      <c r="M406" s="162"/>
      <c r="N406" s="163"/>
      <c r="O406" s="56"/>
      <c r="P406" s="56"/>
      <c r="Q406" s="56"/>
      <c r="R406" s="56"/>
      <c r="S406" s="56"/>
      <c r="T406" s="57"/>
      <c r="U406" s="30"/>
      <c r="V406" s="30"/>
      <c r="W406" s="30"/>
      <c r="X406" s="30"/>
      <c r="Y406" s="30"/>
      <c r="Z406" s="30"/>
      <c r="AA406" s="30"/>
      <c r="AB406" s="30"/>
      <c r="AC406" s="30"/>
      <c r="AD406" s="30"/>
      <c r="AE406" s="30"/>
      <c r="AT406" s="18" t="s">
        <v>157</v>
      </c>
      <c r="AU406" s="18" t="s">
        <v>81</v>
      </c>
    </row>
    <row r="407" spans="1:65" s="13" customFormat="1">
      <c r="B407" s="164"/>
      <c r="D407" s="160" t="s">
        <v>159</v>
      </c>
      <c r="E407" s="165" t="s">
        <v>1</v>
      </c>
      <c r="F407" s="166" t="s">
        <v>1142</v>
      </c>
      <c r="H407" s="165" t="s">
        <v>1</v>
      </c>
      <c r="L407" s="164"/>
      <c r="M407" s="167"/>
      <c r="N407" s="168"/>
      <c r="O407" s="168"/>
      <c r="P407" s="168"/>
      <c r="Q407" s="168"/>
      <c r="R407" s="168"/>
      <c r="S407" s="168"/>
      <c r="T407" s="169"/>
      <c r="AT407" s="165" t="s">
        <v>159</v>
      </c>
      <c r="AU407" s="165" t="s">
        <v>81</v>
      </c>
      <c r="AV407" s="13" t="s">
        <v>18</v>
      </c>
      <c r="AW407" s="13" t="s">
        <v>30</v>
      </c>
      <c r="AX407" s="13" t="s">
        <v>73</v>
      </c>
      <c r="AY407" s="165" t="s">
        <v>148</v>
      </c>
    </row>
    <row r="408" spans="1:65" s="14" customFormat="1">
      <c r="B408" s="170"/>
      <c r="D408" s="160" t="s">
        <v>159</v>
      </c>
      <c r="E408" s="171" t="s">
        <v>1</v>
      </c>
      <c r="F408" s="172" t="s">
        <v>81</v>
      </c>
      <c r="H408" s="173">
        <v>2</v>
      </c>
      <c r="L408" s="170"/>
      <c r="M408" s="174"/>
      <c r="N408" s="175"/>
      <c r="O408" s="175"/>
      <c r="P408" s="175"/>
      <c r="Q408" s="175"/>
      <c r="R408" s="175"/>
      <c r="S408" s="175"/>
      <c r="T408" s="176"/>
      <c r="AT408" s="171" t="s">
        <v>159</v>
      </c>
      <c r="AU408" s="171" t="s">
        <v>81</v>
      </c>
      <c r="AV408" s="14" t="s">
        <v>81</v>
      </c>
      <c r="AW408" s="14" t="s">
        <v>30</v>
      </c>
      <c r="AX408" s="14" t="s">
        <v>73</v>
      </c>
      <c r="AY408" s="171" t="s">
        <v>148</v>
      </c>
    </row>
    <row r="409" spans="1:65" s="15" customFormat="1">
      <c r="B409" s="177"/>
      <c r="D409" s="160" t="s">
        <v>159</v>
      </c>
      <c r="E409" s="178" t="s">
        <v>1</v>
      </c>
      <c r="F409" s="179" t="s">
        <v>164</v>
      </c>
      <c r="H409" s="180">
        <v>2</v>
      </c>
      <c r="L409" s="177"/>
      <c r="M409" s="181"/>
      <c r="N409" s="182"/>
      <c r="O409" s="182"/>
      <c r="P409" s="182"/>
      <c r="Q409" s="182"/>
      <c r="R409" s="182"/>
      <c r="S409" s="182"/>
      <c r="T409" s="183"/>
      <c r="AT409" s="178" t="s">
        <v>159</v>
      </c>
      <c r="AU409" s="178" t="s">
        <v>81</v>
      </c>
      <c r="AV409" s="15" t="s">
        <v>155</v>
      </c>
      <c r="AW409" s="15" t="s">
        <v>30</v>
      </c>
      <c r="AX409" s="15" t="s">
        <v>18</v>
      </c>
      <c r="AY409" s="178" t="s">
        <v>148</v>
      </c>
    </row>
    <row r="410" spans="1:65" s="2" customFormat="1" ht="21.75" customHeight="1">
      <c r="A410" s="30"/>
      <c r="B410" s="147"/>
      <c r="C410" s="148" t="s">
        <v>489</v>
      </c>
      <c r="D410" s="148" t="s">
        <v>150</v>
      </c>
      <c r="E410" s="149" t="s">
        <v>390</v>
      </c>
      <c r="F410" s="150" t="s">
        <v>391</v>
      </c>
      <c r="G410" s="151" t="s">
        <v>153</v>
      </c>
      <c r="H410" s="152">
        <v>42.976999999999997</v>
      </c>
      <c r="I410" s="153">
        <v>0</v>
      </c>
      <c r="J410" s="153">
        <f>ROUND(I410*H410,2)</f>
        <v>0</v>
      </c>
      <c r="K410" s="150" t="s">
        <v>154</v>
      </c>
      <c r="L410" s="31"/>
      <c r="M410" s="154" t="s">
        <v>1</v>
      </c>
      <c r="N410" s="155" t="s">
        <v>38</v>
      </c>
      <c r="O410" s="156">
        <v>0.154</v>
      </c>
      <c r="P410" s="156">
        <f>O410*H410</f>
        <v>6.6184579999999995</v>
      </c>
      <c r="Q410" s="156">
        <v>0</v>
      </c>
      <c r="R410" s="156">
        <f>Q410*H410</f>
        <v>0</v>
      </c>
      <c r="S410" s="156">
        <v>0</v>
      </c>
      <c r="T410" s="157">
        <f>S410*H410</f>
        <v>0</v>
      </c>
      <c r="U410" s="30"/>
      <c r="V410" s="30"/>
      <c r="W410" s="30"/>
      <c r="X410" s="30"/>
      <c r="Y410" s="30"/>
      <c r="Z410" s="30"/>
      <c r="AA410" s="30"/>
      <c r="AB410" s="30"/>
      <c r="AC410" s="30"/>
      <c r="AD410" s="30"/>
      <c r="AE410" s="30"/>
      <c r="AR410" s="158" t="s">
        <v>155</v>
      </c>
      <c r="AT410" s="158" t="s">
        <v>150</v>
      </c>
      <c r="AU410" s="158" t="s">
        <v>81</v>
      </c>
      <c r="AY410" s="18" t="s">
        <v>148</v>
      </c>
      <c r="BE410" s="159">
        <f>IF(N410="základní",J410,0)</f>
        <v>0</v>
      </c>
      <c r="BF410" s="159">
        <f>IF(N410="snížená",J410,0)</f>
        <v>0</v>
      </c>
      <c r="BG410" s="159">
        <f>IF(N410="zákl. přenesená",J410,0)</f>
        <v>0</v>
      </c>
      <c r="BH410" s="159">
        <f>IF(N410="sníž. přenesená",J410,0)</f>
        <v>0</v>
      </c>
      <c r="BI410" s="159">
        <f>IF(N410="nulová",J410,0)</f>
        <v>0</v>
      </c>
      <c r="BJ410" s="18" t="s">
        <v>18</v>
      </c>
      <c r="BK410" s="159">
        <f>ROUND(I410*H410,2)</f>
        <v>0</v>
      </c>
      <c r="BL410" s="18" t="s">
        <v>155</v>
      </c>
      <c r="BM410" s="158" t="s">
        <v>1143</v>
      </c>
    </row>
    <row r="411" spans="1:65" s="2" customFormat="1" ht="29.25">
      <c r="A411" s="30"/>
      <c r="B411" s="31"/>
      <c r="C411" s="30"/>
      <c r="D411" s="160" t="s">
        <v>157</v>
      </c>
      <c r="E411" s="30"/>
      <c r="F411" s="161" t="s">
        <v>393</v>
      </c>
      <c r="G411" s="30"/>
      <c r="H411" s="30"/>
      <c r="I411" s="30"/>
      <c r="J411" s="30"/>
      <c r="K411" s="30"/>
      <c r="L411" s="31"/>
      <c r="M411" s="162"/>
      <c r="N411" s="163"/>
      <c r="O411" s="56"/>
      <c r="P411" s="56"/>
      <c r="Q411" s="56"/>
      <c r="R411" s="56"/>
      <c r="S411" s="56"/>
      <c r="T411" s="57"/>
      <c r="U411" s="30"/>
      <c r="V411" s="30"/>
      <c r="W411" s="30"/>
      <c r="X411" s="30"/>
      <c r="Y411" s="30"/>
      <c r="Z411" s="30"/>
      <c r="AA411" s="30"/>
      <c r="AB411" s="30"/>
      <c r="AC411" s="30"/>
      <c r="AD411" s="30"/>
      <c r="AE411" s="30"/>
      <c r="AT411" s="18" t="s">
        <v>157</v>
      </c>
      <c r="AU411" s="18" t="s">
        <v>81</v>
      </c>
    </row>
    <row r="412" spans="1:65" s="14" customFormat="1">
      <c r="B412" s="170"/>
      <c r="D412" s="160" t="s">
        <v>159</v>
      </c>
      <c r="E412" s="171" t="s">
        <v>1</v>
      </c>
      <c r="F412" s="172" t="s">
        <v>1144</v>
      </c>
      <c r="H412" s="173">
        <v>42.976999999999997</v>
      </c>
      <c r="L412" s="170"/>
      <c r="M412" s="174"/>
      <c r="N412" s="175"/>
      <c r="O412" s="175"/>
      <c r="P412" s="175"/>
      <c r="Q412" s="175"/>
      <c r="R412" s="175"/>
      <c r="S412" s="175"/>
      <c r="T412" s="176"/>
      <c r="AT412" s="171" t="s">
        <v>159</v>
      </c>
      <c r="AU412" s="171" t="s">
        <v>81</v>
      </c>
      <c r="AV412" s="14" t="s">
        <v>81</v>
      </c>
      <c r="AW412" s="14" t="s">
        <v>30</v>
      </c>
      <c r="AX412" s="14" t="s">
        <v>18</v>
      </c>
      <c r="AY412" s="171" t="s">
        <v>148</v>
      </c>
    </row>
    <row r="413" spans="1:65" s="2" customFormat="1" ht="21.75" customHeight="1">
      <c r="A413" s="30"/>
      <c r="B413" s="147"/>
      <c r="C413" s="148" t="s">
        <v>495</v>
      </c>
      <c r="D413" s="148" t="s">
        <v>150</v>
      </c>
      <c r="E413" s="149" t="s">
        <v>400</v>
      </c>
      <c r="F413" s="150" t="s">
        <v>401</v>
      </c>
      <c r="G413" s="151" t="s">
        <v>153</v>
      </c>
      <c r="H413" s="152">
        <v>1289.31</v>
      </c>
      <c r="I413" s="153">
        <v>0</v>
      </c>
      <c r="J413" s="153">
        <f>ROUND(I413*H413,2)</f>
        <v>0</v>
      </c>
      <c r="K413" s="150" t="s">
        <v>154</v>
      </c>
      <c r="L413" s="31"/>
      <c r="M413" s="154" t="s">
        <v>1</v>
      </c>
      <c r="N413" s="155" t="s">
        <v>38</v>
      </c>
      <c r="O413" s="156">
        <v>0</v>
      </c>
      <c r="P413" s="156">
        <f>O413*H413</f>
        <v>0</v>
      </c>
      <c r="Q413" s="156">
        <v>0</v>
      </c>
      <c r="R413" s="156">
        <f>Q413*H413</f>
        <v>0</v>
      </c>
      <c r="S413" s="156">
        <v>0</v>
      </c>
      <c r="T413" s="157">
        <f>S413*H413</f>
        <v>0</v>
      </c>
      <c r="U413" s="30"/>
      <c r="V413" s="30"/>
      <c r="W413" s="30"/>
      <c r="X413" s="30"/>
      <c r="Y413" s="30"/>
      <c r="Z413" s="30"/>
      <c r="AA413" s="30"/>
      <c r="AB413" s="30"/>
      <c r="AC413" s="30"/>
      <c r="AD413" s="30"/>
      <c r="AE413" s="30"/>
      <c r="AR413" s="158" t="s">
        <v>155</v>
      </c>
      <c r="AT413" s="158" t="s">
        <v>150</v>
      </c>
      <c r="AU413" s="158" t="s">
        <v>81</v>
      </c>
      <c r="AY413" s="18" t="s">
        <v>148</v>
      </c>
      <c r="BE413" s="159">
        <f>IF(N413="základní",J413,0)</f>
        <v>0</v>
      </c>
      <c r="BF413" s="159">
        <f>IF(N413="snížená",J413,0)</f>
        <v>0</v>
      </c>
      <c r="BG413" s="159">
        <f>IF(N413="zákl. přenesená",J413,0)</f>
        <v>0</v>
      </c>
      <c r="BH413" s="159">
        <f>IF(N413="sníž. přenesená",J413,0)</f>
        <v>0</v>
      </c>
      <c r="BI413" s="159">
        <f>IF(N413="nulová",J413,0)</f>
        <v>0</v>
      </c>
      <c r="BJ413" s="18" t="s">
        <v>18</v>
      </c>
      <c r="BK413" s="159">
        <f>ROUND(I413*H413,2)</f>
        <v>0</v>
      </c>
      <c r="BL413" s="18" t="s">
        <v>155</v>
      </c>
      <c r="BM413" s="158" t="s">
        <v>1145</v>
      </c>
    </row>
    <row r="414" spans="1:65" s="2" customFormat="1" ht="29.25">
      <c r="A414" s="30"/>
      <c r="B414" s="31"/>
      <c r="C414" s="30"/>
      <c r="D414" s="160" t="s">
        <v>157</v>
      </c>
      <c r="E414" s="30"/>
      <c r="F414" s="161" t="s">
        <v>403</v>
      </c>
      <c r="G414" s="30"/>
      <c r="H414" s="30"/>
      <c r="I414" s="30"/>
      <c r="J414" s="30"/>
      <c r="K414" s="30"/>
      <c r="L414" s="31"/>
      <c r="M414" s="162"/>
      <c r="N414" s="163"/>
      <c r="O414" s="56"/>
      <c r="P414" s="56"/>
      <c r="Q414" s="56"/>
      <c r="R414" s="56"/>
      <c r="S414" s="56"/>
      <c r="T414" s="57"/>
      <c r="U414" s="30"/>
      <c r="V414" s="30"/>
      <c r="W414" s="30"/>
      <c r="X414" s="30"/>
      <c r="Y414" s="30"/>
      <c r="Z414" s="30"/>
      <c r="AA414" s="30"/>
      <c r="AB414" s="30"/>
      <c r="AC414" s="30"/>
      <c r="AD414" s="30"/>
      <c r="AE414" s="30"/>
      <c r="AT414" s="18" t="s">
        <v>157</v>
      </c>
      <c r="AU414" s="18" t="s">
        <v>81</v>
      </c>
    </row>
    <row r="415" spans="1:65" s="14" customFormat="1">
      <c r="B415" s="170"/>
      <c r="D415" s="160" t="s">
        <v>159</v>
      </c>
      <c r="E415" s="171" t="s">
        <v>1</v>
      </c>
      <c r="F415" s="172" t="s">
        <v>1146</v>
      </c>
      <c r="H415" s="173">
        <v>1289.31</v>
      </c>
      <c r="L415" s="170"/>
      <c r="M415" s="174"/>
      <c r="N415" s="175"/>
      <c r="O415" s="175"/>
      <c r="P415" s="175"/>
      <c r="Q415" s="175"/>
      <c r="R415" s="175"/>
      <c r="S415" s="175"/>
      <c r="T415" s="176"/>
      <c r="AT415" s="171" t="s">
        <v>159</v>
      </c>
      <c r="AU415" s="171" t="s">
        <v>81</v>
      </c>
      <c r="AV415" s="14" t="s">
        <v>81</v>
      </c>
      <c r="AW415" s="14" t="s">
        <v>30</v>
      </c>
      <c r="AX415" s="14" t="s">
        <v>73</v>
      </c>
      <c r="AY415" s="171" t="s">
        <v>148</v>
      </c>
    </row>
    <row r="416" spans="1:65" s="15" customFormat="1">
      <c r="B416" s="177"/>
      <c r="D416" s="160" t="s">
        <v>159</v>
      </c>
      <c r="E416" s="178" t="s">
        <v>1</v>
      </c>
      <c r="F416" s="179" t="s">
        <v>164</v>
      </c>
      <c r="H416" s="180">
        <v>1289.31</v>
      </c>
      <c r="L416" s="177"/>
      <c r="M416" s="181"/>
      <c r="N416" s="182"/>
      <c r="O416" s="182"/>
      <c r="P416" s="182"/>
      <c r="Q416" s="182"/>
      <c r="R416" s="182"/>
      <c r="S416" s="182"/>
      <c r="T416" s="183"/>
      <c r="AT416" s="178" t="s">
        <v>159</v>
      </c>
      <c r="AU416" s="178" t="s">
        <v>81</v>
      </c>
      <c r="AV416" s="15" t="s">
        <v>155</v>
      </c>
      <c r="AW416" s="15" t="s">
        <v>30</v>
      </c>
      <c r="AX416" s="15" t="s">
        <v>18</v>
      </c>
      <c r="AY416" s="178" t="s">
        <v>148</v>
      </c>
    </row>
    <row r="417" spans="1:65" s="2" customFormat="1" ht="21.75" customHeight="1">
      <c r="A417" s="30"/>
      <c r="B417" s="147"/>
      <c r="C417" s="148" t="s">
        <v>500</v>
      </c>
      <c r="D417" s="148" t="s">
        <v>150</v>
      </c>
      <c r="E417" s="149" t="s">
        <v>406</v>
      </c>
      <c r="F417" s="150" t="s">
        <v>407</v>
      </c>
      <c r="G417" s="151" t="s">
        <v>153</v>
      </c>
      <c r="H417" s="152">
        <v>42.976999999999997</v>
      </c>
      <c r="I417" s="153">
        <v>0</v>
      </c>
      <c r="J417" s="153">
        <f>ROUND(I417*H417,2)</f>
        <v>0</v>
      </c>
      <c r="K417" s="150" t="s">
        <v>154</v>
      </c>
      <c r="L417" s="31"/>
      <c r="M417" s="154" t="s">
        <v>1</v>
      </c>
      <c r="N417" s="155" t="s">
        <v>38</v>
      </c>
      <c r="O417" s="156">
        <v>9.7000000000000003E-2</v>
      </c>
      <c r="P417" s="156">
        <f>O417*H417</f>
        <v>4.1687690000000002</v>
      </c>
      <c r="Q417" s="156">
        <v>0</v>
      </c>
      <c r="R417" s="156">
        <f>Q417*H417</f>
        <v>0</v>
      </c>
      <c r="S417" s="156">
        <v>0</v>
      </c>
      <c r="T417" s="157">
        <f>S417*H417</f>
        <v>0</v>
      </c>
      <c r="U417" s="30"/>
      <c r="V417" s="30"/>
      <c r="W417" s="30"/>
      <c r="X417" s="30"/>
      <c r="Y417" s="30"/>
      <c r="Z417" s="30"/>
      <c r="AA417" s="30"/>
      <c r="AB417" s="30"/>
      <c r="AC417" s="30"/>
      <c r="AD417" s="30"/>
      <c r="AE417" s="30"/>
      <c r="AR417" s="158" t="s">
        <v>155</v>
      </c>
      <c r="AT417" s="158" t="s">
        <v>150</v>
      </c>
      <c r="AU417" s="158" t="s">
        <v>81</v>
      </c>
      <c r="AY417" s="18" t="s">
        <v>148</v>
      </c>
      <c r="BE417" s="159">
        <f>IF(N417="základní",J417,0)</f>
        <v>0</v>
      </c>
      <c r="BF417" s="159">
        <f>IF(N417="snížená",J417,0)</f>
        <v>0</v>
      </c>
      <c r="BG417" s="159">
        <f>IF(N417="zákl. přenesená",J417,0)</f>
        <v>0</v>
      </c>
      <c r="BH417" s="159">
        <f>IF(N417="sníž. přenesená",J417,0)</f>
        <v>0</v>
      </c>
      <c r="BI417" s="159">
        <f>IF(N417="nulová",J417,0)</f>
        <v>0</v>
      </c>
      <c r="BJ417" s="18" t="s">
        <v>18</v>
      </c>
      <c r="BK417" s="159">
        <f>ROUND(I417*H417,2)</f>
        <v>0</v>
      </c>
      <c r="BL417" s="18" t="s">
        <v>155</v>
      </c>
      <c r="BM417" s="158" t="s">
        <v>1147</v>
      </c>
    </row>
    <row r="418" spans="1:65" s="2" customFormat="1" ht="29.25">
      <c r="A418" s="30"/>
      <c r="B418" s="31"/>
      <c r="C418" s="30"/>
      <c r="D418" s="160" t="s">
        <v>157</v>
      </c>
      <c r="E418" s="30"/>
      <c r="F418" s="161" t="s">
        <v>409</v>
      </c>
      <c r="G418" s="30"/>
      <c r="H418" s="30"/>
      <c r="I418" s="30"/>
      <c r="J418" s="30"/>
      <c r="K418" s="30"/>
      <c r="L418" s="31"/>
      <c r="M418" s="162"/>
      <c r="N418" s="163"/>
      <c r="O418" s="56"/>
      <c r="P418" s="56"/>
      <c r="Q418" s="56"/>
      <c r="R418" s="56"/>
      <c r="S418" s="56"/>
      <c r="T418" s="57"/>
      <c r="U418" s="30"/>
      <c r="V418" s="30"/>
      <c r="W418" s="30"/>
      <c r="X418" s="30"/>
      <c r="Y418" s="30"/>
      <c r="Z418" s="30"/>
      <c r="AA418" s="30"/>
      <c r="AB418" s="30"/>
      <c r="AC418" s="30"/>
      <c r="AD418" s="30"/>
      <c r="AE418" s="30"/>
      <c r="AT418" s="18" t="s">
        <v>157</v>
      </c>
      <c r="AU418" s="18" t="s">
        <v>81</v>
      </c>
    </row>
    <row r="419" spans="1:65" s="14" customFormat="1">
      <c r="B419" s="170"/>
      <c r="D419" s="160" t="s">
        <v>159</v>
      </c>
      <c r="E419" s="171" t="s">
        <v>1</v>
      </c>
      <c r="F419" s="172" t="s">
        <v>1148</v>
      </c>
      <c r="H419" s="173">
        <v>42.976999999999997</v>
      </c>
      <c r="L419" s="170"/>
      <c r="M419" s="174"/>
      <c r="N419" s="175"/>
      <c r="O419" s="175"/>
      <c r="P419" s="175"/>
      <c r="Q419" s="175"/>
      <c r="R419" s="175"/>
      <c r="S419" s="175"/>
      <c r="T419" s="176"/>
      <c r="AT419" s="171" t="s">
        <v>159</v>
      </c>
      <c r="AU419" s="171" t="s">
        <v>81</v>
      </c>
      <c r="AV419" s="14" t="s">
        <v>81</v>
      </c>
      <c r="AW419" s="14" t="s">
        <v>30</v>
      </c>
      <c r="AX419" s="14" t="s">
        <v>18</v>
      </c>
      <c r="AY419" s="171" t="s">
        <v>148</v>
      </c>
    </row>
    <row r="420" spans="1:65" s="2" customFormat="1" ht="21.75" customHeight="1">
      <c r="A420" s="30"/>
      <c r="B420" s="147"/>
      <c r="C420" s="148" t="s">
        <v>505</v>
      </c>
      <c r="D420" s="148" t="s">
        <v>150</v>
      </c>
      <c r="E420" s="149" t="s">
        <v>1149</v>
      </c>
      <c r="F420" s="150" t="s">
        <v>1150</v>
      </c>
      <c r="G420" s="151" t="s">
        <v>167</v>
      </c>
      <c r="H420" s="152">
        <v>2.76</v>
      </c>
      <c r="I420" s="153">
        <v>0</v>
      </c>
      <c r="J420" s="153">
        <f>ROUND(I420*H420,2)</f>
        <v>0</v>
      </c>
      <c r="K420" s="150" t="s">
        <v>154</v>
      </c>
      <c r="L420" s="31"/>
      <c r="M420" s="154" t="s">
        <v>1</v>
      </c>
      <c r="N420" s="155" t="s">
        <v>38</v>
      </c>
      <c r="O420" s="156">
        <v>4.38</v>
      </c>
      <c r="P420" s="156">
        <f>O420*H420</f>
        <v>12.088799999999999</v>
      </c>
      <c r="Q420" s="156">
        <v>0</v>
      </c>
      <c r="R420" s="156">
        <f>Q420*H420</f>
        <v>0</v>
      </c>
      <c r="S420" s="156">
        <v>1E-3</v>
      </c>
      <c r="T420" s="157">
        <f>S420*H420</f>
        <v>2.7599999999999999E-3</v>
      </c>
      <c r="U420" s="30"/>
      <c r="V420" s="30"/>
      <c r="W420" s="30"/>
      <c r="X420" s="30"/>
      <c r="Y420" s="30"/>
      <c r="Z420" s="30"/>
      <c r="AA420" s="30"/>
      <c r="AB420" s="30"/>
      <c r="AC420" s="30"/>
      <c r="AD420" s="30"/>
      <c r="AE420" s="30"/>
      <c r="AR420" s="158" t="s">
        <v>155</v>
      </c>
      <c r="AT420" s="158" t="s">
        <v>150</v>
      </c>
      <c r="AU420" s="158" t="s">
        <v>81</v>
      </c>
      <c r="AY420" s="18" t="s">
        <v>148</v>
      </c>
      <c r="BE420" s="159">
        <f>IF(N420="základní",J420,0)</f>
        <v>0</v>
      </c>
      <c r="BF420" s="159">
        <f>IF(N420="snížená",J420,0)</f>
        <v>0</v>
      </c>
      <c r="BG420" s="159">
        <f>IF(N420="zákl. přenesená",J420,0)</f>
        <v>0</v>
      </c>
      <c r="BH420" s="159">
        <f>IF(N420="sníž. přenesená",J420,0)</f>
        <v>0</v>
      </c>
      <c r="BI420" s="159">
        <f>IF(N420="nulová",J420,0)</f>
        <v>0</v>
      </c>
      <c r="BJ420" s="18" t="s">
        <v>18</v>
      </c>
      <c r="BK420" s="159">
        <f>ROUND(I420*H420,2)</f>
        <v>0</v>
      </c>
      <c r="BL420" s="18" t="s">
        <v>155</v>
      </c>
      <c r="BM420" s="158" t="s">
        <v>1151</v>
      </c>
    </row>
    <row r="421" spans="1:65" s="2" customFormat="1" ht="19.5">
      <c r="A421" s="30"/>
      <c r="B421" s="31"/>
      <c r="C421" s="30"/>
      <c r="D421" s="160" t="s">
        <v>157</v>
      </c>
      <c r="E421" s="30"/>
      <c r="F421" s="161" t="s">
        <v>1152</v>
      </c>
      <c r="G421" s="30"/>
      <c r="H421" s="30"/>
      <c r="I421" s="30"/>
      <c r="J421" s="30"/>
      <c r="K421" s="30"/>
      <c r="L421" s="31"/>
      <c r="M421" s="162"/>
      <c r="N421" s="163"/>
      <c r="O421" s="56"/>
      <c r="P421" s="56"/>
      <c r="Q421" s="56"/>
      <c r="R421" s="56"/>
      <c r="S421" s="56"/>
      <c r="T421" s="57"/>
      <c r="U421" s="30"/>
      <c r="V421" s="30"/>
      <c r="W421" s="30"/>
      <c r="X421" s="30"/>
      <c r="Y421" s="30"/>
      <c r="Z421" s="30"/>
      <c r="AA421" s="30"/>
      <c r="AB421" s="30"/>
      <c r="AC421" s="30"/>
      <c r="AD421" s="30"/>
      <c r="AE421" s="30"/>
      <c r="AT421" s="18" t="s">
        <v>157</v>
      </c>
      <c r="AU421" s="18" t="s">
        <v>81</v>
      </c>
    </row>
    <row r="422" spans="1:65" s="13" customFormat="1">
      <c r="B422" s="164"/>
      <c r="D422" s="160" t="s">
        <v>159</v>
      </c>
      <c r="E422" s="165" t="s">
        <v>1</v>
      </c>
      <c r="F422" s="166" t="s">
        <v>415</v>
      </c>
      <c r="H422" s="165" t="s">
        <v>1</v>
      </c>
      <c r="L422" s="164"/>
      <c r="M422" s="167"/>
      <c r="N422" s="168"/>
      <c r="O422" s="168"/>
      <c r="P422" s="168"/>
      <c r="Q422" s="168"/>
      <c r="R422" s="168"/>
      <c r="S422" s="168"/>
      <c r="T422" s="169"/>
      <c r="AT422" s="165" t="s">
        <v>159</v>
      </c>
      <c r="AU422" s="165" t="s">
        <v>81</v>
      </c>
      <c r="AV422" s="13" t="s">
        <v>18</v>
      </c>
      <c r="AW422" s="13" t="s">
        <v>30</v>
      </c>
      <c r="AX422" s="13" t="s">
        <v>73</v>
      </c>
      <c r="AY422" s="165" t="s">
        <v>148</v>
      </c>
    </row>
    <row r="423" spans="1:65" s="14" customFormat="1">
      <c r="B423" s="170"/>
      <c r="D423" s="160" t="s">
        <v>159</v>
      </c>
      <c r="E423" s="171" t="s">
        <v>1</v>
      </c>
      <c r="F423" s="172" t="s">
        <v>1153</v>
      </c>
      <c r="H423" s="173">
        <v>2.76</v>
      </c>
      <c r="L423" s="170"/>
      <c r="M423" s="174"/>
      <c r="N423" s="175"/>
      <c r="O423" s="175"/>
      <c r="P423" s="175"/>
      <c r="Q423" s="175"/>
      <c r="R423" s="175"/>
      <c r="S423" s="175"/>
      <c r="T423" s="176"/>
      <c r="AT423" s="171" t="s">
        <v>159</v>
      </c>
      <c r="AU423" s="171" t="s">
        <v>81</v>
      </c>
      <c r="AV423" s="14" t="s">
        <v>81</v>
      </c>
      <c r="AW423" s="14" t="s">
        <v>30</v>
      </c>
      <c r="AX423" s="14" t="s">
        <v>18</v>
      </c>
      <c r="AY423" s="171" t="s">
        <v>148</v>
      </c>
    </row>
    <row r="424" spans="1:65" s="2" customFormat="1" ht="21.75" customHeight="1">
      <c r="A424" s="30"/>
      <c r="B424" s="147"/>
      <c r="C424" s="148" t="s">
        <v>511</v>
      </c>
      <c r="D424" s="148" t="s">
        <v>150</v>
      </c>
      <c r="E424" s="149" t="s">
        <v>429</v>
      </c>
      <c r="F424" s="150" t="s">
        <v>430</v>
      </c>
      <c r="G424" s="151" t="s">
        <v>174</v>
      </c>
      <c r="H424" s="152">
        <v>10</v>
      </c>
      <c r="I424" s="153">
        <v>0</v>
      </c>
      <c r="J424" s="153">
        <f>ROUND(I424*H424,2)</f>
        <v>0</v>
      </c>
      <c r="K424" s="150" t="s">
        <v>154</v>
      </c>
      <c r="L424" s="31"/>
      <c r="M424" s="154" t="s">
        <v>1</v>
      </c>
      <c r="N424" s="155" t="s">
        <v>38</v>
      </c>
      <c r="O424" s="156">
        <v>0.67</v>
      </c>
      <c r="P424" s="156">
        <f>O424*H424</f>
        <v>6.7</v>
      </c>
      <c r="Q424" s="156">
        <v>0</v>
      </c>
      <c r="R424" s="156">
        <f>Q424*H424</f>
        <v>0</v>
      </c>
      <c r="S424" s="156">
        <v>5.0000000000000001E-4</v>
      </c>
      <c r="T424" s="157">
        <f>S424*H424</f>
        <v>5.0000000000000001E-3</v>
      </c>
      <c r="U424" s="30"/>
      <c r="V424" s="30"/>
      <c r="W424" s="30"/>
      <c r="X424" s="30"/>
      <c r="Y424" s="30"/>
      <c r="Z424" s="30"/>
      <c r="AA424" s="30"/>
      <c r="AB424" s="30"/>
      <c r="AC424" s="30"/>
      <c r="AD424" s="30"/>
      <c r="AE424" s="30"/>
      <c r="AR424" s="158" t="s">
        <v>155</v>
      </c>
      <c r="AT424" s="158" t="s">
        <v>150</v>
      </c>
      <c r="AU424" s="158" t="s">
        <v>81</v>
      </c>
      <c r="AY424" s="18" t="s">
        <v>148</v>
      </c>
      <c r="BE424" s="159">
        <f>IF(N424="základní",J424,0)</f>
        <v>0</v>
      </c>
      <c r="BF424" s="159">
        <f>IF(N424="snížená",J424,0)</f>
        <v>0</v>
      </c>
      <c r="BG424" s="159">
        <f>IF(N424="zákl. přenesená",J424,0)</f>
        <v>0</v>
      </c>
      <c r="BH424" s="159">
        <f>IF(N424="sníž. přenesená",J424,0)</f>
        <v>0</v>
      </c>
      <c r="BI424" s="159">
        <f>IF(N424="nulová",J424,0)</f>
        <v>0</v>
      </c>
      <c r="BJ424" s="18" t="s">
        <v>18</v>
      </c>
      <c r="BK424" s="159">
        <f>ROUND(I424*H424,2)</f>
        <v>0</v>
      </c>
      <c r="BL424" s="18" t="s">
        <v>155</v>
      </c>
      <c r="BM424" s="158" t="s">
        <v>886</v>
      </c>
    </row>
    <row r="425" spans="1:65" s="2" customFormat="1">
      <c r="A425" s="30"/>
      <c r="B425" s="31"/>
      <c r="C425" s="30"/>
      <c r="D425" s="160" t="s">
        <v>157</v>
      </c>
      <c r="E425" s="30"/>
      <c r="F425" s="161" t="s">
        <v>432</v>
      </c>
      <c r="G425" s="30"/>
      <c r="H425" s="30"/>
      <c r="I425" s="30"/>
      <c r="J425" s="30"/>
      <c r="K425" s="30"/>
      <c r="L425" s="31"/>
      <c r="M425" s="162"/>
      <c r="N425" s="163"/>
      <c r="O425" s="56"/>
      <c r="P425" s="56"/>
      <c r="Q425" s="56"/>
      <c r="R425" s="56"/>
      <c r="S425" s="56"/>
      <c r="T425" s="57"/>
      <c r="U425" s="30"/>
      <c r="V425" s="30"/>
      <c r="W425" s="30"/>
      <c r="X425" s="30"/>
      <c r="Y425" s="30"/>
      <c r="Z425" s="30"/>
      <c r="AA425" s="30"/>
      <c r="AB425" s="30"/>
      <c r="AC425" s="30"/>
      <c r="AD425" s="30"/>
      <c r="AE425" s="30"/>
      <c r="AT425" s="18" t="s">
        <v>157</v>
      </c>
      <c r="AU425" s="18" t="s">
        <v>81</v>
      </c>
    </row>
    <row r="426" spans="1:65" s="13" customFormat="1">
      <c r="B426" s="164"/>
      <c r="D426" s="160" t="s">
        <v>159</v>
      </c>
      <c r="E426" s="165" t="s">
        <v>1</v>
      </c>
      <c r="F426" s="166" t="s">
        <v>433</v>
      </c>
      <c r="H426" s="165" t="s">
        <v>1</v>
      </c>
      <c r="L426" s="164"/>
      <c r="M426" s="167"/>
      <c r="N426" s="168"/>
      <c r="O426" s="168"/>
      <c r="P426" s="168"/>
      <c r="Q426" s="168"/>
      <c r="R426" s="168"/>
      <c r="S426" s="168"/>
      <c r="T426" s="169"/>
      <c r="AT426" s="165" t="s">
        <v>159</v>
      </c>
      <c r="AU426" s="165" t="s">
        <v>81</v>
      </c>
      <c r="AV426" s="13" t="s">
        <v>18</v>
      </c>
      <c r="AW426" s="13" t="s">
        <v>30</v>
      </c>
      <c r="AX426" s="13" t="s">
        <v>73</v>
      </c>
      <c r="AY426" s="165" t="s">
        <v>148</v>
      </c>
    </row>
    <row r="427" spans="1:65" s="14" customFormat="1">
      <c r="B427" s="170"/>
      <c r="D427" s="160" t="s">
        <v>159</v>
      </c>
      <c r="E427" s="171" t="s">
        <v>1</v>
      </c>
      <c r="F427" s="172" t="s">
        <v>23</v>
      </c>
      <c r="H427" s="173">
        <v>10</v>
      </c>
      <c r="L427" s="170"/>
      <c r="M427" s="174"/>
      <c r="N427" s="175"/>
      <c r="O427" s="175"/>
      <c r="P427" s="175"/>
      <c r="Q427" s="175"/>
      <c r="R427" s="175"/>
      <c r="S427" s="175"/>
      <c r="T427" s="176"/>
      <c r="AT427" s="171" t="s">
        <v>159</v>
      </c>
      <c r="AU427" s="171" t="s">
        <v>81</v>
      </c>
      <c r="AV427" s="14" t="s">
        <v>81</v>
      </c>
      <c r="AW427" s="14" t="s">
        <v>30</v>
      </c>
      <c r="AX427" s="14" t="s">
        <v>18</v>
      </c>
      <c r="AY427" s="171" t="s">
        <v>148</v>
      </c>
    </row>
    <row r="428" spans="1:65" s="2" customFormat="1" ht="21.75" customHeight="1">
      <c r="A428" s="30"/>
      <c r="B428" s="147"/>
      <c r="C428" s="148" t="s">
        <v>519</v>
      </c>
      <c r="D428" s="148" t="s">
        <v>150</v>
      </c>
      <c r="E428" s="149" t="s">
        <v>887</v>
      </c>
      <c r="F428" s="150" t="s">
        <v>888</v>
      </c>
      <c r="G428" s="151" t="s">
        <v>167</v>
      </c>
      <c r="H428" s="152">
        <v>12.853999999999999</v>
      </c>
      <c r="I428" s="153">
        <v>0</v>
      </c>
      <c r="J428" s="153">
        <f>ROUND(I428*H428,2)</f>
        <v>0</v>
      </c>
      <c r="K428" s="150" t="s">
        <v>154</v>
      </c>
      <c r="L428" s="31"/>
      <c r="M428" s="154" t="s">
        <v>1</v>
      </c>
      <c r="N428" s="155" t="s">
        <v>38</v>
      </c>
      <c r="O428" s="156">
        <v>1.1020000000000001</v>
      </c>
      <c r="P428" s="156">
        <f>O428*H428</f>
        <v>14.165108</v>
      </c>
      <c r="Q428" s="156">
        <v>0</v>
      </c>
      <c r="R428" s="156">
        <f>Q428*H428</f>
        <v>0</v>
      </c>
      <c r="S428" s="156">
        <v>1E-3</v>
      </c>
      <c r="T428" s="157">
        <f>S428*H428</f>
        <v>1.2853999999999999E-2</v>
      </c>
      <c r="U428" s="30"/>
      <c r="V428" s="30"/>
      <c r="W428" s="30"/>
      <c r="X428" s="30"/>
      <c r="Y428" s="30"/>
      <c r="Z428" s="30"/>
      <c r="AA428" s="30"/>
      <c r="AB428" s="30"/>
      <c r="AC428" s="30"/>
      <c r="AD428" s="30"/>
      <c r="AE428" s="30"/>
      <c r="AR428" s="158" t="s">
        <v>155</v>
      </c>
      <c r="AT428" s="158" t="s">
        <v>150</v>
      </c>
      <c r="AU428" s="158" t="s">
        <v>81</v>
      </c>
      <c r="AY428" s="18" t="s">
        <v>148</v>
      </c>
      <c r="BE428" s="159">
        <f>IF(N428="základní",J428,0)</f>
        <v>0</v>
      </c>
      <c r="BF428" s="159">
        <f>IF(N428="snížená",J428,0)</f>
        <v>0</v>
      </c>
      <c r="BG428" s="159">
        <f>IF(N428="zákl. přenesená",J428,0)</f>
        <v>0</v>
      </c>
      <c r="BH428" s="159">
        <f>IF(N428="sníž. přenesená",J428,0)</f>
        <v>0</v>
      </c>
      <c r="BI428" s="159">
        <f>IF(N428="nulová",J428,0)</f>
        <v>0</v>
      </c>
      <c r="BJ428" s="18" t="s">
        <v>18</v>
      </c>
      <c r="BK428" s="159">
        <f>ROUND(I428*H428,2)</f>
        <v>0</v>
      </c>
      <c r="BL428" s="18" t="s">
        <v>155</v>
      </c>
      <c r="BM428" s="158" t="s">
        <v>889</v>
      </c>
    </row>
    <row r="429" spans="1:65" s="2" customFormat="1">
      <c r="A429" s="30"/>
      <c r="B429" s="31"/>
      <c r="C429" s="30"/>
      <c r="D429" s="160" t="s">
        <v>157</v>
      </c>
      <c r="E429" s="30"/>
      <c r="F429" s="161" t="s">
        <v>890</v>
      </c>
      <c r="G429" s="30"/>
      <c r="H429" s="30"/>
      <c r="I429" s="30"/>
      <c r="J429" s="30"/>
      <c r="K429" s="30"/>
      <c r="L429" s="31"/>
      <c r="M429" s="162"/>
      <c r="N429" s="163"/>
      <c r="O429" s="56"/>
      <c r="P429" s="56"/>
      <c r="Q429" s="56"/>
      <c r="R429" s="56"/>
      <c r="S429" s="56"/>
      <c r="T429" s="57"/>
      <c r="U429" s="30"/>
      <c r="V429" s="30"/>
      <c r="W429" s="30"/>
      <c r="X429" s="30"/>
      <c r="Y429" s="30"/>
      <c r="Z429" s="30"/>
      <c r="AA429" s="30"/>
      <c r="AB429" s="30"/>
      <c r="AC429" s="30"/>
      <c r="AD429" s="30"/>
      <c r="AE429" s="30"/>
      <c r="AT429" s="18" t="s">
        <v>157</v>
      </c>
      <c r="AU429" s="18" t="s">
        <v>81</v>
      </c>
    </row>
    <row r="430" spans="1:65" s="13" customFormat="1">
      <c r="B430" s="164"/>
      <c r="D430" s="160" t="s">
        <v>159</v>
      </c>
      <c r="E430" s="165" t="s">
        <v>1</v>
      </c>
      <c r="F430" s="166" t="s">
        <v>656</v>
      </c>
      <c r="H430" s="165" t="s">
        <v>1</v>
      </c>
      <c r="L430" s="164"/>
      <c r="M430" s="167"/>
      <c r="N430" s="168"/>
      <c r="O430" s="168"/>
      <c r="P430" s="168"/>
      <c r="Q430" s="168"/>
      <c r="R430" s="168"/>
      <c r="S430" s="168"/>
      <c r="T430" s="169"/>
      <c r="AT430" s="165" t="s">
        <v>159</v>
      </c>
      <c r="AU430" s="165" t="s">
        <v>81</v>
      </c>
      <c r="AV430" s="13" t="s">
        <v>18</v>
      </c>
      <c r="AW430" s="13" t="s">
        <v>30</v>
      </c>
      <c r="AX430" s="13" t="s">
        <v>73</v>
      </c>
      <c r="AY430" s="165" t="s">
        <v>148</v>
      </c>
    </row>
    <row r="431" spans="1:65" s="14" customFormat="1">
      <c r="B431" s="170"/>
      <c r="D431" s="160" t="s">
        <v>159</v>
      </c>
      <c r="E431" s="171" t="s">
        <v>1</v>
      </c>
      <c r="F431" s="172" t="s">
        <v>1154</v>
      </c>
      <c r="H431" s="173">
        <v>3.8079999999999998</v>
      </c>
      <c r="L431" s="170"/>
      <c r="M431" s="174"/>
      <c r="N431" s="175"/>
      <c r="O431" s="175"/>
      <c r="P431" s="175"/>
      <c r="Q431" s="175"/>
      <c r="R431" s="175"/>
      <c r="S431" s="175"/>
      <c r="T431" s="176"/>
      <c r="AT431" s="171" t="s">
        <v>159</v>
      </c>
      <c r="AU431" s="171" t="s">
        <v>81</v>
      </c>
      <c r="AV431" s="14" t="s">
        <v>81</v>
      </c>
      <c r="AW431" s="14" t="s">
        <v>30</v>
      </c>
      <c r="AX431" s="14" t="s">
        <v>73</v>
      </c>
      <c r="AY431" s="171" t="s">
        <v>148</v>
      </c>
    </row>
    <row r="432" spans="1:65" s="14" customFormat="1">
      <c r="B432" s="170"/>
      <c r="D432" s="160" t="s">
        <v>159</v>
      </c>
      <c r="E432" s="171" t="s">
        <v>1</v>
      </c>
      <c r="F432" s="172" t="s">
        <v>1155</v>
      </c>
      <c r="H432" s="173">
        <v>2.1120000000000001</v>
      </c>
      <c r="L432" s="170"/>
      <c r="M432" s="174"/>
      <c r="N432" s="175"/>
      <c r="O432" s="175"/>
      <c r="P432" s="175"/>
      <c r="Q432" s="175"/>
      <c r="R432" s="175"/>
      <c r="S432" s="175"/>
      <c r="T432" s="176"/>
      <c r="AT432" s="171" t="s">
        <v>159</v>
      </c>
      <c r="AU432" s="171" t="s">
        <v>81</v>
      </c>
      <c r="AV432" s="14" t="s">
        <v>81</v>
      </c>
      <c r="AW432" s="14" t="s">
        <v>30</v>
      </c>
      <c r="AX432" s="14" t="s">
        <v>73</v>
      </c>
      <c r="AY432" s="171" t="s">
        <v>148</v>
      </c>
    </row>
    <row r="433" spans="1:65" s="14" customFormat="1">
      <c r="B433" s="170"/>
      <c r="D433" s="160" t="s">
        <v>159</v>
      </c>
      <c r="E433" s="171" t="s">
        <v>1</v>
      </c>
      <c r="F433" s="172" t="s">
        <v>1156</v>
      </c>
      <c r="H433" s="173">
        <v>6.9340000000000002</v>
      </c>
      <c r="L433" s="170"/>
      <c r="M433" s="174"/>
      <c r="N433" s="175"/>
      <c r="O433" s="175"/>
      <c r="P433" s="175"/>
      <c r="Q433" s="175"/>
      <c r="R433" s="175"/>
      <c r="S433" s="175"/>
      <c r="T433" s="176"/>
      <c r="AT433" s="171" t="s">
        <v>159</v>
      </c>
      <c r="AU433" s="171" t="s">
        <v>81</v>
      </c>
      <c r="AV433" s="14" t="s">
        <v>81</v>
      </c>
      <c r="AW433" s="14" t="s">
        <v>30</v>
      </c>
      <c r="AX433" s="14" t="s">
        <v>73</v>
      </c>
      <c r="AY433" s="171" t="s">
        <v>148</v>
      </c>
    </row>
    <row r="434" spans="1:65" s="15" customFormat="1">
      <c r="B434" s="177"/>
      <c r="D434" s="160" t="s">
        <v>159</v>
      </c>
      <c r="E434" s="178" t="s">
        <v>1</v>
      </c>
      <c r="F434" s="179" t="s">
        <v>164</v>
      </c>
      <c r="H434" s="180">
        <v>12.853999999999999</v>
      </c>
      <c r="L434" s="177"/>
      <c r="M434" s="181"/>
      <c r="N434" s="182"/>
      <c r="O434" s="182"/>
      <c r="P434" s="182"/>
      <c r="Q434" s="182"/>
      <c r="R434" s="182"/>
      <c r="S434" s="182"/>
      <c r="T434" s="183"/>
      <c r="AT434" s="178" t="s">
        <v>159</v>
      </c>
      <c r="AU434" s="178" t="s">
        <v>81</v>
      </c>
      <c r="AV434" s="15" t="s">
        <v>155</v>
      </c>
      <c r="AW434" s="15" t="s">
        <v>30</v>
      </c>
      <c r="AX434" s="15" t="s">
        <v>18</v>
      </c>
      <c r="AY434" s="178" t="s">
        <v>148</v>
      </c>
    </row>
    <row r="435" spans="1:65" s="2" customFormat="1" ht="21.75" customHeight="1">
      <c r="A435" s="30"/>
      <c r="B435" s="147"/>
      <c r="C435" s="148" t="s">
        <v>526</v>
      </c>
      <c r="D435" s="148" t="s">
        <v>150</v>
      </c>
      <c r="E435" s="149" t="s">
        <v>894</v>
      </c>
      <c r="F435" s="150" t="s">
        <v>895</v>
      </c>
      <c r="G435" s="151" t="s">
        <v>385</v>
      </c>
      <c r="H435" s="152">
        <v>80</v>
      </c>
      <c r="I435" s="153">
        <v>0</v>
      </c>
      <c r="J435" s="153">
        <f>ROUND(I435*H435,2)</f>
        <v>0</v>
      </c>
      <c r="K435" s="150" t="s">
        <v>1</v>
      </c>
      <c r="L435" s="31"/>
      <c r="M435" s="154" t="s">
        <v>1</v>
      </c>
      <c r="N435" s="155" t="s">
        <v>38</v>
      </c>
      <c r="O435" s="156">
        <v>6.0999999999999999E-2</v>
      </c>
      <c r="P435" s="156">
        <f>O435*H435</f>
        <v>4.88</v>
      </c>
      <c r="Q435" s="156">
        <v>2.9E-4</v>
      </c>
      <c r="R435" s="156">
        <f>Q435*H435</f>
        <v>2.3199999999999998E-2</v>
      </c>
      <c r="S435" s="156">
        <v>0</v>
      </c>
      <c r="T435" s="157">
        <f>S435*H435</f>
        <v>0</v>
      </c>
      <c r="U435" s="30"/>
      <c r="V435" s="30"/>
      <c r="W435" s="30"/>
      <c r="X435" s="30"/>
      <c r="Y435" s="30"/>
      <c r="Z435" s="30"/>
      <c r="AA435" s="30"/>
      <c r="AB435" s="30"/>
      <c r="AC435" s="30"/>
      <c r="AD435" s="30"/>
      <c r="AE435" s="30"/>
      <c r="AR435" s="158" t="s">
        <v>155</v>
      </c>
      <c r="AT435" s="158" t="s">
        <v>150</v>
      </c>
      <c r="AU435" s="158" t="s">
        <v>81</v>
      </c>
      <c r="AY435" s="18" t="s">
        <v>148</v>
      </c>
      <c r="BE435" s="159">
        <f>IF(N435="základní",J435,0)</f>
        <v>0</v>
      </c>
      <c r="BF435" s="159">
        <f>IF(N435="snížená",J435,0)</f>
        <v>0</v>
      </c>
      <c r="BG435" s="159">
        <f>IF(N435="zákl. přenesená",J435,0)</f>
        <v>0</v>
      </c>
      <c r="BH435" s="159">
        <f>IF(N435="sníž. přenesená",J435,0)</f>
        <v>0</v>
      </c>
      <c r="BI435" s="159">
        <f>IF(N435="nulová",J435,0)</f>
        <v>0</v>
      </c>
      <c r="BJ435" s="18" t="s">
        <v>18</v>
      </c>
      <c r="BK435" s="159">
        <f>ROUND(I435*H435,2)</f>
        <v>0</v>
      </c>
      <c r="BL435" s="18" t="s">
        <v>155</v>
      </c>
      <c r="BM435" s="158" t="s">
        <v>896</v>
      </c>
    </row>
    <row r="436" spans="1:65" s="2" customFormat="1" ht="19.5">
      <c r="A436" s="30"/>
      <c r="B436" s="31"/>
      <c r="C436" s="30"/>
      <c r="D436" s="160" t="s">
        <v>157</v>
      </c>
      <c r="E436" s="30"/>
      <c r="F436" s="161" t="s">
        <v>897</v>
      </c>
      <c r="G436" s="30"/>
      <c r="H436" s="30"/>
      <c r="I436" s="30"/>
      <c r="J436" s="30"/>
      <c r="K436" s="30"/>
      <c r="L436" s="31"/>
      <c r="M436" s="162"/>
      <c r="N436" s="163"/>
      <c r="O436" s="56"/>
      <c r="P436" s="56"/>
      <c r="Q436" s="56"/>
      <c r="R436" s="56"/>
      <c r="S436" s="56"/>
      <c r="T436" s="57"/>
      <c r="U436" s="30"/>
      <c r="V436" s="30"/>
      <c r="W436" s="30"/>
      <c r="X436" s="30"/>
      <c r="Y436" s="30"/>
      <c r="Z436" s="30"/>
      <c r="AA436" s="30"/>
      <c r="AB436" s="30"/>
      <c r="AC436" s="30"/>
      <c r="AD436" s="30"/>
      <c r="AE436" s="30"/>
      <c r="AT436" s="18" t="s">
        <v>157</v>
      </c>
      <c r="AU436" s="18" t="s">
        <v>81</v>
      </c>
    </row>
    <row r="437" spans="1:65" s="14" customFormat="1">
      <c r="B437" s="170"/>
      <c r="D437" s="160" t="s">
        <v>159</v>
      </c>
      <c r="E437" s="171" t="s">
        <v>1</v>
      </c>
      <c r="F437" s="172" t="s">
        <v>1157</v>
      </c>
      <c r="H437" s="173">
        <v>80</v>
      </c>
      <c r="L437" s="170"/>
      <c r="M437" s="174"/>
      <c r="N437" s="175"/>
      <c r="O437" s="175"/>
      <c r="P437" s="175"/>
      <c r="Q437" s="175"/>
      <c r="R437" s="175"/>
      <c r="S437" s="175"/>
      <c r="T437" s="176"/>
      <c r="AT437" s="171" t="s">
        <v>159</v>
      </c>
      <c r="AU437" s="171" t="s">
        <v>81</v>
      </c>
      <c r="AV437" s="14" t="s">
        <v>81</v>
      </c>
      <c r="AW437" s="14" t="s">
        <v>30</v>
      </c>
      <c r="AX437" s="14" t="s">
        <v>73</v>
      </c>
      <c r="AY437" s="171" t="s">
        <v>148</v>
      </c>
    </row>
    <row r="438" spans="1:65" s="15" customFormat="1">
      <c r="B438" s="177"/>
      <c r="D438" s="160" t="s">
        <v>159</v>
      </c>
      <c r="E438" s="178" t="s">
        <v>1</v>
      </c>
      <c r="F438" s="179" t="s">
        <v>164</v>
      </c>
      <c r="H438" s="180">
        <v>80</v>
      </c>
      <c r="L438" s="177"/>
      <c r="M438" s="181"/>
      <c r="N438" s="182"/>
      <c r="O438" s="182"/>
      <c r="P438" s="182"/>
      <c r="Q438" s="182"/>
      <c r="R438" s="182"/>
      <c r="S438" s="182"/>
      <c r="T438" s="183"/>
      <c r="AT438" s="178" t="s">
        <v>159</v>
      </c>
      <c r="AU438" s="178" t="s">
        <v>81</v>
      </c>
      <c r="AV438" s="15" t="s">
        <v>155</v>
      </c>
      <c r="AW438" s="15" t="s">
        <v>30</v>
      </c>
      <c r="AX438" s="15" t="s">
        <v>18</v>
      </c>
      <c r="AY438" s="178" t="s">
        <v>148</v>
      </c>
    </row>
    <row r="439" spans="1:65" s="2" customFormat="1" ht="16.5" customHeight="1">
      <c r="A439" s="30"/>
      <c r="B439" s="147"/>
      <c r="C439" s="148" t="s">
        <v>531</v>
      </c>
      <c r="D439" s="148" t="s">
        <v>150</v>
      </c>
      <c r="E439" s="149" t="s">
        <v>900</v>
      </c>
      <c r="F439" s="150" t="s">
        <v>901</v>
      </c>
      <c r="G439" s="151" t="s">
        <v>167</v>
      </c>
      <c r="H439" s="152">
        <v>9.8179999999999996</v>
      </c>
      <c r="I439" s="153">
        <v>0</v>
      </c>
      <c r="J439" s="153">
        <f>ROUND(I439*H439,2)</f>
        <v>0</v>
      </c>
      <c r="K439" s="150" t="s">
        <v>154</v>
      </c>
      <c r="L439" s="31"/>
      <c r="M439" s="154" t="s">
        <v>1</v>
      </c>
      <c r="N439" s="155" t="s">
        <v>38</v>
      </c>
      <c r="O439" s="156">
        <v>2.976</v>
      </c>
      <c r="P439" s="156">
        <f>O439*H439</f>
        <v>29.218367999999998</v>
      </c>
      <c r="Q439" s="156">
        <v>0.12</v>
      </c>
      <c r="R439" s="156">
        <f>Q439*H439</f>
        <v>1.1781599999999999</v>
      </c>
      <c r="S439" s="156">
        <v>2.4900000000000002</v>
      </c>
      <c r="T439" s="157">
        <f>S439*H439</f>
        <v>24.446820000000002</v>
      </c>
      <c r="U439" s="30"/>
      <c r="V439" s="30"/>
      <c r="W439" s="30"/>
      <c r="X439" s="30"/>
      <c r="Y439" s="30"/>
      <c r="Z439" s="30"/>
      <c r="AA439" s="30"/>
      <c r="AB439" s="30"/>
      <c r="AC439" s="30"/>
      <c r="AD439" s="30"/>
      <c r="AE439" s="30"/>
      <c r="AR439" s="158" t="s">
        <v>155</v>
      </c>
      <c r="AT439" s="158" t="s">
        <v>150</v>
      </c>
      <c r="AU439" s="158" t="s">
        <v>81</v>
      </c>
      <c r="AY439" s="18" t="s">
        <v>148</v>
      </c>
      <c r="BE439" s="159">
        <f>IF(N439="základní",J439,0)</f>
        <v>0</v>
      </c>
      <c r="BF439" s="159">
        <f>IF(N439="snížená",J439,0)</f>
        <v>0</v>
      </c>
      <c r="BG439" s="159">
        <f>IF(N439="zákl. přenesená",J439,0)</f>
        <v>0</v>
      </c>
      <c r="BH439" s="159">
        <f>IF(N439="sníž. přenesená",J439,0)</f>
        <v>0</v>
      </c>
      <c r="BI439" s="159">
        <f>IF(N439="nulová",J439,0)</f>
        <v>0</v>
      </c>
      <c r="BJ439" s="18" t="s">
        <v>18</v>
      </c>
      <c r="BK439" s="159">
        <f>ROUND(I439*H439,2)</f>
        <v>0</v>
      </c>
      <c r="BL439" s="18" t="s">
        <v>155</v>
      </c>
      <c r="BM439" s="158" t="s">
        <v>1158</v>
      </c>
    </row>
    <row r="440" spans="1:65" s="2" customFormat="1">
      <c r="A440" s="30"/>
      <c r="B440" s="31"/>
      <c r="C440" s="30"/>
      <c r="D440" s="160" t="s">
        <v>157</v>
      </c>
      <c r="E440" s="30"/>
      <c r="F440" s="161" t="s">
        <v>903</v>
      </c>
      <c r="G440" s="30"/>
      <c r="H440" s="30"/>
      <c r="I440" s="30"/>
      <c r="J440" s="30"/>
      <c r="K440" s="30"/>
      <c r="L440" s="31"/>
      <c r="M440" s="162"/>
      <c r="N440" s="163"/>
      <c r="O440" s="56"/>
      <c r="P440" s="56"/>
      <c r="Q440" s="56"/>
      <c r="R440" s="56"/>
      <c r="S440" s="56"/>
      <c r="T440" s="57"/>
      <c r="U440" s="30"/>
      <c r="V440" s="30"/>
      <c r="W440" s="30"/>
      <c r="X440" s="30"/>
      <c r="Y440" s="30"/>
      <c r="Z440" s="30"/>
      <c r="AA440" s="30"/>
      <c r="AB440" s="30"/>
      <c r="AC440" s="30"/>
      <c r="AD440" s="30"/>
      <c r="AE440" s="30"/>
      <c r="AT440" s="18" t="s">
        <v>157</v>
      </c>
      <c r="AU440" s="18" t="s">
        <v>81</v>
      </c>
    </row>
    <row r="441" spans="1:65" s="13" customFormat="1">
      <c r="B441" s="164"/>
      <c r="D441" s="160" t="s">
        <v>159</v>
      </c>
      <c r="E441" s="165" t="s">
        <v>1</v>
      </c>
      <c r="F441" s="166" t="s">
        <v>1159</v>
      </c>
      <c r="H441" s="165" t="s">
        <v>1</v>
      </c>
      <c r="L441" s="164"/>
      <c r="M441" s="167"/>
      <c r="N441" s="168"/>
      <c r="O441" s="168"/>
      <c r="P441" s="168"/>
      <c r="Q441" s="168"/>
      <c r="R441" s="168"/>
      <c r="S441" s="168"/>
      <c r="T441" s="169"/>
      <c r="AT441" s="165" t="s">
        <v>159</v>
      </c>
      <c r="AU441" s="165" t="s">
        <v>81</v>
      </c>
      <c r="AV441" s="13" t="s">
        <v>18</v>
      </c>
      <c r="AW441" s="13" t="s">
        <v>30</v>
      </c>
      <c r="AX441" s="13" t="s">
        <v>73</v>
      </c>
      <c r="AY441" s="165" t="s">
        <v>148</v>
      </c>
    </row>
    <row r="442" spans="1:65" s="14" customFormat="1">
      <c r="B442" s="170"/>
      <c r="D442" s="160" t="s">
        <v>159</v>
      </c>
      <c r="E442" s="171" t="s">
        <v>1</v>
      </c>
      <c r="F442" s="172" t="s">
        <v>1160</v>
      </c>
      <c r="H442" s="173">
        <v>9.8179999999999996</v>
      </c>
      <c r="L442" s="170"/>
      <c r="M442" s="174"/>
      <c r="N442" s="175"/>
      <c r="O442" s="175"/>
      <c r="P442" s="175"/>
      <c r="Q442" s="175"/>
      <c r="R442" s="175"/>
      <c r="S442" s="175"/>
      <c r="T442" s="176"/>
      <c r="AT442" s="171" t="s">
        <v>159</v>
      </c>
      <c r="AU442" s="171" t="s">
        <v>81</v>
      </c>
      <c r="AV442" s="14" t="s">
        <v>81</v>
      </c>
      <c r="AW442" s="14" t="s">
        <v>30</v>
      </c>
      <c r="AX442" s="14" t="s">
        <v>73</v>
      </c>
      <c r="AY442" s="171" t="s">
        <v>148</v>
      </c>
    </row>
    <row r="443" spans="1:65" s="15" customFormat="1">
      <c r="B443" s="177"/>
      <c r="D443" s="160" t="s">
        <v>159</v>
      </c>
      <c r="E443" s="178" t="s">
        <v>1</v>
      </c>
      <c r="F443" s="179" t="s">
        <v>164</v>
      </c>
      <c r="H443" s="180">
        <v>9.8179999999999996</v>
      </c>
      <c r="L443" s="177"/>
      <c r="M443" s="181"/>
      <c r="N443" s="182"/>
      <c r="O443" s="182"/>
      <c r="P443" s="182"/>
      <c r="Q443" s="182"/>
      <c r="R443" s="182"/>
      <c r="S443" s="182"/>
      <c r="T443" s="183"/>
      <c r="AT443" s="178" t="s">
        <v>159</v>
      </c>
      <c r="AU443" s="178" t="s">
        <v>81</v>
      </c>
      <c r="AV443" s="15" t="s">
        <v>155</v>
      </c>
      <c r="AW443" s="15" t="s">
        <v>30</v>
      </c>
      <c r="AX443" s="15" t="s">
        <v>18</v>
      </c>
      <c r="AY443" s="178" t="s">
        <v>148</v>
      </c>
    </row>
    <row r="444" spans="1:65" s="2" customFormat="1" ht="16.5" customHeight="1">
      <c r="A444" s="30"/>
      <c r="B444" s="147"/>
      <c r="C444" s="148" t="s">
        <v>536</v>
      </c>
      <c r="D444" s="148" t="s">
        <v>150</v>
      </c>
      <c r="E444" s="149" t="s">
        <v>906</v>
      </c>
      <c r="F444" s="150" t="s">
        <v>907</v>
      </c>
      <c r="G444" s="151" t="s">
        <v>174</v>
      </c>
      <c r="H444" s="152">
        <v>14.72</v>
      </c>
      <c r="I444" s="153">
        <v>0</v>
      </c>
      <c r="J444" s="153">
        <f>ROUND(I444*H444,2)</f>
        <v>0</v>
      </c>
      <c r="K444" s="150" t="s">
        <v>154</v>
      </c>
      <c r="L444" s="31"/>
      <c r="M444" s="154" t="s">
        <v>1</v>
      </c>
      <c r="N444" s="155" t="s">
        <v>38</v>
      </c>
      <c r="O444" s="156">
        <v>0.60699999999999998</v>
      </c>
      <c r="P444" s="156">
        <f>O444*H444</f>
        <v>8.9350400000000008</v>
      </c>
      <c r="Q444" s="156">
        <v>8.3599999999999999E-5</v>
      </c>
      <c r="R444" s="156">
        <f>Q444*H444</f>
        <v>1.230592E-3</v>
      </c>
      <c r="S444" s="156">
        <v>1.7999999999999999E-2</v>
      </c>
      <c r="T444" s="157">
        <f>S444*H444</f>
        <v>0.26495999999999997</v>
      </c>
      <c r="U444" s="30"/>
      <c r="V444" s="30"/>
      <c r="W444" s="30"/>
      <c r="X444" s="30"/>
      <c r="Y444" s="30"/>
      <c r="Z444" s="30"/>
      <c r="AA444" s="30"/>
      <c r="AB444" s="30"/>
      <c r="AC444" s="30"/>
      <c r="AD444" s="30"/>
      <c r="AE444" s="30"/>
      <c r="AR444" s="158" t="s">
        <v>155</v>
      </c>
      <c r="AT444" s="158" t="s">
        <v>150</v>
      </c>
      <c r="AU444" s="158" t="s">
        <v>81</v>
      </c>
      <c r="AY444" s="18" t="s">
        <v>148</v>
      </c>
      <c r="BE444" s="159">
        <f>IF(N444="základní",J444,0)</f>
        <v>0</v>
      </c>
      <c r="BF444" s="159">
        <f>IF(N444="snížená",J444,0)</f>
        <v>0</v>
      </c>
      <c r="BG444" s="159">
        <f>IF(N444="zákl. přenesená",J444,0)</f>
        <v>0</v>
      </c>
      <c r="BH444" s="159">
        <f>IF(N444="sníž. přenesená",J444,0)</f>
        <v>0</v>
      </c>
      <c r="BI444" s="159">
        <f>IF(N444="nulová",J444,0)</f>
        <v>0</v>
      </c>
      <c r="BJ444" s="18" t="s">
        <v>18</v>
      </c>
      <c r="BK444" s="159">
        <f>ROUND(I444*H444,2)</f>
        <v>0</v>
      </c>
      <c r="BL444" s="18" t="s">
        <v>155</v>
      </c>
      <c r="BM444" s="158" t="s">
        <v>908</v>
      </c>
    </row>
    <row r="445" spans="1:65" s="2" customFormat="1" ht="19.5">
      <c r="A445" s="30"/>
      <c r="B445" s="31"/>
      <c r="C445" s="30"/>
      <c r="D445" s="160" t="s">
        <v>157</v>
      </c>
      <c r="E445" s="30"/>
      <c r="F445" s="161" t="s">
        <v>909</v>
      </c>
      <c r="G445" s="30"/>
      <c r="H445" s="30"/>
      <c r="I445" s="30"/>
      <c r="J445" s="30"/>
      <c r="K445" s="30"/>
      <c r="L445" s="31"/>
      <c r="M445" s="162"/>
      <c r="N445" s="163"/>
      <c r="O445" s="56"/>
      <c r="P445" s="56"/>
      <c r="Q445" s="56"/>
      <c r="R445" s="56"/>
      <c r="S445" s="56"/>
      <c r="T445" s="57"/>
      <c r="U445" s="30"/>
      <c r="V445" s="30"/>
      <c r="W445" s="30"/>
      <c r="X445" s="30"/>
      <c r="Y445" s="30"/>
      <c r="Z445" s="30"/>
      <c r="AA445" s="30"/>
      <c r="AB445" s="30"/>
      <c r="AC445" s="30"/>
      <c r="AD445" s="30"/>
      <c r="AE445" s="30"/>
      <c r="AT445" s="18" t="s">
        <v>157</v>
      </c>
      <c r="AU445" s="18" t="s">
        <v>81</v>
      </c>
    </row>
    <row r="446" spans="1:65" s="13" customFormat="1">
      <c r="B446" s="164"/>
      <c r="D446" s="160" t="s">
        <v>159</v>
      </c>
      <c r="E446" s="165" t="s">
        <v>1</v>
      </c>
      <c r="F446" s="166" t="s">
        <v>910</v>
      </c>
      <c r="H446" s="165" t="s">
        <v>1</v>
      </c>
      <c r="L446" s="164"/>
      <c r="M446" s="167"/>
      <c r="N446" s="168"/>
      <c r="O446" s="168"/>
      <c r="P446" s="168"/>
      <c r="Q446" s="168"/>
      <c r="R446" s="168"/>
      <c r="S446" s="168"/>
      <c r="T446" s="169"/>
      <c r="AT446" s="165" t="s">
        <v>159</v>
      </c>
      <c r="AU446" s="165" t="s">
        <v>81</v>
      </c>
      <c r="AV446" s="13" t="s">
        <v>18</v>
      </c>
      <c r="AW446" s="13" t="s">
        <v>30</v>
      </c>
      <c r="AX446" s="13" t="s">
        <v>73</v>
      </c>
      <c r="AY446" s="165" t="s">
        <v>148</v>
      </c>
    </row>
    <row r="447" spans="1:65" s="14" customFormat="1">
      <c r="B447" s="170"/>
      <c r="D447" s="160" t="s">
        <v>159</v>
      </c>
      <c r="E447" s="171" t="s">
        <v>1</v>
      </c>
      <c r="F447" s="172" t="s">
        <v>1161</v>
      </c>
      <c r="H447" s="173">
        <v>14.72</v>
      </c>
      <c r="L447" s="170"/>
      <c r="M447" s="174"/>
      <c r="N447" s="175"/>
      <c r="O447" s="175"/>
      <c r="P447" s="175"/>
      <c r="Q447" s="175"/>
      <c r="R447" s="175"/>
      <c r="S447" s="175"/>
      <c r="T447" s="176"/>
      <c r="AT447" s="171" t="s">
        <v>159</v>
      </c>
      <c r="AU447" s="171" t="s">
        <v>81</v>
      </c>
      <c r="AV447" s="14" t="s">
        <v>81</v>
      </c>
      <c r="AW447" s="14" t="s">
        <v>30</v>
      </c>
      <c r="AX447" s="14" t="s">
        <v>73</v>
      </c>
      <c r="AY447" s="171" t="s">
        <v>148</v>
      </c>
    </row>
    <row r="448" spans="1:65" s="15" customFormat="1">
      <c r="B448" s="177"/>
      <c r="D448" s="160" t="s">
        <v>159</v>
      </c>
      <c r="E448" s="178" t="s">
        <v>1</v>
      </c>
      <c r="F448" s="179" t="s">
        <v>164</v>
      </c>
      <c r="H448" s="180">
        <v>14.72</v>
      </c>
      <c r="L448" s="177"/>
      <c r="M448" s="181"/>
      <c r="N448" s="182"/>
      <c r="O448" s="182"/>
      <c r="P448" s="182"/>
      <c r="Q448" s="182"/>
      <c r="R448" s="182"/>
      <c r="S448" s="182"/>
      <c r="T448" s="183"/>
      <c r="AT448" s="178" t="s">
        <v>159</v>
      </c>
      <c r="AU448" s="178" t="s">
        <v>81</v>
      </c>
      <c r="AV448" s="15" t="s">
        <v>155</v>
      </c>
      <c r="AW448" s="15" t="s">
        <v>30</v>
      </c>
      <c r="AX448" s="15" t="s">
        <v>18</v>
      </c>
      <c r="AY448" s="178" t="s">
        <v>148</v>
      </c>
    </row>
    <row r="449" spans="1:65" s="2" customFormat="1" ht="21.75" customHeight="1">
      <c r="A449" s="30"/>
      <c r="B449" s="147"/>
      <c r="C449" s="148" t="s">
        <v>542</v>
      </c>
      <c r="D449" s="148" t="s">
        <v>150</v>
      </c>
      <c r="E449" s="149" t="s">
        <v>1162</v>
      </c>
      <c r="F449" s="150" t="s">
        <v>1163</v>
      </c>
      <c r="G449" s="151" t="s">
        <v>385</v>
      </c>
      <c r="H449" s="152">
        <v>12</v>
      </c>
      <c r="I449" s="153">
        <v>0</v>
      </c>
      <c r="J449" s="153">
        <f>ROUND(I449*H449,2)</f>
        <v>0</v>
      </c>
      <c r="K449" s="150" t="s">
        <v>154</v>
      </c>
      <c r="L449" s="31"/>
      <c r="M449" s="154" t="s">
        <v>1</v>
      </c>
      <c r="N449" s="155" t="s">
        <v>38</v>
      </c>
      <c r="O449" s="156">
        <v>1.0249999999999999</v>
      </c>
      <c r="P449" s="156">
        <f>O449*H449</f>
        <v>12.299999999999999</v>
      </c>
      <c r="Q449" s="156">
        <v>0</v>
      </c>
      <c r="R449" s="156">
        <f>Q449*H449</f>
        <v>0</v>
      </c>
      <c r="S449" s="156">
        <v>8.0000000000000002E-3</v>
      </c>
      <c r="T449" s="157">
        <f>S449*H449</f>
        <v>9.6000000000000002E-2</v>
      </c>
      <c r="U449" s="30"/>
      <c r="V449" s="30"/>
      <c r="W449" s="30"/>
      <c r="X449" s="30"/>
      <c r="Y449" s="30"/>
      <c r="Z449" s="30"/>
      <c r="AA449" s="30"/>
      <c r="AB449" s="30"/>
      <c r="AC449" s="30"/>
      <c r="AD449" s="30"/>
      <c r="AE449" s="30"/>
      <c r="AR449" s="158" t="s">
        <v>155</v>
      </c>
      <c r="AT449" s="158" t="s">
        <v>150</v>
      </c>
      <c r="AU449" s="158" t="s">
        <v>81</v>
      </c>
      <c r="AY449" s="18" t="s">
        <v>148</v>
      </c>
      <c r="BE449" s="159">
        <f>IF(N449="základní",J449,0)</f>
        <v>0</v>
      </c>
      <c r="BF449" s="159">
        <f>IF(N449="snížená",J449,0)</f>
        <v>0</v>
      </c>
      <c r="BG449" s="159">
        <f>IF(N449="zákl. přenesená",J449,0)</f>
        <v>0</v>
      </c>
      <c r="BH449" s="159">
        <f>IF(N449="sníž. přenesená",J449,0)</f>
        <v>0</v>
      </c>
      <c r="BI449" s="159">
        <f>IF(N449="nulová",J449,0)</f>
        <v>0</v>
      </c>
      <c r="BJ449" s="18" t="s">
        <v>18</v>
      </c>
      <c r="BK449" s="159">
        <f>ROUND(I449*H449,2)</f>
        <v>0</v>
      </c>
      <c r="BL449" s="18" t="s">
        <v>155</v>
      </c>
      <c r="BM449" s="158" t="s">
        <v>1164</v>
      </c>
    </row>
    <row r="450" spans="1:65" s="2" customFormat="1" ht="29.25">
      <c r="A450" s="30"/>
      <c r="B450" s="31"/>
      <c r="C450" s="30"/>
      <c r="D450" s="160" t="s">
        <v>157</v>
      </c>
      <c r="E450" s="30"/>
      <c r="F450" s="161" t="s">
        <v>1165</v>
      </c>
      <c r="G450" s="30"/>
      <c r="H450" s="30"/>
      <c r="I450" s="30"/>
      <c r="J450" s="30"/>
      <c r="K450" s="30"/>
      <c r="L450" s="31"/>
      <c r="M450" s="162"/>
      <c r="N450" s="163"/>
      <c r="O450" s="56"/>
      <c r="P450" s="56"/>
      <c r="Q450" s="56"/>
      <c r="R450" s="56"/>
      <c r="S450" s="56"/>
      <c r="T450" s="57"/>
      <c r="U450" s="30"/>
      <c r="V450" s="30"/>
      <c r="W450" s="30"/>
      <c r="X450" s="30"/>
      <c r="Y450" s="30"/>
      <c r="Z450" s="30"/>
      <c r="AA450" s="30"/>
      <c r="AB450" s="30"/>
      <c r="AC450" s="30"/>
      <c r="AD450" s="30"/>
      <c r="AE450" s="30"/>
      <c r="AT450" s="18" t="s">
        <v>157</v>
      </c>
      <c r="AU450" s="18" t="s">
        <v>81</v>
      </c>
    </row>
    <row r="451" spans="1:65" s="13" customFormat="1">
      <c r="B451" s="164"/>
      <c r="D451" s="160" t="s">
        <v>159</v>
      </c>
      <c r="E451" s="165" t="s">
        <v>1</v>
      </c>
      <c r="F451" s="166" t="s">
        <v>1166</v>
      </c>
      <c r="H451" s="165" t="s">
        <v>1</v>
      </c>
      <c r="L451" s="164"/>
      <c r="M451" s="167"/>
      <c r="N451" s="168"/>
      <c r="O451" s="168"/>
      <c r="P451" s="168"/>
      <c r="Q451" s="168"/>
      <c r="R451" s="168"/>
      <c r="S451" s="168"/>
      <c r="T451" s="169"/>
      <c r="AT451" s="165" t="s">
        <v>159</v>
      </c>
      <c r="AU451" s="165" t="s">
        <v>81</v>
      </c>
      <c r="AV451" s="13" t="s">
        <v>18</v>
      </c>
      <c r="AW451" s="13" t="s">
        <v>30</v>
      </c>
      <c r="AX451" s="13" t="s">
        <v>73</v>
      </c>
      <c r="AY451" s="165" t="s">
        <v>148</v>
      </c>
    </row>
    <row r="452" spans="1:65" s="14" customFormat="1">
      <c r="B452" s="170"/>
      <c r="D452" s="160" t="s">
        <v>159</v>
      </c>
      <c r="E452" s="171" t="s">
        <v>1</v>
      </c>
      <c r="F452" s="172" t="s">
        <v>1167</v>
      </c>
      <c r="H452" s="173">
        <v>12</v>
      </c>
      <c r="L452" s="170"/>
      <c r="M452" s="174"/>
      <c r="N452" s="175"/>
      <c r="O452" s="175"/>
      <c r="P452" s="175"/>
      <c r="Q452" s="175"/>
      <c r="R452" s="175"/>
      <c r="S452" s="175"/>
      <c r="T452" s="176"/>
      <c r="AT452" s="171" t="s">
        <v>159</v>
      </c>
      <c r="AU452" s="171" t="s">
        <v>81</v>
      </c>
      <c r="AV452" s="14" t="s">
        <v>81</v>
      </c>
      <c r="AW452" s="14" t="s">
        <v>30</v>
      </c>
      <c r="AX452" s="14" t="s">
        <v>73</v>
      </c>
      <c r="AY452" s="171" t="s">
        <v>148</v>
      </c>
    </row>
    <row r="453" spans="1:65" s="15" customFormat="1">
      <c r="B453" s="177"/>
      <c r="D453" s="160" t="s">
        <v>159</v>
      </c>
      <c r="E453" s="178" t="s">
        <v>1</v>
      </c>
      <c r="F453" s="179" t="s">
        <v>164</v>
      </c>
      <c r="H453" s="180">
        <v>12</v>
      </c>
      <c r="L453" s="177"/>
      <c r="M453" s="181"/>
      <c r="N453" s="182"/>
      <c r="O453" s="182"/>
      <c r="P453" s="182"/>
      <c r="Q453" s="182"/>
      <c r="R453" s="182"/>
      <c r="S453" s="182"/>
      <c r="T453" s="183"/>
      <c r="AT453" s="178" t="s">
        <v>159</v>
      </c>
      <c r="AU453" s="178" t="s">
        <v>81</v>
      </c>
      <c r="AV453" s="15" t="s">
        <v>155</v>
      </c>
      <c r="AW453" s="15" t="s">
        <v>30</v>
      </c>
      <c r="AX453" s="15" t="s">
        <v>18</v>
      </c>
      <c r="AY453" s="178" t="s">
        <v>148</v>
      </c>
    </row>
    <row r="454" spans="1:65" s="2" customFormat="1" ht="21.75" customHeight="1">
      <c r="A454" s="30"/>
      <c r="B454" s="147"/>
      <c r="C454" s="148" t="s">
        <v>547</v>
      </c>
      <c r="D454" s="148" t="s">
        <v>150</v>
      </c>
      <c r="E454" s="149" t="s">
        <v>442</v>
      </c>
      <c r="F454" s="150" t="s">
        <v>443</v>
      </c>
      <c r="G454" s="151" t="s">
        <v>153</v>
      </c>
      <c r="H454" s="152">
        <v>20.007999999999999</v>
      </c>
      <c r="I454" s="153">
        <v>0</v>
      </c>
      <c r="J454" s="153">
        <f>ROUND(I454*H454,2)</f>
        <v>0</v>
      </c>
      <c r="K454" s="150" t="s">
        <v>154</v>
      </c>
      <c r="L454" s="31"/>
      <c r="M454" s="154" t="s">
        <v>1</v>
      </c>
      <c r="N454" s="155" t="s">
        <v>38</v>
      </c>
      <c r="O454" s="156">
        <v>0.27300000000000002</v>
      </c>
      <c r="P454" s="156">
        <f>O454*H454</f>
        <v>5.4621840000000006</v>
      </c>
      <c r="Q454" s="156">
        <v>0</v>
      </c>
      <c r="R454" s="156">
        <f>Q454*H454</f>
        <v>0</v>
      </c>
      <c r="S454" s="156">
        <v>0</v>
      </c>
      <c r="T454" s="157">
        <f>S454*H454</f>
        <v>0</v>
      </c>
      <c r="U454" s="30"/>
      <c r="V454" s="30"/>
      <c r="W454" s="30"/>
      <c r="X454" s="30"/>
      <c r="Y454" s="30"/>
      <c r="Z454" s="30"/>
      <c r="AA454" s="30"/>
      <c r="AB454" s="30"/>
      <c r="AC454" s="30"/>
      <c r="AD454" s="30"/>
      <c r="AE454" s="30"/>
      <c r="AR454" s="158" t="s">
        <v>155</v>
      </c>
      <c r="AT454" s="158" t="s">
        <v>150</v>
      </c>
      <c r="AU454" s="158" t="s">
        <v>81</v>
      </c>
      <c r="AY454" s="18" t="s">
        <v>148</v>
      </c>
      <c r="BE454" s="159">
        <f>IF(N454="základní",J454,0)</f>
        <v>0</v>
      </c>
      <c r="BF454" s="159">
        <f>IF(N454="snížená",J454,0)</f>
        <v>0</v>
      </c>
      <c r="BG454" s="159">
        <f>IF(N454="zákl. přenesená",J454,0)</f>
        <v>0</v>
      </c>
      <c r="BH454" s="159">
        <f>IF(N454="sníž. přenesená",J454,0)</f>
        <v>0</v>
      </c>
      <c r="BI454" s="159">
        <f>IF(N454="nulová",J454,0)</f>
        <v>0</v>
      </c>
      <c r="BJ454" s="18" t="s">
        <v>18</v>
      </c>
      <c r="BK454" s="159">
        <f>ROUND(I454*H454,2)</f>
        <v>0</v>
      </c>
      <c r="BL454" s="18" t="s">
        <v>155</v>
      </c>
      <c r="BM454" s="158" t="s">
        <v>913</v>
      </c>
    </row>
    <row r="455" spans="1:65" s="2" customFormat="1">
      <c r="A455" s="30"/>
      <c r="B455" s="31"/>
      <c r="C455" s="30"/>
      <c r="D455" s="160" t="s">
        <v>157</v>
      </c>
      <c r="E455" s="30"/>
      <c r="F455" s="161" t="s">
        <v>443</v>
      </c>
      <c r="G455" s="30"/>
      <c r="H455" s="30"/>
      <c r="I455" s="30"/>
      <c r="J455" s="30"/>
      <c r="K455" s="30"/>
      <c r="L455" s="31"/>
      <c r="M455" s="162"/>
      <c r="N455" s="163"/>
      <c r="O455" s="56"/>
      <c r="P455" s="56"/>
      <c r="Q455" s="56"/>
      <c r="R455" s="56"/>
      <c r="S455" s="56"/>
      <c r="T455" s="57"/>
      <c r="U455" s="30"/>
      <c r="V455" s="30"/>
      <c r="W455" s="30"/>
      <c r="X455" s="30"/>
      <c r="Y455" s="30"/>
      <c r="Z455" s="30"/>
      <c r="AA455" s="30"/>
      <c r="AB455" s="30"/>
      <c r="AC455" s="30"/>
      <c r="AD455" s="30"/>
      <c r="AE455" s="30"/>
      <c r="AT455" s="18" t="s">
        <v>157</v>
      </c>
      <c r="AU455" s="18" t="s">
        <v>81</v>
      </c>
    </row>
    <row r="456" spans="1:65" s="13" customFormat="1">
      <c r="B456" s="164"/>
      <c r="D456" s="160" t="s">
        <v>159</v>
      </c>
      <c r="E456" s="165" t="s">
        <v>1</v>
      </c>
      <c r="F456" s="166" t="s">
        <v>445</v>
      </c>
      <c r="H456" s="165" t="s">
        <v>1</v>
      </c>
      <c r="L456" s="164"/>
      <c r="M456" s="167"/>
      <c r="N456" s="168"/>
      <c r="O456" s="168"/>
      <c r="P456" s="168"/>
      <c r="Q456" s="168"/>
      <c r="R456" s="168"/>
      <c r="S456" s="168"/>
      <c r="T456" s="169"/>
      <c r="AT456" s="165" t="s">
        <v>159</v>
      </c>
      <c r="AU456" s="165" t="s">
        <v>81</v>
      </c>
      <c r="AV456" s="13" t="s">
        <v>18</v>
      </c>
      <c r="AW456" s="13" t="s">
        <v>30</v>
      </c>
      <c r="AX456" s="13" t="s">
        <v>73</v>
      </c>
      <c r="AY456" s="165" t="s">
        <v>148</v>
      </c>
    </row>
    <row r="457" spans="1:65" s="14" customFormat="1">
      <c r="B457" s="170"/>
      <c r="D457" s="160" t="s">
        <v>159</v>
      </c>
      <c r="E457" s="171" t="s">
        <v>1</v>
      </c>
      <c r="F457" s="172" t="s">
        <v>1168</v>
      </c>
      <c r="H457" s="173">
        <v>7.4080000000000004</v>
      </c>
      <c r="L457" s="170"/>
      <c r="M457" s="174"/>
      <c r="N457" s="175"/>
      <c r="O457" s="175"/>
      <c r="P457" s="175"/>
      <c r="Q457" s="175"/>
      <c r="R457" s="175"/>
      <c r="S457" s="175"/>
      <c r="T457" s="176"/>
      <c r="AT457" s="171" t="s">
        <v>159</v>
      </c>
      <c r="AU457" s="171" t="s">
        <v>81</v>
      </c>
      <c r="AV457" s="14" t="s">
        <v>81</v>
      </c>
      <c r="AW457" s="14" t="s">
        <v>30</v>
      </c>
      <c r="AX457" s="14" t="s">
        <v>73</v>
      </c>
      <c r="AY457" s="171" t="s">
        <v>148</v>
      </c>
    </row>
    <row r="458" spans="1:65" s="13" customFormat="1">
      <c r="B458" s="164"/>
      <c r="D458" s="160" t="s">
        <v>159</v>
      </c>
      <c r="E458" s="165" t="s">
        <v>1</v>
      </c>
      <c r="F458" s="166" t="s">
        <v>394</v>
      </c>
      <c r="H458" s="165" t="s">
        <v>1</v>
      </c>
      <c r="L458" s="164"/>
      <c r="M458" s="167"/>
      <c r="N458" s="168"/>
      <c r="O458" s="168"/>
      <c r="P458" s="168"/>
      <c r="Q458" s="168"/>
      <c r="R458" s="168"/>
      <c r="S458" s="168"/>
      <c r="T458" s="169"/>
      <c r="AT458" s="165" t="s">
        <v>159</v>
      </c>
      <c r="AU458" s="165" t="s">
        <v>81</v>
      </c>
      <c r="AV458" s="13" t="s">
        <v>18</v>
      </c>
      <c r="AW458" s="13" t="s">
        <v>30</v>
      </c>
      <c r="AX458" s="13" t="s">
        <v>73</v>
      </c>
      <c r="AY458" s="165" t="s">
        <v>148</v>
      </c>
    </row>
    <row r="459" spans="1:65" s="14" customFormat="1">
      <c r="B459" s="170"/>
      <c r="D459" s="160" t="s">
        <v>159</v>
      </c>
      <c r="E459" s="171" t="s">
        <v>1</v>
      </c>
      <c r="F459" s="172" t="s">
        <v>1169</v>
      </c>
      <c r="H459" s="173">
        <v>12.6</v>
      </c>
      <c r="L459" s="170"/>
      <c r="M459" s="174"/>
      <c r="N459" s="175"/>
      <c r="O459" s="175"/>
      <c r="P459" s="175"/>
      <c r="Q459" s="175"/>
      <c r="R459" s="175"/>
      <c r="S459" s="175"/>
      <c r="T459" s="176"/>
      <c r="AT459" s="171" t="s">
        <v>159</v>
      </c>
      <c r="AU459" s="171" t="s">
        <v>81</v>
      </c>
      <c r="AV459" s="14" t="s">
        <v>81</v>
      </c>
      <c r="AW459" s="14" t="s">
        <v>30</v>
      </c>
      <c r="AX459" s="14" t="s">
        <v>73</v>
      </c>
      <c r="AY459" s="171" t="s">
        <v>148</v>
      </c>
    </row>
    <row r="460" spans="1:65" s="15" customFormat="1">
      <c r="B460" s="177"/>
      <c r="D460" s="160" t="s">
        <v>159</v>
      </c>
      <c r="E460" s="178" t="s">
        <v>1</v>
      </c>
      <c r="F460" s="179" t="s">
        <v>164</v>
      </c>
      <c r="H460" s="180">
        <v>20.007999999999999</v>
      </c>
      <c r="L460" s="177"/>
      <c r="M460" s="181"/>
      <c r="N460" s="182"/>
      <c r="O460" s="182"/>
      <c r="P460" s="182"/>
      <c r="Q460" s="182"/>
      <c r="R460" s="182"/>
      <c r="S460" s="182"/>
      <c r="T460" s="183"/>
      <c r="AT460" s="178" t="s">
        <v>159</v>
      </c>
      <c r="AU460" s="178" t="s">
        <v>81</v>
      </c>
      <c r="AV460" s="15" t="s">
        <v>155</v>
      </c>
      <c r="AW460" s="15" t="s">
        <v>30</v>
      </c>
      <c r="AX460" s="15" t="s">
        <v>18</v>
      </c>
      <c r="AY460" s="178" t="s">
        <v>148</v>
      </c>
    </row>
    <row r="461" spans="1:65" s="2" customFormat="1" ht="21.75" customHeight="1">
      <c r="A461" s="30"/>
      <c r="B461" s="147"/>
      <c r="C461" s="148" t="s">
        <v>556</v>
      </c>
      <c r="D461" s="148" t="s">
        <v>150</v>
      </c>
      <c r="E461" s="149" t="s">
        <v>460</v>
      </c>
      <c r="F461" s="150" t="s">
        <v>461</v>
      </c>
      <c r="G461" s="151" t="s">
        <v>153</v>
      </c>
      <c r="H461" s="152">
        <v>20.007999999999999</v>
      </c>
      <c r="I461" s="153">
        <v>0</v>
      </c>
      <c r="J461" s="153">
        <f>ROUND(I461*H461,2)</f>
        <v>0</v>
      </c>
      <c r="K461" s="150" t="s">
        <v>154</v>
      </c>
      <c r="L461" s="31"/>
      <c r="M461" s="154" t="s">
        <v>1</v>
      </c>
      <c r="N461" s="155" t="s">
        <v>38</v>
      </c>
      <c r="O461" s="156">
        <v>0.32900000000000001</v>
      </c>
      <c r="P461" s="156">
        <f>O461*H461</f>
        <v>6.5826320000000003</v>
      </c>
      <c r="Q461" s="156">
        <v>5.0600000000000003E-3</v>
      </c>
      <c r="R461" s="156">
        <f>Q461*H461</f>
        <v>0.10124048000000001</v>
      </c>
      <c r="S461" s="156">
        <v>5.0000000000000001E-3</v>
      </c>
      <c r="T461" s="157">
        <f>S461*H461</f>
        <v>0.10004</v>
      </c>
      <c r="U461" s="30"/>
      <c r="V461" s="30"/>
      <c r="W461" s="30"/>
      <c r="X461" s="30"/>
      <c r="Y461" s="30"/>
      <c r="Z461" s="30"/>
      <c r="AA461" s="30"/>
      <c r="AB461" s="30"/>
      <c r="AC461" s="30"/>
      <c r="AD461" s="30"/>
      <c r="AE461" s="30"/>
      <c r="AR461" s="158" t="s">
        <v>155</v>
      </c>
      <c r="AT461" s="158" t="s">
        <v>150</v>
      </c>
      <c r="AU461" s="158" t="s">
        <v>81</v>
      </c>
      <c r="AY461" s="18" t="s">
        <v>148</v>
      </c>
      <c r="BE461" s="159">
        <f>IF(N461="základní",J461,0)</f>
        <v>0</v>
      </c>
      <c r="BF461" s="159">
        <f>IF(N461="snížená",J461,0)</f>
        <v>0</v>
      </c>
      <c r="BG461" s="159">
        <f>IF(N461="zákl. přenesená",J461,0)</f>
        <v>0</v>
      </c>
      <c r="BH461" s="159">
        <f>IF(N461="sníž. přenesená",J461,0)</f>
        <v>0</v>
      </c>
      <c r="BI461" s="159">
        <f>IF(N461="nulová",J461,0)</f>
        <v>0</v>
      </c>
      <c r="BJ461" s="18" t="s">
        <v>18</v>
      </c>
      <c r="BK461" s="159">
        <f>ROUND(I461*H461,2)</f>
        <v>0</v>
      </c>
      <c r="BL461" s="18" t="s">
        <v>155</v>
      </c>
      <c r="BM461" s="158" t="s">
        <v>919</v>
      </c>
    </row>
    <row r="462" spans="1:65" s="2" customFormat="1" ht="19.5">
      <c r="A462" s="30"/>
      <c r="B462" s="31"/>
      <c r="C462" s="30"/>
      <c r="D462" s="160" t="s">
        <v>157</v>
      </c>
      <c r="E462" s="30"/>
      <c r="F462" s="161" t="s">
        <v>463</v>
      </c>
      <c r="G462" s="30"/>
      <c r="H462" s="30"/>
      <c r="I462" s="30"/>
      <c r="J462" s="30"/>
      <c r="K462" s="30"/>
      <c r="L462" s="31"/>
      <c r="M462" s="162"/>
      <c r="N462" s="163"/>
      <c r="O462" s="56"/>
      <c r="P462" s="56"/>
      <c r="Q462" s="56"/>
      <c r="R462" s="56"/>
      <c r="S462" s="56"/>
      <c r="T462" s="57"/>
      <c r="U462" s="30"/>
      <c r="V462" s="30"/>
      <c r="W462" s="30"/>
      <c r="X462" s="30"/>
      <c r="Y462" s="30"/>
      <c r="Z462" s="30"/>
      <c r="AA462" s="30"/>
      <c r="AB462" s="30"/>
      <c r="AC462" s="30"/>
      <c r="AD462" s="30"/>
      <c r="AE462" s="30"/>
      <c r="AT462" s="18" t="s">
        <v>157</v>
      </c>
      <c r="AU462" s="18" t="s">
        <v>81</v>
      </c>
    </row>
    <row r="463" spans="1:65" s="13" customFormat="1">
      <c r="B463" s="164"/>
      <c r="D463" s="160" t="s">
        <v>159</v>
      </c>
      <c r="E463" s="165" t="s">
        <v>1</v>
      </c>
      <c r="F463" s="166" t="s">
        <v>445</v>
      </c>
      <c r="H463" s="165" t="s">
        <v>1</v>
      </c>
      <c r="L463" s="164"/>
      <c r="M463" s="167"/>
      <c r="N463" s="168"/>
      <c r="O463" s="168"/>
      <c r="P463" s="168"/>
      <c r="Q463" s="168"/>
      <c r="R463" s="168"/>
      <c r="S463" s="168"/>
      <c r="T463" s="169"/>
      <c r="AT463" s="165" t="s">
        <v>159</v>
      </c>
      <c r="AU463" s="165" t="s">
        <v>81</v>
      </c>
      <c r="AV463" s="13" t="s">
        <v>18</v>
      </c>
      <c r="AW463" s="13" t="s">
        <v>30</v>
      </c>
      <c r="AX463" s="13" t="s">
        <v>73</v>
      </c>
      <c r="AY463" s="165" t="s">
        <v>148</v>
      </c>
    </row>
    <row r="464" spans="1:65" s="14" customFormat="1">
      <c r="B464" s="170"/>
      <c r="D464" s="160" t="s">
        <v>159</v>
      </c>
      <c r="E464" s="171" t="s">
        <v>1</v>
      </c>
      <c r="F464" s="172" t="s">
        <v>1168</v>
      </c>
      <c r="H464" s="173">
        <v>7.4080000000000004</v>
      </c>
      <c r="L464" s="170"/>
      <c r="M464" s="174"/>
      <c r="N464" s="175"/>
      <c r="O464" s="175"/>
      <c r="P464" s="175"/>
      <c r="Q464" s="175"/>
      <c r="R464" s="175"/>
      <c r="S464" s="175"/>
      <c r="T464" s="176"/>
      <c r="AT464" s="171" t="s">
        <v>159</v>
      </c>
      <c r="AU464" s="171" t="s">
        <v>81</v>
      </c>
      <c r="AV464" s="14" t="s">
        <v>81</v>
      </c>
      <c r="AW464" s="14" t="s">
        <v>30</v>
      </c>
      <c r="AX464" s="14" t="s">
        <v>73</v>
      </c>
      <c r="AY464" s="171" t="s">
        <v>148</v>
      </c>
    </row>
    <row r="465" spans="1:65" s="13" customFormat="1">
      <c r="B465" s="164"/>
      <c r="D465" s="160" t="s">
        <v>159</v>
      </c>
      <c r="E465" s="165" t="s">
        <v>1</v>
      </c>
      <c r="F465" s="166" t="s">
        <v>394</v>
      </c>
      <c r="H465" s="165" t="s">
        <v>1</v>
      </c>
      <c r="L465" s="164"/>
      <c r="M465" s="167"/>
      <c r="N465" s="168"/>
      <c r="O465" s="168"/>
      <c r="P465" s="168"/>
      <c r="Q465" s="168"/>
      <c r="R465" s="168"/>
      <c r="S465" s="168"/>
      <c r="T465" s="169"/>
      <c r="AT465" s="165" t="s">
        <v>159</v>
      </c>
      <c r="AU465" s="165" t="s">
        <v>81</v>
      </c>
      <c r="AV465" s="13" t="s">
        <v>18</v>
      </c>
      <c r="AW465" s="13" t="s">
        <v>30</v>
      </c>
      <c r="AX465" s="13" t="s">
        <v>73</v>
      </c>
      <c r="AY465" s="165" t="s">
        <v>148</v>
      </c>
    </row>
    <row r="466" spans="1:65" s="14" customFormat="1">
      <c r="B466" s="170"/>
      <c r="D466" s="160" t="s">
        <v>159</v>
      </c>
      <c r="E466" s="171" t="s">
        <v>1</v>
      </c>
      <c r="F466" s="172" t="s">
        <v>1169</v>
      </c>
      <c r="H466" s="173">
        <v>12.6</v>
      </c>
      <c r="L466" s="170"/>
      <c r="M466" s="174"/>
      <c r="N466" s="175"/>
      <c r="O466" s="175"/>
      <c r="P466" s="175"/>
      <c r="Q466" s="175"/>
      <c r="R466" s="175"/>
      <c r="S466" s="175"/>
      <c r="T466" s="176"/>
      <c r="AT466" s="171" t="s">
        <v>159</v>
      </c>
      <c r="AU466" s="171" t="s">
        <v>81</v>
      </c>
      <c r="AV466" s="14" t="s">
        <v>81</v>
      </c>
      <c r="AW466" s="14" t="s">
        <v>30</v>
      </c>
      <c r="AX466" s="14" t="s">
        <v>73</v>
      </c>
      <c r="AY466" s="171" t="s">
        <v>148</v>
      </c>
    </row>
    <row r="467" spans="1:65" s="15" customFormat="1">
      <c r="B467" s="177"/>
      <c r="D467" s="160" t="s">
        <v>159</v>
      </c>
      <c r="E467" s="178" t="s">
        <v>1</v>
      </c>
      <c r="F467" s="179" t="s">
        <v>164</v>
      </c>
      <c r="H467" s="180">
        <v>20.007999999999999</v>
      </c>
      <c r="L467" s="177"/>
      <c r="M467" s="181"/>
      <c r="N467" s="182"/>
      <c r="O467" s="182"/>
      <c r="P467" s="182"/>
      <c r="Q467" s="182"/>
      <c r="R467" s="182"/>
      <c r="S467" s="182"/>
      <c r="T467" s="183"/>
      <c r="AT467" s="178" t="s">
        <v>159</v>
      </c>
      <c r="AU467" s="178" t="s">
        <v>81</v>
      </c>
      <c r="AV467" s="15" t="s">
        <v>155</v>
      </c>
      <c r="AW467" s="15" t="s">
        <v>30</v>
      </c>
      <c r="AX467" s="15" t="s">
        <v>18</v>
      </c>
      <c r="AY467" s="178" t="s">
        <v>148</v>
      </c>
    </row>
    <row r="468" spans="1:65" s="2" customFormat="1" ht="16.5" customHeight="1">
      <c r="A468" s="30"/>
      <c r="B468" s="147"/>
      <c r="C468" s="148" t="s">
        <v>561</v>
      </c>
      <c r="D468" s="148" t="s">
        <v>150</v>
      </c>
      <c r="E468" s="149" t="s">
        <v>465</v>
      </c>
      <c r="F468" s="150" t="s">
        <v>466</v>
      </c>
      <c r="G468" s="151" t="s">
        <v>153</v>
      </c>
      <c r="H468" s="152">
        <v>8.0790000000000006</v>
      </c>
      <c r="I468" s="153">
        <v>0</v>
      </c>
      <c r="J468" s="153">
        <f>ROUND(I468*H468,2)</f>
        <v>0</v>
      </c>
      <c r="K468" s="150" t="s">
        <v>154</v>
      </c>
      <c r="L468" s="31"/>
      <c r="M468" s="154" t="s">
        <v>1</v>
      </c>
      <c r="N468" s="155" t="s">
        <v>38</v>
      </c>
      <c r="O468" s="156">
        <v>0.33500000000000002</v>
      </c>
      <c r="P468" s="156">
        <f>O468*H468</f>
        <v>2.7064650000000006</v>
      </c>
      <c r="Q468" s="156">
        <v>0</v>
      </c>
      <c r="R468" s="156">
        <f>Q468*H468</f>
        <v>0</v>
      </c>
      <c r="S468" s="156">
        <v>0</v>
      </c>
      <c r="T468" s="157">
        <f>S468*H468</f>
        <v>0</v>
      </c>
      <c r="U468" s="30"/>
      <c r="V468" s="30"/>
      <c r="W468" s="30"/>
      <c r="X468" s="30"/>
      <c r="Y468" s="30"/>
      <c r="Z468" s="30"/>
      <c r="AA468" s="30"/>
      <c r="AB468" s="30"/>
      <c r="AC468" s="30"/>
      <c r="AD468" s="30"/>
      <c r="AE468" s="30"/>
      <c r="AR468" s="158" t="s">
        <v>155</v>
      </c>
      <c r="AT468" s="158" t="s">
        <v>150</v>
      </c>
      <c r="AU468" s="158" t="s">
        <v>81</v>
      </c>
      <c r="AY468" s="18" t="s">
        <v>148</v>
      </c>
      <c r="BE468" s="159">
        <f>IF(N468="základní",J468,0)</f>
        <v>0</v>
      </c>
      <c r="BF468" s="159">
        <f>IF(N468="snížená",J468,0)</f>
        <v>0</v>
      </c>
      <c r="BG468" s="159">
        <f>IF(N468="zákl. přenesená",J468,0)</f>
        <v>0</v>
      </c>
      <c r="BH468" s="159">
        <f>IF(N468="sníž. přenesená",J468,0)</f>
        <v>0</v>
      </c>
      <c r="BI468" s="159">
        <f>IF(N468="nulová",J468,0)</f>
        <v>0</v>
      </c>
      <c r="BJ468" s="18" t="s">
        <v>18</v>
      </c>
      <c r="BK468" s="159">
        <f>ROUND(I468*H468,2)</f>
        <v>0</v>
      </c>
      <c r="BL468" s="18" t="s">
        <v>155</v>
      </c>
      <c r="BM468" s="158" t="s">
        <v>920</v>
      </c>
    </row>
    <row r="469" spans="1:65" s="2" customFormat="1">
      <c r="A469" s="30"/>
      <c r="B469" s="31"/>
      <c r="C469" s="30"/>
      <c r="D469" s="160" t="s">
        <v>157</v>
      </c>
      <c r="E469" s="30"/>
      <c r="F469" s="161" t="s">
        <v>466</v>
      </c>
      <c r="G469" s="30"/>
      <c r="H469" s="30"/>
      <c r="I469" s="30"/>
      <c r="J469" s="30"/>
      <c r="K469" s="30"/>
      <c r="L469" s="31"/>
      <c r="M469" s="162"/>
      <c r="N469" s="163"/>
      <c r="O469" s="56"/>
      <c r="P469" s="56"/>
      <c r="Q469" s="56"/>
      <c r="R469" s="56"/>
      <c r="S469" s="56"/>
      <c r="T469" s="57"/>
      <c r="U469" s="30"/>
      <c r="V469" s="30"/>
      <c r="W469" s="30"/>
      <c r="X469" s="30"/>
      <c r="Y469" s="30"/>
      <c r="Z469" s="30"/>
      <c r="AA469" s="30"/>
      <c r="AB469" s="30"/>
      <c r="AC469" s="30"/>
      <c r="AD469" s="30"/>
      <c r="AE469" s="30"/>
      <c r="AT469" s="18" t="s">
        <v>157</v>
      </c>
      <c r="AU469" s="18" t="s">
        <v>81</v>
      </c>
    </row>
    <row r="470" spans="1:65" s="13" customFormat="1">
      <c r="B470" s="164"/>
      <c r="D470" s="160" t="s">
        <v>159</v>
      </c>
      <c r="E470" s="165" t="s">
        <v>1</v>
      </c>
      <c r="F470" s="166" t="s">
        <v>1170</v>
      </c>
      <c r="H470" s="165" t="s">
        <v>1</v>
      </c>
      <c r="L470" s="164"/>
      <c r="M470" s="167"/>
      <c r="N470" s="168"/>
      <c r="O470" s="168"/>
      <c r="P470" s="168"/>
      <c r="Q470" s="168"/>
      <c r="R470" s="168"/>
      <c r="S470" s="168"/>
      <c r="T470" s="169"/>
      <c r="AT470" s="165" t="s">
        <v>159</v>
      </c>
      <c r="AU470" s="165" t="s">
        <v>81</v>
      </c>
      <c r="AV470" s="13" t="s">
        <v>18</v>
      </c>
      <c r="AW470" s="13" t="s">
        <v>30</v>
      </c>
      <c r="AX470" s="13" t="s">
        <v>73</v>
      </c>
      <c r="AY470" s="165" t="s">
        <v>148</v>
      </c>
    </row>
    <row r="471" spans="1:65" s="14" customFormat="1">
      <c r="B471" s="170"/>
      <c r="D471" s="160" t="s">
        <v>159</v>
      </c>
      <c r="E471" s="171" t="s">
        <v>1</v>
      </c>
      <c r="F471" s="172" t="s">
        <v>1171</v>
      </c>
      <c r="H471" s="173">
        <v>8.0790000000000006</v>
      </c>
      <c r="L471" s="170"/>
      <c r="M471" s="174"/>
      <c r="N471" s="175"/>
      <c r="O471" s="175"/>
      <c r="P471" s="175"/>
      <c r="Q471" s="175"/>
      <c r="R471" s="175"/>
      <c r="S471" s="175"/>
      <c r="T471" s="176"/>
      <c r="AT471" s="171" t="s">
        <v>159</v>
      </c>
      <c r="AU471" s="171" t="s">
        <v>81</v>
      </c>
      <c r="AV471" s="14" t="s">
        <v>81</v>
      </c>
      <c r="AW471" s="14" t="s">
        <v>30</v>
      </c>
      <c r="AX471" s="14" t="s">
        <v>18</v>
      </c>
      <c r="AY471" s="171" t="s">
        <v>148</v>
      </c>
    </row>
    <row r="472" spans="1:65" s="2" customFormat="1" ht="21.75" customHeight="1">
      <c r="A472" s="30"/>
      <c r="B472" s="147"/>
      <c r="C472" s="148" t="s">
        <v>567</v>
      </c>
      <c r="D472" s="148" t="s">
        <v>150</v>
      </c>
      <c r="E472" s="149" t="s">
        <v>473</v>
      </c>
      <c r="F472" s="150" t="s">
        <v>474</v>
      </c>
      <c r="G472" s="151" t="s">
        <v>153</v>
      </c>
      <c r="H472" s="152">
        <v>8.0790000000000006</v>
      </c>
      <c r="I472" s="153">
        <v>0</v>
      </c>
      <c r="J472" s="153">
        <f>ROUND(I472*H472,2)</f>
        <v>0</v>
      </c>
      <c r="K472" s="150" t="s">
        <v>154</v>
      </c>
      <c r="L472" s="31"/>
      <c r="M472" s="154" t="s">
        <v>1</v>
      </c>
      <c r="N472" s="155" t="s">
        <v>38</v>
      </c>
      <c r="O472" s="156">
        <v>0.39700000000000002</v>
      </c>
      <c r="P472" s="156">
        <f>O472*H472</f>
        <v>3.2073630000000004</v>
      </c>
      <c r="Q472" s="156">
        <v>5.0600000000000003E-3</v>
      </c>
      <c r="R472" s="156">
        <f>Q472*H472</f>
        <v>4.0879740000000005E-2</v>
      </c>
      <c r="S472" s="156">
        <v>5.0000000000000001E-3</v>
      </c>
      <c r="T472" s="157">
        <f>S472*H472</f>
        <v>4.0395000000000007E-2</v>
      </c>
      <c r="U472" s="30"/>
      <c r="V472" s="30"/>
      <c r="W472" s="30"/>
      <c r="X472" s="30"/>
      <c r="Y472" s="30"/>
      <c r="Z472" s="30"/>
      <c r="AA472" s="30"/>
      <c r="AB472" s="30"/>
      <c r="AC472" s="30"/>
      <c r="AD472" s="30"/>
      <c r="AE472" s="30"/>
      <c r="AR472" s="158" t="s">
        <v>155</v>
      </c>
      <c r="AT472" s="158" t="s">
        <v>150</v>
      </c>
      <c r="AU472" s="158" t="s">
        <v>81</v>
      </c>
      <c r="AY472" s="18" t="s">
        <v>148</v>
      </c>
      <c r="BE472" s="159">
        <f>IF(N472="základní",J472,0)</f>
        <v>0</v>
      </c>
      <c r="BF472" s="159">
        <f>IF(N472="snížená",J472,0)</f>
        <v>0</v>
      </c>
      <c r="BG472" s="159">
        <f>IF(N472="zákl. přenesená",J472,0)</f>
        <v>0</v>
      </c>
      <c r="BH472" s="159">
        <f>IF(N472="sníž. přenesená",J472,0)</f>
        <v>0</v>
      </c>
      <c r="BI472" s="159">
        <f>IF(N472="nulová",J472,0)</f>
        <v>0</v>
      </c>
      <c r="BJ472" s="18" t="s">
        <v>18</v>
      </c>
      <c r="BK472" s="159">
        <f>ROUND(I472*H472,2)</f>
        <v>0</v>
      </c>
      <c r="BL472" s="18" t="s">
        <v>155</v>
      </c>
      <c r="BM472" s="158" t="s">
        <v>923</v>
      </c>
    </row>
    <row r="473" spans="1:65" s="2" customFormat="1" ht="19.5">
      <c r="A473" s="30"/>
      <c r="B473" s="31"/>
      <c r="C473" s="30"/>
      <c r="D473" s="160" t="s">
        <v>157</v>
      </c>
      <c r="E473" s="30"/>
      <c r="F473" s="161" t="s">
        <v>476</v>
      </c>
      <c r="G473" s="30"/>
      <c r="H473" s="30"/>
      <c r="I473" s="30"/>
      <c r="J473" s="30"/>
      <c r="K473" s="30"/>
      <c r="L473" s="31"/>
      <c r="M473" s="162"/>
      <c r="N473" s="163"/>
      <c r="O473" s="56"/>
      <c r="P473" s="56"/>
      <c r="Q473" s="56"/>
      <c r="R473" s="56"/>
      <c r="S473" s="56"/>
      <c r="T473" s="57"/>
      <c r="U473" s="30"/>
      <c r="V473" s="30"/>
      <c r="W473" s="30"/>
      <c r="X473" s="30"/>
      <c r="Y473" s="30"/>
      <c r="Z473" s="30"/>
      <c r="AA473" s="30"/>
      <c r="AB473" s="30"/>
      <c r="AC473" s="30"/>
      <c r="AD473" s="30"/>
      <c r="AE473" s="30"/>
      <c r="AT473" s="18" t="s">
        <v>157</v>
      </c>
      <c r="AU473" s="18" t="s">
        <v>81</v>
      </c>
    </row>
    <row r="474" spans="1:65" s="13" customFormat="1">
      <c r="B474" s="164"/>
      <c r="D474" s="160" t="s">
        <v>159</v>
      </c>
      <c r="E474" s="165" t="s">
        <v>1</v>
      </c>
      <c r="F474" s="166" t="s">
        <v>1170</v>
      </c>
      <c r="H474" s="165" t="s">
        <v>1</v>
      </c>
      <c r="L474" s="164"/>
      <c r="M474" s="167"/>
      <c r="N474" s="168"/>
      <c r="O474" s="168"/>
      <c r="P474" s="168"/>
      <c r="Q474" s="168"/>
      <c r="R474" s="168"/>
      <c r="S474" s="168"/>
      <c r="T474" s="169"/>
      <c r="AT474" s="165" t="s">
        <v>159</v>
      </c>
      <c r="AU474" s="165" t="s">
        <v>81</v>
      </c>
      <c r="AV474" s="13" t="s">
        <v>18</v>
      </c>
      <c r="AW474" s="13" t="s">
        <v>30</v>
      </c>
      <c r="AX474" s="13" t="s">
        <v>73</v>
      </c>
      <c r="AY474" s="165" t="s">
        <v>148</v>
      </c>
    </row>
    <row r="475" spans="1:65" s="14" customFormat="1">
      <c r="B475" s="170"/>
      <c r="D475" s="160" t="s">
        <v>159</v>
      </c>
      <c r="E475" s="171" t="s">
        <v>1</v>
      </c>
      <c r="F475" s="172" t="s">
        <v>1171</v>
      </c>
      <c r="H475" s="173">
        <v>8.0790000000000006</v>
      </c>
      <c r="L475" s="170"/>
      <c r="M475" s="174"/>
      <c r="N475" s="175"/>
      <c r="O475" s="175"/>
      <c r="P475" s="175"/>
      <c r="Q475" s="175"/>
      <c r="R475" s="175"/>
      <c r="S475" s="175"/>
      <c r="T475" s="176"/>
      <c r="AT475" s="171" t="s">
        <v>159</v>
      </c>
      <c r="AU475" s="171" t="s">
        <v>81</v>
      </c>
      <c r="AV475" s="14" t="s">
        <v>81</v>
      </c>
      <c r="AW475" s="14" t="s">
        <v>30</v>
      </c>
      <c r="AX475" s="14" t="s">
        <v>18</v>
      </c>
      <c r="AY475" s="171" t="s">
        <v>148</v>
      </c>
    </row>
    <row r="476" spans="1:65" s="2" customFormat="1" ht="21.75" customHeight="1">
      <c r="A476" s="30"/>
      <c r="B476" s="147"/>
      <c r="C476" s="148" t="s">
        <v>572</v>
      </c>
      <c r="D476" s="148" t="s">
        <v>150</v>
      </c>
      <c r="E476" s="149" t="s">
        <v>478</v>
      </c>
      <c r="F476" s="150" t="s">
        <v>479</v>
      </c>
      <c r="G476" s="151" t="s">
        <v>153</v>
      </c>
      <c r="H476" s="152">
        <v>14.044</v>
      </c>
      <c r="I476" s="153">
        <v>0</v>
      </c>
      <c r="J476" s="153">
        <f>ROUND(I476*H476,2)</f>
        <v>0</v>
      </c>
      <c r="K476" s="150" t="s">
        <v>154</v>
      </c>
      <c r="L476" s="31"/>
      <c r="M476" s="154" t="s">
        <v>1</v>
      </c>
      <c r="N476" s="155" t="s">
        <v>38</v>
      </c>
      <c r="O476" s="156">
        <v>2.2200000000000002</v>
      </c>
      <c r="P476" s="156">
        <f>O476*H476</f>
        <v>31.177680000000002</v>
      </c>
      <c r="Q476" s="156">
        <v>0</v>
      </c>
      <c r="R476" s="156">
        <f>Q476*H476</f>
        <v>0</v>
      </c>
      <c r="S476" s="156">
        <v>7.7899999999999997E-2</v>
      </c>
      <c r="T476" s="157">
        <f>S476*H476</f>
        <v>1.0940276</v>
      </c>
      <c r="U476" s="30"/>
      <c r="V476" s="30"/>
      <c r="W476" s="30"/>
      <c r="X476" s="30"/>
      <c r="Y476" s="30"/>
      <c r="Z476" s="30"/>
      <c r="AA476" s="30"/>
      <c r="AB476" s="30"/>
      <c r="AC476" s="30"/>
      <c r="AD476" s="30"/>
      <c r="AE476" s="30"/>
      <c r="AR476" s="158" t="s">
        <v>155</v>
      </c>
      <c r="AT476" s="158" t="s">
        <v>150</v>
      </c>
      <c r="AU476" s="158" t="s">
        <v>81</v>
      </c>
      <c r="AY476" s="18" t="s">
        <v>148</v>
      </c>
      <c r="BE476" s="159">
        <f>IF(N476="základní",J476,0)</f>
        <v>0</v>
      </c>
      <c r="BF476" s="159">
        <f>IF(N476="snížená",J476,0)</f>
        <v>0</v>
      </c>
      <c r="BG476" s="159">
        <f>IF(N476="zákl. přenesená",J476,0)</f>
        <v>0</v>
      </c>
      <c r="BH476" s="159">
        <f>IF(N476="sníž. přenesená",J476,0)</f>
        <v>0</v>
      </c>
      <c r="BI476" s="159">
        <f>IF(N476="nulová",J476,0)</f>
        <v>0</v>
      </c>
      <c r="BJ476" s="18" t="s">
        <v>18</v>
      </c>
      <c r="BK476" s="159">
        <f>ROUND(I476*H476,2)</f>
        <v>0</v>
      </c>
      <c r="BL476" s="18" t="s">
        <v>155</v>
      </c>
      <c r="BM476" s="158" t="s">
        <v>925</v>
      </c>
    </row>
    <row r="477" spans="1:65" s="2" customFormat="1" ht="29.25">
      <c r="A477" s="30"/>
      <c r="B477" s="31"/>
      <c r="C477" s="30"/>
      <c r="D477" s="160" t="s">
        <v>157</v>
      </c>
      <c r="E477" s="30"/>
      <c r="F477" s="161" t="s">
        <v>481</v>
      </c>
      <c r="G477" s="30"/>
      <c r="H477" s="30"/>
      <c r="I477" s="30"/>
      <c r="J477" s="30"/>
      <c r="K477" s="30"/>
      <c r="L477" s="31"/>
      <c r="M477" s="162"/>
      <c r="N477" s="163"/>
      <c r="O477" s="56"/>
      <c r="P477" s="56"/>
      <c r="Q477" s="56"/>
      <c r="R477" s="56"/>
      <c r="S477" s="56"/>
      <c r="T477" s="57"/>
      <c r="U477" s="30"/>
      <c r="V477" s="30"/>
      <c r="W477" s="30"/>
      <c r="X477" s="30"/>
      <c r="Y477" s="30"/>
      <c r="Z477" s="30"/>
      <c r="AA477" s="30"/>
      <c r="AB477" s="30"/>
      <c r="AC477" s="30"/>
      <c r="AD477" s="30"/>
      <c r="AE477" s="30"/>
      <c r="AT477" s="18" t="s">
        <v>157</v>
      </c>
      <c r="AU477" s="18" t="s">
        <v>81</v>
      </c>
    </row>
    <row r="478" spans="1:65" s="13" customFormat="1">
      <c r="B478" s="164"/>
      <c r="D478" s="160" t="s">
        <v>159</v>
      </c>
      <c r="E478" s="165" t="s">
        <v>1</v>
      </c>
      <c r="F478" s="166" t="s">
        <v>1172</v>
      </c>
      <c r="H478" s="165" t="s">
        <v>1</v>
      </c>
      <c r="L478" s="164"/>
      <c r="M478" s="167"/>
      <c r="N478" s="168"/>
      <c r="O478" s="168"/>
      <c r="P478" s="168"/>
      <c r="Q478" s="168"/>
      <c r="R478" s="168"/>
      <c r="S478" s="168"/>
      <c r="T478" s="169"/>
      <c r="AT478" s="165" t="s">
        <v>159</v>
      </c>
      <c r="AU478" s="165" t="s">
        <v>81</v>
      </c>
      <c r="AV478" s="13" t="s">
        <v>18</v>
      </c>
      <c r="AW478" s="13" t="s">
        <v>30</v>
      </c>
      <c r="AX478" s="13" t="s">
        <v>73</v>
      </c>
      <c r="AY478" s="165" t="s">
        <v>148</v>
      </c>
    </row>
    <row r="479" spans="1:65" s="13" customFormat="1">
      <c r="B479" s="164"/>
      <c r="D479" s="160" t="s">
        <v>159</v>
      </c>
      <c r="E479" s="165" t="s">
        <v>1</v>
      </c>
      <c r="F479" s="166" t="s">
        <v>445</v>
      </c>
      <c r="H479" s="165" t="s">
        <v>1</v>
      </c>
      <c r="L479" s="164"/>
      <c r="M479" s="167"/>
      <c r="N479" s="168"/>
      <c r="O479" s="168"/>
      <c r="P479" s="168"/>
      <c r="Q479" s="168"/>
      <c r="R479" s="168"/>
      <c r="S479" s="168"/>
      <c r="T479" s="169"/>
      <c r="AT479" s="165" t="s">
        <v>159</v>
      </c>
      <c r="AU479" s="165" t="s">
        <v>81</v>
      </c>
      <c r="AV479" s="13" t="s">
        <v>18</v>
      </c>
      <c r="AW479" s="13" t="s">
        <v>30</v>
      </c>
      <c r="AX479" s="13" t="s">
        <v>73</v>
      </c>
      <c r="AY479" s="165" t="s">
        <v>148</v>
      </c>
    </row>
    <row r="480" spans="1:65" s="14" customFormat="1">
      <c r="B480" s="170"/>
      <c r="D480" s="160" t="s">
        <v>159</v>
      </c>
      <c r="E480" s="171" t="s">
        <v>1</v>
      </c>
      <c r="F480" s="172" t="s">
        <v>1173</v>
      </c>
      <c r="H480" s="173">
        <v>3.7040000000000002</v>
      </c>
      <c r="L480" s="170"/>
      <c r="M480" s="174"/>
      <c r="N480" s="175"/>
      <c r="O480" s="175"/>
      <c r="P480" s="175"/>
      <c r="Q480" s="175"/>
      <c r="R480" s="175"/>
      <c r="S480" s="175"/>
      <c r="T480" s="176"/>
      <c r="AT480" s="171" t="s">
        <v>159</v>
      </c>
      <c r="AU480" s="171" t="s">
        <v>81</v>
      </c>
      <c r="AV480" s="14" t="s">
        <v>81</v>
      </c>
      <c r="AW480" s="14" t="s">
        <v>30</v>
      </c>
      <c r="AX480" s="14" t="s">
        <v>73</v>
      </c>
      <c r="AY480" s="171" t="s">
        <v>148</v>
      </c>
    </row>
    <row r="481" spans="1:65" s="13" customFormat="1">
      <c r="B481" s="164"/>
      <c r="D481" s="160" t="s">
        <v>159</v>
      </c>
      <c r="E481" s="165" t="s">
        <v>1</v>
      </c>
      <c r="F481" s="166" t="s">
        <v>394</v>
      </c>
      <c r="H481" s="165" t="s">
        <v>1</v>
      </c>
      <c r="L481" s="164"/>
      <c r="M481" s="167"/>
      <c r="N481" s="168"/>
      <c r="O481" s="168"/>
      <c r="P481" s="168"/>
      <c r="Q481" s="168"/>
      <c r="R481" s="168"/>
      <c r="S481" s="168"/>
      <c r="T481" s="169"/>
      <c r="AT481" s="165" t="s">
        <v>159</v>
      </c>
      <c r="AU481" s="165" t="s">
        <v>81</v>
      </c>
      <c r="AV481" s="13" t="s">
        <v>18</v>
      </c>
      <c r="AW481" s="13" t="s">
        <v>30</v>
      </c>
      <c r="AX481" s="13" t="s">
        <v>73</v>
      </c>
      <c r="AY481" s="165" t="s">
        <v>148</v>
      </c>
    </row>
    <row r="482" spans="1:65" s="14" customFormat="1">
      <c r="B482" s="170"/>
      <c r="D482" s="160" t="s">
        <v>159</v>
      </c>
      <c r="E482" s="171" t="s">
        <v>1</v>
      </c>
      <c r="F482" s="172" t="s">
        <v>1174</v>
      </c>
      <c r="H482" s="173">
        <v>6.3</v>
      </c>
      <c r="L482" s="170"/>
      <c r="M482" s="174"/>
      <c r="N482" s="175"/>
      <c r="O482" s="175"/>
      <c r="P482" s="175"/>
      <c r="Q482" s="175"/>
      <c r="R482" s="175"/>
      <c r="S482" s="175"/>
      <c r="T482" s="176"/>
      <c r="AT482" s="171" t="s">
        <v>159</v>
      </c>
      <c r="AU482" s="171" t="s">
        <v>81</v>
      </c>
      <c r="AV482" s="14" t="s">
        <v>81</v>
      </c>
      <c r="AW482" s="14" t="s">
        <v>30</v>
      </c>
      <c r="AX482" s="14" t="s">
        <v>73</v>
      </c>
      <c r="AY482" s="171" t="s">
        <v>148</v>
      </c>
    </row>
    <row r="483" spans="1:65" s="13" customFormat="1">
      <c r="B483" s="164"/>
      <c r="D483" s="160" t="s">
        <v>159</v>
      </c>
      <c r="E483" s="165" t="s">
        <v>1</v>
      </c>
      <c r="F483" s="166" t="s">
        <v>1170</v>
      </c>
      <c r="H483" s="165" t="s">
        <v>1</v>
      </c>
      <c r="L483" s="164"/>
      <c r="M483" s="167"/>
      <c r="N483" s="168"/>
      <c r="O483" s="168"/>
      <c r="P483" s="168"/>
      <c r="Q483" s="168"/>
      <c r="R483" s="168"/>
      <c r="S483" s="168"/>
      <c r="T483" s="169"/>
      <c r="AT483" s="165" t="s">
        <v>159</v>
      </c>
      <c r="AU483" s="165" t="s">
        <v>81</v>
      </c>
      <c r="AV483" s="13" t="s">
        <v>18</v>
      </c>
      <c r="AW483" s="13" t="s">
        <v>30</v>
      </c>
      <c r="AX483" s="13" t="s">
        <v>73</v>
      </c>
      <c r="AY483" s="165" t="s">
        <v>148</v>
      </c>
    </row>
    <row r="484" spans="1:65" s="14" customFormat="1">
      <c r="B484" s="170"/>
      <c r="D484" s="160" t="s">
        <v>159</v>
      </c>
      <c r="E484" s="171" t="s">
        <v>1</v>
      </c>
      <c r="F484" s="172" t="s">
        <v>1175</v>
      </c>
      <c r="H484" s="173">
        <v>4.04</v>
      </c>
      <c r="L484" s="170"/>
      <c r="M484" s="174"/>
      <c r="N484" s="175"/>
      <c r="O484" s="175"/>
      <c r="P484" s="175"/>
      <c r="Q484" s="175"/>
      <c r="R484" s="175"/>
      <c r="S484" s="175"/>
      <c r="T484" s="176"/>
      <c r="AT484" s="171" t="s">
        <v>159</v>
      </c>
      <c r="AU484" s="171" t="s">
        <v>81</v>
      </c>
      <c r="AV484" s="14" t="s">
        <v>81</v>
      </c>
      <c r="AW484" s="14" t="s">
        <v>30</v>
      </c>
      <c r="AX484" s="14" t="s">
        <v>73</v>
      </c>
      <c r="AY484" s="171" t="s">
        <v>148</v>
      </c>
    </row>
    <row r="485" spans="1:65" s="15" customFormat="1">
      <c r="B485" s="177"/>
      <c r="D485" s="160" t="s">
        <v>159</v>
      </c>
      <c r="E485" s="178" t="s">
        <v>1</v>
      </c>
      <c r="F485" s="179" t="s">
        <v>164</v>
      </c>
      <c r="H485" s="180">
        <v>14.044</v>
      </c>
      <c r="L485" s="177"/>
      <c r="M485" s="181"/>
      <c r="N485" s="182"/>
      <c r="O485" s="182"/>
      <c r="P485" s="182"/>
      <c r="Q485" s="182"/>
      <c r="R485" s="182"/>
      <c r="S485" s="182"/>
      <c r="T485" s="183"/>
      <c r="AT485" s="178" t="s">
        <v>159</v>
      </c>
      <c r="AU485" s="178" t="s">
        <v>81</v>
      </c>
      <c r="AV485" s="15" t="s">
        <v>155</v>
      </c>
      <c r="AW485" s="15" t="s">
        <v>30</v>
      </c>
      <c r="AX485" s="15" t="s">
        <v>18</v>
      </c>
      <c r="AY485" s="178" t="s">
        <v>148</v>
      </c>
    </row>
    <row r="486" spans="1:65" s="2" customFormat="1" ht="21.75" customHeight="1">
      <c r="A486" s="30"/>
      <c r="B486" s="147"/>
      <c r="C486" s="148" t="s">
        <v>577</v>
      </c>
      <c r="D486" s="148" t="s">
        <v>150</v>
      </c>
      <c r="E486" s="149" t="s">
        <v>483</v>
      </c>
      <c r="F486" s="150" t="s">
        <v>484</v>
      </c>
      <c r="G486" s="151" t="s">
        <v>167</v>
      </c>
      <c r="H486" s="152">
        <v>0.56200000000000006</v>
      </c>
      <c r="I486" s="153">
        <v>0</v>
      </c>
      <c r="J486" s="153">
        <f>ROUND(I486*H486,2)</f>
        <v>0</v>
      </c>
      <c r="K486" s="150" t="s">
        <v>154</v>
      </c>
      <c r="L486" s="31"/>
      <c r="M486" s="154" t="s">
        <v>1</v>
      </c>
      <c r="N486" s="155" t="s">
        <v>38</v>
      </c>
      <c r="O486" s="156">
        <v>37.229999999999997</v>
      </c>
      <c r="P486" s="156">
        <f>O486*H486</f>
        <v>20.923259999999999</v>
      </c>
      <c r="Q486" s="156">
        <v>0.50375000000000003</v>
      </c>
      <c r="R486" s="156">
        <f>Q486*H486</f>
        <v>0.28310750000000007</v>
      </c>
      <c r="S486" s="156">
        <v>2.5</v>
      </c>
      <c r="T486" s="157">
        <f>S486*H486</f>
        <v>1.4050000000000002</v>
      </c>
      <c r="U486" s="30"/>
      <c r="V486" s="30"/>
      <c r="W486" s="30"/>
      <c r="X486" s="30"/>
      <c r="Y486" s="30"/>
      <c r="Z486" s="30"/>
      <c r="AA486" s="30"/>
      <c r="AB486" s="30"/>
      <c r="AC486" s="30"/>
      <c r="AD486" s="30"/>
      <c r="AE486" s="30"/>
      <c r="AR486" s="158" t="s">
        <v>155</v>
      </c>
      <c r="AT486" s="158" t="s">
        <v>150</v>
      </c>
      <c r="AU486" s="158" t="s">
        <v>81</v>
      </c>
      <c r="AY486" s="18" t="s">
        <v>148</v>
      </c>
      <c r="BE486" s="159">
        <f>IF(N486="základní",J486,0)</f>
        <v>0</v>
      </c>
      <c r="BF486" s="159">
        <f>IF(N486="snížená",J486,0)</f>
        <v>0</v>
      </c>
      <c r="BG486" s="159">
        <f>IF(N486="zákl. přenesená",J486,0)</f>
        <v>0</v>
      </c>
      <c r="BH486" s="159">
        <f>IF(N486="sníž. přenesená",J486,0)</f>
        <v>0</v>
      </c>
      <c r="BI486" s="159">
        <f>IF(N486="nulová",J486,0)</f>
        <v>0</v>
      </c>
      <c r="BJ486" s="18" t="s">
        <v>18</v>
      </c>
      <c r="BK486" s="159">
        <f>ROUND(I486*H486,2)</f>
        <v>0</v>
      </c>
      <c r="BL486" s="18" t="s">
        <v>155</v>
      </c>
      <c r="BM486" s="158" t="s">
        <v>927</v>
      </c>
    </row>
    <row r="487" spans="1:65" s="2" customFormat="1">
      <c r="A487" s="30"/>
      <c r="B487" s="31"/>
      <c r="C487" s="30"/>
      <c r="D487" s="160" t="s">
        <v>157</v>
      </c>
      <c r="E487" s="30"/>
      <c r="F487" s="161" t="s">
        <v>486</v>
      </c>
      <c r="G487" s="30"/>
      <c r="H487" s="30"/>
      <c r="I487" s="30"/>
      <c r="J487" s="30"/>
      <c r="K487" s="30"/>
      <c r="L487" s="31"/>
      <c r="M487" s="162"/>
      <c r="N487" s="163"/>
      <c r="O487" s="56"/>
      <c r="P487" s="56"/>
      <c r="Q487" s="56"/>
      <c r="R487" s="56"/>
      <c r="S487" s="56"/>
      <c r="T487" s="57"/>
      <c r="U487" s="30"/>
      <c r="V487" s="30"/>
      <c r="W487" s="30"/>
      <c r="X487" s="30"/>
      <c r="Y487" s="30"/>
      <c r="Z487" s="30"/>
      <c r="AA487" s="30"/>
      <c r="AB487" s="30"/>
      <c r="AC487" s="30"/>
      <c r="AD487" s="30"/>
      <c r="AE487" s="30"/>
      <c r="AT487" s="18" t="s">
        <v>157</v>
      </c>
      <c r="AU487" s="18" t="s">
        <v>81</v>
      </c>
    </row>
    <row r="488" spans="1:65" s="13" customFormat="1">
      <c r="B488" s="164"/>
      <c r="D488" s="160" t="s">
        <v>159</v>
      </c>
      <c r="E488" s="165" t="s">
        <v>1</v>
      </c>
      <c r="F488" s="166" t="s">
        <v>487</v>
      </c>
      <c r="H488" s="165" t="s">
        <v>1</v>
      </c>
      <c r="L488" s="164"/>
      <c r="M488" s="167"/>
      <c r="N488" s="168"/>
      <c r="O488" s="168"/>
      <c r="P488" s="168"/>
      <c r="Q488" s="168"/>
      <c r="R488" s="168"/>
      <c r="S488" s="168"/>
      <c r="T488" s="169"/>
      <c r="AT488" s="165" t="s">
        <v>159</v>
      </c>
      <c r="AU488" s="165" t="s">
        <v>81</v>
      </c>
      <c r="AV488" s="13" t="s">
        <v>18</v>
      </c>
      <c r="AW488" s="13" t="s">
        <v>30</v>
      </c>
      <c r="AX488" s="13" t="s">
        <v>73</v>
      </c>
      <c r="AY488" s="165" t="s">
        <v>148</v>
      </c>
    </row>
    <row r="489" spans="1:65" s="14" customFormat="1">
      <c r="B489" s="170"/>
      <c r="D489" s="160" t="s">
        <v>159</v>
      </c>
      <c r="E489" s="171" t="s">
        <v>1</v>
      </c>
      <c r="F489" s="172" t="s">
        <v>1176</v>
      </c>
      <c r="H489" s="173">
        <v>0.56200000000000006</v>
      </c>
      <c r="L489" s="170"/>
      <c r="M489" s="174"/>
      <c r="N489" s="175"/>
      <c r="O489" s="175"/>
      <c r="P489" s="175"/>
      <c r="Q489" s="175"/>
      <c r="R489" s="175"/>
      <c r="S489" s="175"/>
      <c r="T489" s="176"/>
      <c r="AT489" s="171" t="s">
        <v>159</v>
      </c>
      <c r="AU489" s="171" t="s">
        <v>81</v>
      </c>
      <c r="AV489" s="14" t="s">
        <v>81</v>
      </c>
      <c r="AW489" s="14" t="s">
        <v>30</v>
      </c>
      <c r="AX489" s="14" t="s">
        <v>18</v>
      </c>
      <c r="AY489" s="171" t="s">
        <v>148</v>
      </c>
    </row>
    <row r="490" spans="1:65" s="2" customFormat="1" ht="16.5" customHeight="1">
      <c r="A490" s="30"/>
      <c r="B490" s="147"/>
      <c r="C490" s="184" t="s">
        <v>583</v>
      </c>
      <c r="D490" s="184" t="s">
        <v>235</v>
      </c>
      <c r="E490" s="185" t="s">
        <v>490</v>
      </c>
      <c r="F490" s="186" t="s">
        <v>491</v>
      </c>
      <c r="G490" s="187" t="s">
        <v>222</v>
      </c>
      <c r="H490" s="188">
        <v>1.6859999999999999</v>
      </c>
      <c r="I490" s="189">
        <v>0</v>
      </c>
      <c r="J490" s="189">
        <f>ROUND(I490*H490,2)</f>
        <v>0</v>
      </c>
      <c r="K490" s="186" t="s">
        <v>154</v>
      </c>
      <c r="L490" s="190"/>
      <c r="M490" s="191" t="s">
        <v>1</v>
      </c>
      <c r="N490" s="192" t="s">
        <v>38</v>
      </c>
      <c r="O490" s="156">
        <v>0</v>
      </c>
      <c r="P490" s="156">
        <f>O490*H490</f>
        <v>0</v>
      </c>
      <c r="Q490" s="156">
        <v>1</v>
      </c>
      <c r="R490" s="156">
        <f>Q490*H490</f>
        <v>1.6859999999999999</v>
      </c>
      <c r="S490" s="156">
        <v>0</v>
      </c>
      <c r="T490" s="157">
        <f>S490*H490</f>
        <v>0</v>
      </c>
      <c r="U490" s="30"/>
      <c r="V490" s="30"/>
      <c r="W490" s="30"/>
      <c r="X490" s="30"/>
      <c r="Y490" s="30"/>
      <c r="Z490" s="30"/>
      <c r="AA490" s="30"/>
      <c r="AB490" s="30"/>
      <c r="AC490" s="30"/>
      <c r="AD490" s="30"/>
      <c r="AE490" s="30"/>
      <c r="AR490" s="158" t="s">
        <v>207</v>
      </c>
      <c r="AT490" s="158" t="s">
        <v>235</v>
      </c>
      <c r="AU490" s="158" t="s">
        <v>81</v>
      </c>
      <c r="AY490" s="18" t="s">
        <v>148</v>
      </c>
      <c r="BE490" s="159">
        <f>IF(N490="základní",J490,0)</f>
        <v>0</v>
      </c>
      <c r="BF490" s="159">
        <f>IF(N490="snížená",J490,0)</f>
        <v>0</v>
      </c>
      <c r="BG490" s="159">
        <f>IF(N490="zákl. přenesená",J490,0)</f>
        <v>0</v>
      </c>
      <c r="BH490" s="159">
        <f>IF(N490="sníž. přenesená",J490,0)</f>
        <v>0</v>
      </c>
      <c r="BI490" s="159">
        <f>IF(N490="nulová",J490,0)</f>
        <v>0</v>
      </c>
      <c r="BJ490" s="18" t="s">
        <v>18</v>
      </c>
      <c r="BK490" s="159">
        <f>ROUND(I490*H490,2)</f>
        <v>0</v>
      </c>
      <c r="BL490" s="18" t="s">
        <v>155</v>
      </c>
      <c r="BM490" s="158" t="s">
        <v>930</v>
      </c>
    </row>
    <row r="491" spans="1:65" s="2" customFormat="1">
      <c r="A491" s="30"/>
      <c r="B491" s="31"/>
      <c r="C491" s="30"/>
      <c r="D491" s="160" t="s">
        <v>157</v>
      </c>
      <c r="E491" s="30"/>
      <c r="F491" s="161" t="s">
        <v>491</v>
      </c>
      <c r="G491" s="30"/>
      <c r="H491" s="30"/>
      <c r="I491" s="30"/>
      <c r="J491" s="30"/>
      <c r="K491" s="30"/>
      <c r="L491" s="31"/>
      <c r="M491" s="162"/>
      <c r="N491" s="163"/>
      <c r="O491" s="56"/>
      <c r="P491" s="56"/>
      <c r="Q491" s="56"/>
      <c r="R491" s="56"/>
      <c r="S491" s="56"/>
      <c r="T491" s="57"/>
      <c r="U491" s="30"/>
      <c r="V491" s="30"/>
      <c r="W491" s="30"/>
      <c r="X491" s="30"/>
      <c r="Y491" s="30"/>
      <c r="Z491" s="30"/>
      <c r="AA491" s="30"/>
      <c r="AB491" s="30"/>
      <c r="AC491" s="30"/>
      <c r="AD491" s="30"/>
      <c r="AE491" s="30"/>
      <c r="AT491" s="18" t="s">
        <v>157</v>
      </c>
      <c r="AU491" s="18" t="s">
        <v>81</v>
      </c>
    </row>
    <row r="492" spans="1:65" s="13" customFormat="1">
      <c r="B492" s="164"/>
      <c r="D492" s="160" t="s">
        <v>159</v>
      </c>
      <c r="E492" s="165" t="s">
        <v>1</v>
      </c>
      <c r="F492" s="166" t="s">
        <v>493</v>
      </c>
      <c r="H492" s="165" t="s">
        <v>1</v>
      </c>
      <c r="L492" s="164"/>
      <c r="M492" s="167"/>
      <c r="N492" s="168"/>
      <c r="O492" s="168"/>
      <c r="P492" s="168"/>
      <c r="Q492" s="168"/>
      <c r="R492" s="168"/>
      <c r="S492" s="168"/>
      <c r="T492" s="169"/>
      <c r="AT492" s="165" t="s">
        <v>159</v>
      </c>
      <c r="AU492" s="165" t="s">
        <v>81</v>
      </c>
      <c r="AV492" s="13" t="s">
        <v>18</v>
      </c>
      <c r="AW492" s="13" t="s">
        <v>30</v>
      </c>
      <c r="AX492" s="13" t="s">
        <v>73</v>
      </c>
      <c r="AY492" s="165" t="s">
        <v>148</v>
      </c>
    </row>
    <row r="493" spans="1:65" s="14" customFormat="1">
      <c r="B493" s="170"/>
      <c r="D493" s="160" t="s">
        <v>159</v>
      </c>
      <c r="E493" s="171" t="s">
        <v>1</v>
      </c>
      <c r="F493" s="172" t="s">
        <v>1177</v>
      </c>
      <c r="H493" s="173">
        <v>1.6859999999999999</v>
      </c>
      <c r="L493" s="170"/>
      <c r="M493" s="174"/>
      <c r="N493" s="175"/>
      <c r="O493" s="175"/>
      <c r="P493" s="175"/>
      <c r="Q493" s="175"/>
      <c r="R493" s="175"/>
      <c r="S493" s="175"/>
      <c r="T493" s="176"/>
      <c r="AT493" s="171" t="s">
        <v>159</v>
      </c>
      <c r="AU493" s="171" t="s">
        <v>81</v>
      </c>
      <c r="AV493" s="14" t="s">
        <v>81</v>
      </c>
      <c r="AW493" s="14" t="s">
        <v>30</v>
      </c>
      <c r="AX493" s="14" t="s">
        <v>18</v>
      </c>
      <c r="AY493" s="171" t="s">
        <v>148</v>
      </c>
    </row>
    <row r="494" spans="1:65" s="2" customFormat="1" ht="21.75" customHeight="1">
      <c r="A494" s="30"/>
      <c r="B494" s="147"/>
      <c r="C494" s="148" t="s">
        <v>588</v>
      </c>
      <c r="D494" s="148" t="s">
        <v>150</v>
      </c>
      <c r="E494" s="149" t="s">
        <v>496</v>
      </c>
      <c r="F494" s="150" t="s">
        <v>497</v>
      </c>
      <c r="G494" s="151" t="s">
        <v>153</v>
      </c>
      <c r="H494" s="152">
        <v>14.044</v>
      </c>
      <c r="I494" s="153">
        <v>0</v>
      </c>
      <c r="J494" s="153">
        <f>ROUND(I494*H494,2)</f>
        <v>0</v>
      </c>
      <c r="K494" s="150" t="s">
        <v>154</v>
      </c>
      <c r="L494" s="31"/>
      <c r="M494" s="154" t="s">
        <v>1</v>
      </c>
      <c r="N494" s="155" t="s">
        <v>38</v>
      </c>
      <c r="O494" s="156">
        <v>1.234</v>
      </c>
      <c r="P494" s="156">
        <f>O494*H494</f>
        <v>17.330296000000001</v>
      </c>
      <c r="Q494" s="156">
        <v>7.8163999999999997E-2</v>
      </c>
      <c r="R494" s="156">
        <f>Q494*H494</f>
        <v>1.097735216</v>
      </c>
      <c r="S494" s="156">
        <v>0</v>
      </c>
      <c r="T494" s="157">
        <f>S494*H494</f>
        <v>0</v>
      </c>
      <c r="U494" s="30"/>
      <c r="V494" s="30"/>
      <c r="W494" s="30"/>
      <c r="X494" s="30"/>
      <c r="Y494" s="30"/>
      <c r="Z494" s="30"/>
      <c r="AA494" s="30"/>
      <c r="AB494" s="30"/>
      <c r="AC494" s="30"/>
      <c r="AD494" s="30"/>
      <c r="AE494" s="30"/>
      <c r="AR494" s="158" t="s">
        <v>155</v>
      </c>
      <c r="AT494" s="158" t="s">
        <v>150</v>
      </c>
      <c r="AU494" s="158" t="s">
        <v>81</v>
      </c>
      <c r="AY494" s="18" t="s">
        <v>148</v>
      </c>
      <c r="BE494" s="159">
        <f>IF(N494="základní",J494,0)</f>
        <v>0</v>
      </c>
      <c r="BF494" s="159">
        <f>IF(N494="snížená",J494,0)</f>
        <v>0</v>
      </c>
      <c r="BG494" s="159">
        <f>IF(N494="zákl. přenesená",J494,0)</f>
        <v>0</v>
      </c>
      <c r="BH494" s="159">
        <f>IF(N494="sníž. přenesená",J494,0)</f>
        <v>0</v>
      </c>
      <c r="BI494" s="159">
        <f>IF(N494="nulová",J494,0)</f>
        <v>0</v>
      </c>
      <c r="BJ494" s="18" t="s">
        <v>18</v>
      </c>
      <c r="BK494" s="159">
        <f>ROUND(I494*H494,2)</f>
        <v>0</v>
      </c>
      <c r="BL494" s="18" t="s">
        <v>155</v>
      </c>
      <c r="BM494" s="158" t="s">
        <v>933</v>
      </c>
    </row>
    <row r="495" spans="1:65" s="2" customFormat="1" ht="19.5">
      <c r="A495" s="30"/>
      <c r="B495" s="31"/>
      <c r="C495" s="30"/>
      <c r="D495" s="160" t="s">
        <v>157</v>
      </c>
      <c r="E495" s="30"/>
      <c r="F495" s="161" t="s">
        <v>499</v>
      </c>
      <c r="G495" s="30"/>
      <c r="H495" s="30"/>
      <c r="I495" s="30"/>
      <c r="J495" s="30"/>
      <c r="K495" s="30"/>
      <c r="L495" s="31"/>
      <c r="M495" s="162"/>
      <c r="N495" s="163"/>
      <c r="O495" s="56"/>
      <c r="P495" s="56"/>
      <c r="Q495" s="56"/>
      <c r="R495" s="56"/>
      <c r="S495" s="56"/>
      <c r="T495" s="57"/>
      <c r="U495" s="30"/>
      <c r="V495" s="30"/>
      <c r="W495" s="30"/>
      <c r="X495" s="30"/>
      <c r="Y495" s="30"/>
      <c r="Z495" s="30"/>
      <c r="AA495" s="30"/>
      <c r="AB495" s="30"/>
      <c r="AC495" s="30"/>
      <c r="AD495" s="30"/>
      <c r="AE495" s="30"/>
      <c r="AT495" s="18" t="s">
        <v>157</v>
      </c>
      <c r="AU495" s="18" t="s">
        <v>81</v>
      </c>
    </row>
    <row r="496" spans="1:65" s="13" customFormat="1">
      <c r="B496" s="164"/>
      <c r="D496" s="160" t="s">
        <v>159</v>
      </c>
      <c r="E496" s="165" t="s">
        <v>1</v>
      </c>
      <c r="F496" s="166" t="s">
        <v>1172</v>
      </c>
      <c r="H496" s="165" t="s">
        <v>1</v>
      </c>
      <c r="L496" s="164"/>
      <c r="M496" s="167"/>
      <c r="N496" s="168"/>
      <c r="O496" s="168"/>
      <c r="P496" s="168"/>
      <c r="Q496" s="168"/>
      <c r="R496" s="168"/>
      <c r="S496" s="168"/>
      <c r="T496" s="169"/>
      <c r="AT496" s="165" t="s">
        <v>159</v>
      </c>
      <c r="AU496" s="165" t="s">
        <v>81</v>
      </c>
      <c r="AV496" s="13" t="s">
        <v>18</v>
      </c>
      <c r="AW496" s="13" t="s">
        <v>30</v>
      </c>
      <c r="AX496" s="13" t="s">
        <v>73</v>
      </c>
      <c r="AY496" s="165" t="s">
        <v>148</v>
      </c>
    </row>
    <row r="497" spans="1:65" s="13" customFormat="1">
      <c r="B497" s="164"/>
      <c r="D497" s="160" t="s">
        <v>159</v>
      </c>
      <c r="E497" s="165" t="s">
        <v>1</v>
      </c>
      <c r="F497" s="166" t="s">
        <v>445</v>
      </c>
      <c r="H497" s="165" t="s">
        <v>1</v>
      </c>
      <c r="L497" s="164"/>
      <c r="M497" s="167"/>
      <c r="N497" s="168"/>
      <c r="O497" s="168"/>
      <c r="P497" s="168"/>
      <c r="Q497" s="168"/>
      <c r="R497" s="168"/>
      <c r="S497" s="168"/>
      <c r="T497" s="169"/>
      <c r="AT497" s="165" t="s">
        <v>159</v>
      </c>
      <c r="AU497" s="165" t="s">
        <v>81</v>
      </c>
      <c r="AV497" s="13" t="s">
        <v>18</v>
      </c>
      <c r="AW497" s="13" t="s">
        <v>30</v>
      </c>
      <c r="AX497" s="13" t="s">
        <v>73</v>
      </c>
      <c r="AY497" s="165" t="s">
        <v>148</v>
      </c>
    </row>
    <row r="498" spans="1:65" s="14" customFormat="1">
      <c r="B498" s="170"/>
      <c r="D498" s="160" t="s">
        <v>159</v>
      </c>
      <c r="E498" s="171" t="s">
        <v>1</v>
      </c>
      <c r="F498" s="172" t="s">
        <v>1173</v>
      </c>
      <c r="H498" s="173">
        <v>3.7040000000000002</v>
      </c>
      <c r="L498" s="170"/>
      <c r="M498" s="174"/>
      <c r="N498" s="175"/>
      <c r="O498" s="175"/>
      <c r="P498" s="175"/>
      <c r="Q498" s="175"/>
      <c r="R498" s="175"/>
      <c r="S498" s="175"/>
      <c r="T498" s="176"/>
      <c r="AT498" s="171" t="s">
        <v>159</v>
      </c>
      <c r="AU498" s="171" t="s">
        <v>81</v>
      </c>
      <c r="AV498" s="14" t="s">
        <v>81</v>
      </c>
      <c r="AW498" s="14" t="s">
        <v>30</v>
      </c>
      <c r="AX498" s="14" t="s">
        <v>73</v>
      </c>
      <c r="AY498" s="171" t="s">
        <v>148</v>
      </c>
    </row>
    <row r="499" spans="1:65" s="13" customFormat="1">
      <c r="B499" s="164"/>
      <c r="D499" s="160" t="s">
        <v>159</v>
      </c>
      <c r="E499" s="165" t="s">
        <v>1</v>
      </c>
      <c r="F499" s="166" t="s">
        <v>394</v>
      </c>
      <c r="H499" s="165" t="s">
        <v>1</v>
      </c>
      <c r="L499" s="164"/>
      <c r="M499" s="167"/>
      <c r="N499" s="168"/>
      <c r="O499" s="168"/>
      <c r="P499" s="168"/>
      <c r="Q499" s="168"/>
      <c r="R499" s="168"/>
      <c r="S499" s="168"/>
      <c r="T499" s="169"/>
      <c r="AT499" s="165" t="s">
        <v>159</v>
      </c>
      <c r="AU499" s="165" t="s">
        <v>81</v>
      </c>
      <c r="AV499" s="13" t="s">
        <v>18</v>
      </c>
      <c r="AW499" s="13" t="s">
        <v>30</v>
      </c>
      <c r="AX499" s="13" t="s">
        <v>73</v>
      </c>
      <c r="AY499" s="165" t="s">
        <v>148</v>
      </c>
    </row>
    <row r="500" spans="1:65" s="14" customFormat="1">
      <c r="B500" s="170"/>
      <c r="D500" s="160" t="s">
        <v>159</v>
      </c>
      <c r="E500" s="171" t="s">
        <v>1</v>
      </c>
      <c r="F500" s="172" t="s">
        <v>1174</v>
      </c>
      <c r="H500" s="173">
        <v>6.3</v>
      </c>
      <c r="L500" s="170"/>
      <c r="M500" s="174"/>
      <c r="N500" s="175"/>
      <c r="O500" s="175"/>
      <c r="P500" s="175"/>
      <c r="Q500" s="175"/>
      <c r="R500" s="175"/>
      <c r="S500" s="175"/>
      <c r="T500" s="176"/>
      <c r="AT500" s="171" t="s">
        <v>159</v>
      </c>
      <c r="AU500" s="171" t="s">
        <v>81</v>
      </c>
      <c r="AV500" s="14" t="s">
        <v>81</v>
      </c>
      <c r="AW500" s="14" t="s">
        <v>30</v>
      </c>
      <c r="AX500" s="14" t="s">
        <v>73</v>
      </c>
      <c r="AY500" s="171" t="s">
        <v>148</v>
      </c>
    </row>
    <row r="501" spans="1:65" s="13" customFormat="1">
      <c r="B501" s="164"/>
      <c r="D501" s="160" t="s">
        <v>159</v>
      </c>
      <c r="E501" s="165" t="s">
        <v>1</v>
      </c>
      <c r="F501" s="166" t="s">
        <v>1170</v>
      </c>
      <c r="H501" s="165" t="s">
        <v>1</v>
      </c>
      <c r="L501" s="164"/>
      <c r="M501" s="167"/>
      <c r="N501" s="168"/>
      <c r="O501" s="168"/>
      <c r="P501" s="168"/>
      <c r="Q501" s="168"/>
      <c r="R501" s="168"/>
      <c r="S501" s="168"/>
      <c r="T501" s="169"/>
      <c r="AT501" s="165" t="s">
        <v>159</v>
      </c>
      <c r="AU501" s="165" t="s">
        <v>81</v>
      </c>
      <c r="AV501" s="13" t="s">
        <v>18</v>
      </c>
      <c r="AW501" s="13" t="s">
        <v>30</v>
      </c>
      <c r="AX501" s="13" t="s">
        <v>73</v>
      </c>
      <c r="AY501" s="165" t="s">
        <v>148</v>
      </c>
    </row>
    <row r="502" spans="1:65" s="14" customFormat="1">
      <c r="B502" s="170"/>
      <c r="D502" s="160" t="s">
        <v>159</v>
      </c>
      <c r="E502" s="171" t="s">
        <v>1</v>
      </c>
      <c r="F502" s="172" t="s">
        <v>1175</v>
      </c>
      <c r="H502" s="173">
        <v>4.04</v>
      </c>
      <c r="L502" s="170"/>
      <c r="M502" s="174"/>
      <c r="N502" s="175"/>
      <c r="O502" s="175"/>
      <c r="P502" s="175"/>
      <c r="Q502" s="175"/>
      <c r="R502" s="175"/>
      <c r="S502" s="175"/>
      <c r="T502" s="176"/>
      <c r="AT502" s="171" t="s">
        <v>159</v>
      </c>
      <c r="AU502" s="171" t="s">
        <v>81</v>
      </c>
      <c r="AV502" s="14" t="s">
        <v>81</v>
      </c>
      <c r="AW502" s="14" t="s">
        <v>30</v>
      </c>
      <c r="AX502" s="14" t="s">
        <v>73</v>
      </c>
      <c r="AY502" s="171" t="s">
        <v>148</v>
      </c>
    </row>
    <row r="503" spans="1:65" s="15" customFormat="1">
      <c r="B503" s="177"/>
      <c r="D503" s="160" t="s">
        <v>159</v>
      </c>
      <c r="E503" s="178" t="s">
        <v>1</v>
      </c>
      <c r="F503" s="179" t="s">
        <v>164</v>
      </c>
      <c r="H503" s="180">
        <v>14.044</v>
      </c>
      <c r="L503" s="177"/>
      <c r="M503" s="181"/>
      <c r="N503" s="182"/>
      <c r="O503" s="182"/>
      <c r="P503" s="182"/>
      <c r="Q503" s="182"/>
      <c r="R503" s="182"/>
      <c r="S503" s="182"/>
      <c r="T503" s="183"/>
      <c r="AT503" s="178" t="s">
        <v>159</v>
      </c>
      <c r="AU503" s="178" t="s">
        <v>81</v>
      </c>
      <c r="AV503" s="15" t="s">
        <v>155</v>
      </c>
      <c r="AW503" s="15" t="s">
        <v>30</v>
      </c>
      <c r="AX503" s="15" t="s">
        <v>18</v>
      </c>
      <c r="AY503" s="178" t="s">
        <v>148</v>
      </c>
    </row>
    <row r="504" spans="1:65" s="2" customFormat="1" ht="21.75" customHeight="1">
      <c r="A504" s="30"/>
      <c r="B504" s="147"/>
      <c r="C504" s="148" t="s">
        <v>597</v>
      </c>
      <c r="D504" s="148" t="s">
        <v>150</v>
      </c>
      <c r="E504" s="149" t="s">
        <v>501</v>
      </c>
      <c r="F504" s="150" t="s">
        <v>502</v>
      </c>
      <c r="G504" s="151" t="s">
        <v>153</v>
      </c>
      <c r="H504" s="152">
        <v>14.044</v>
      </c>
      <c r="I504" s="153">
        <v>0</v>
      </c>
      <c r="J504" s="153">
        <f>ROUND(I504*H504,2)</f>
        <v>0</v>
      </c>
      <c r="K504" s="150" t="s">
        <v>154</v>
      </c>
      <c r="L504" s="31"/>
      <c r="M504" s="154" t="s">
        <v>1</v>
      </c>
      <c r="N504" s="155" t="s">
        <v>38</v>
      </c>
      <c r="O504" s="156">
        <v>0.92</v>
      </c>
      <c r="P504" s="156">
        <f>O504*H504</f>
        <v>12.920480000000001</v>
      </c>
      <c r="Q504" s="156">
        <v>0</v>
      </c>
      <c r="R504" s="156">
        <f>Q504*H504</f>
        <v>0</v>
      </c>
      <c r="S504" s="156">
        <v>0</v>
      </c>
      <c r="T504" s="157">
        <f>S504*H504</f>
        <v>0</v>
      </c>
      <c r="U504" s="30"/>
      <c r="V504" s="30"/>
      <c r="W504" s="30"/>
      <c r="X504" s="30"/>
      <c r="Y504" s="30"/>
      <c r="Z504" s="30"/>
      <c r="AA504" s="30"/>
      <c r="AB504" s="30"/>
      <c r="AC504" s="30"/>
      <c r="AD504" s="30"/>
      <c r="AE504" s="30"/>
      <c r="AR504" s="158" t="s">
        <v>155</v>
      </c>
      <c r="AT504" s="158" t="s">
        <v>150</v>
      </c>
      <c r="AU504" s="158" t="s">
        <v>81</v>
      </c>
      <c r="AY504" s="18" t="s">
        <v>148</v>
      </c>
      <c r="BE504" s="159">
        <f>IF(N504="základní",J504,0)</f>
        <v>0</v>
      </c>
      <c r="BF504" s="159">
        <f>IF(N504="snížená",J504,0)</f>
        <v>0</v>
      </c>
      <c r="BG504" s="159">
        <f>IF(N504="zákl. přenesená",J504,0)</f>
        <v>0</v>
      </c>
      <c r="BH504" s="159">
        <f>IF(N504="sníž. přenesená",J504,0)</f>
        <v>0</v>
      </c>
      <c r="BI504" s="159">
        <f>IF(N504="nulová",J504,0)</f>
        <v>0</v>
      </c>
      <c r="BJ504" s="18" t="s">
        <v>18</v>
      </c>
      <c r="BK504" s="159">
        <f>ROUND(I504*H504,2)</f>
        <v>0</v>
      </c>
      <c r="BL504" s="18" t="s">
        <v>155</v>
      </c>
      <c r="BM504" s="158" t="s">
        <v>935</v>
      </c>
    </row>
    <row r="505" spans="1:65" s="2" customFormat="1" ht="19.5">
      <c r="A505" s="30"/>
      <c r="B505" s="31"/>
      <c r="C505" s="30"/>
      <c r="D505" s="160" t="s">
        <v>157</v>
      </c>
      <c r="E505" s="30"/>
      <c r="F505" s="161" t="s">
        <v>504</v>
      </c>
      <c r="G505" s="30"/>
      <c r="H505" s="30"/>
      <c r="I505" s="30"/>
      <c r="J505" s="30"/>
      <c r="K505" s="30"/>
      <c r="L505" s="31"/>
      <c r="M505" s="162"/>
      <c r="N505" s="163"/>
      <c r="O505" s="56"/>
      <c r="P505" s="56"/>
      <c r="Q505" s="56"/>
      <c r="R505" s="56"/>
      <c r="S505" s="56"/>
      <c r="T505" s="57"/>
      <c r="U505" s="30"/>
      <c r="V505" s="30"/>
      <c r="W505" s="30"/>
      <c r="X505" s="30"/>
      <c r="Y505" s="30"/>
      <c r="Z505" s="30"/>
      <c r="AA505" s="30"/>
      <c r="AB505" s="30"/>
      <c r="AC505" s="30"/>
      <c r="AD505" s="30"/>
      <c r="AE505" s="30"/>
      <c r="AT505" s="18" t="s">
        <v>157</v>
      </c>
      <c r="AU505" s="18" t="s">
        <v>81</v>
      </c>
    </row>
    <row r="506" spans="1:65" s="13" customFormat="1">
      <c r="B506" s="164"/>
      <c r="D506" s="160" t="s">
        <v>159</v>
      </c>
      <c r="E506" s="165" t="s">
        <v>1</v>
      </c>
      <c r="F506" s="166" t="s">
        <v>1172</v>
      </c>
      <c r="H506" s="165" t="s">
        <v>1</v>
      </c>
      <c r="L506" s="164"/>
      <c r="M506" s="167"/>
      <c r="N506" s="168"/>
      <c r="O506" s="168"/>
      <c r="P506" s="168"/>
      <c r="Q506" s="168"/>
      <c r="R506" s="168"/>
      <c r="S506" s="168"/>
      <c r="T506" s="169"/>
      <c r="AT506" s="165" t="s">
        <v>159</v>
      </c>
      <c r="AU506" s="165" t="s">
        <v>81</v>
      </c>
      <c r="AV506" s="13" t="s">
        <v>18</v>
      </c>
      <c r="AW506" s="13" t="s">
        <v>30</v>
      </c>
      <c r="AX506" s="13" t="s">
        <v>73</v>
      </c>
      <c r="AY506" s="165" t="s">
        <v>148</v>
      </c>
    </row>
    <row r="507" spans="1:65" s="13" customFormat="1">
      <c r="B507" s="164"/>
      <c r="D507" s="160" t="s">
        <v>159</v>
      </c>
      <c r="E507" s="165" t="s">
        <v>1</v>
      </c>
      <c r="F507" s="166" t="s">
        <v>445</v>
      </c>
      <c r="H507" s="165" t="s">
        <v>1</v>
      </c>
      <c r="L507" s="164"/>
      <c r="M507" s="167"/>
      <c r="N507" s="168"/>
      <c r="O507" s="168"/>
      <c r="P507" s="168"/>
      <c r="Q507" s="168"/>
      <c r="R507" s="168"/>
      <c r="S507" s="168"/>
      <c r="T507" s="169"/>
      <c r="AT507" s="165" t="s">
        <v>159</v>
      </c>
      <c r="AU507" s="165" t="s">
        <v>81</v>
      </c>
      <c r="AV507" s="13" t="s">
        <v>18</v>
      </c>
      <c r="AW507" s="13" t="s">
        <v>30</v>
      </c>
      <c r="AX507" s="13" t="s">
        <v>73</v>
      </c>
      <c r="AY507" s="165" t="s">
        <v>148</v>
      </c>
    </row>
    <row r="508" spans="1:65" s="14" customFormat="1">
      <c r="B508" s="170"/>
      <c r="D508" s="160" t="s">
        <v>159</v>
      </c>
      <c r="E508" s="171" t="s">
        <v>1</v>
      </c>
      <c r="F508" s="172" t="s">
        <v>1173</v>
      </c>
      <c r="H508" s="173">
        <v>3.7040000000000002</v>
      </c>
      <c r="L508" s="170"/>
      <c r="M508" s="174"/>
      <c r="N508" s="175"/>
      <c r="O508" s="175"/>
      <c r="P508" s="175"/>
      <c r="Q508" s="175"/>
      <c r="R508" s="175"/>
      <c r="S508" s="175"/>
      <c r="T508" s="176"/>
      <c r="AT508" s="171" t="s">
        <v>159</v>
      </c>
      <c r="AU508" s="171" t="s">
        <v>81</v>
      </c>
      <c r="AV508" s="14" t="s">
        <v>81</v>
      </c>
      <c r="AW508" s="14" t="s">
        <v>30</v>
      </c>
      <c r="AX508" s="14" t="s">
        <v>73</v>
      </c>
      <c r="AY508" s="171" t="s">
        <v>148</v>
      </c>
    </row>
    <row r="509" spans="1:65" s="13" customFormat="1">
      <c r="B509" s="164"/>
      <c r="D509" s="160" t="s">
        <v>159</v>
      </c>
      <c r="E509" s="165" t="s">
        <v>1</v>
      </c>
      <c r="F509" s="166" t="s">
        <v>394</v>
      </c>
      <c r="H509" s="165" t="s">
        <v>1</v>
      </c>
      <c r="L509" s="164"/>
      <c r="M509" s="167"/>
      <c r="N509" s="168"/>
      <c r="O509" s="168"/>
      <c r="P509" s="168"/>
      <c r="Q509" s="168"/>
      <c r="R509" s="168"/>
      <c r="S509" s="168"/>
      <c r="T509" s="169"/>
      <c r="AT509" s="165" t="s">
        <v>159</v>
      </c>
      <c r="AU509" s="165" t="s">
        <v>81</v>
      </c>
      <c r="AV509" s="13" t="s">
        <v>18</v>
      </c>
      <c r="AW509" s="13" t="s">
        <v>30</v>
      </c>
      <c r="AX509" s="13" t="s">
        <v>73</v>
      </c>
      <c r="AY509" s="165" t="s">
        <v>148</v>
      </c>
    </row>
    <row r="510" spans="1:65" s="14" customFormat="1">
      <c r="B510" s="170"/>
      <c r="D510" s="160" t="s">
        <v>159</v>
      </c>
      <c r="E510" s="171" t="s">
        <v>1</v>
      </c>
      <c r="F510" s="172" t="s">
        <v>1174</v>
      </c>
      <c r="H510" s="173">
        <v>6.3</v>
      </c>
      <c r="L510" s="170"/>
      <c r="M510" s="174"/>
      <c r="N510" s="175"/>
      <c r="O510" s="175"/>
      <c r="P510" s="175"/>
      <c r="Q510" s="175"/>
      <c r="R510" s="175"/>
      <c r="S510" s="175"/>
      <c r="T510" s="176"/>
      <c r="AT510" s="171" t="s">
        <v>159</v>
      </c>
      <c r="AU510" s="171" t="s">
        <v>81</v>
      </c>
      <c r="AV510" s="14" t="s">
        <v>81</v>
      </c>
      <c r="AW510" s="14" t="s">
        <v>30</v>
      </c>
      <c r="AX510" s="14" t="s">
        <v>73</v>
      </c>
      <c r="AY510" s="171" t="s">
        <v>148</v>
      </c>
    </row>
    <row r="511" spans="1:65" s="13" customFormat="1">
      <c r="B511" s="164"/>
      <c r="D511" s="160" t="s">
        <v>159</v>
      </c>
      <c r="E511" s="165" t="s">
        <v>1</v>
      </c>
      <c r="F511" s="166" t="s">
        <v>1170</v>
      </c>
      <c r="H511" s="165" t="s">
        <v>1</v>
      </c>
      <c r="L511" s="164"/>
      <c r="M511" s="167"/>
      <c r="N511" s="168"/>
      <c r="O511" s="168"/>
      <c r="P511" s="168"/>
      <c r="Q511" s="168"/>
      <c r="R511" s="168"/>
      <c r="S511" s="168"/>
      <c r="T511" s="169"/>
      <c r="AT511" s="165" t="s">
        <v>159</v>
      </c>
      <c r="AU511" s="165" t="s">
        <v>81</v>
      </c>
      <c r="AV511" s="13" t="s">
        <v>18</v>
      </c>
      <c r="AW511" s="13" t="s">
        <v>30</v>
      </c>
      <c r="AX511" s="13" t="s">
        <v>73</v>
      </c>
      <c r="AY511" s="165" t="s">
        <v>148</v>
      </c>
    </row>
    <row r="512" spans="1:65" s="14" customFormat="1">
      <c r="B512" s="170"/>
      <c r="D512" s="160" t="s">
        <v>159</v>
      </c>
      <c r="E512" s="171" t="s">
        <v>1</v>
      </c>
      <c r="F512" s="172" t="s">
        <v>1175</v>
      </c>
      <c r="H512" s="173">
        <v>4.04</v>
      </c>
      <c r="L512" s="170"/>
      <c r="M512" s="174"/>
      <c r="N512" s="175"/>
      <c r="O512" s="175"/>
      <c r="P512" s="175"/>
      <c r="Q512" s="175"/>
      <c r="R512" s="175"/>
      <c r="S512" s="175"/>
      <c r="T512" s="176"/>
      <c r="AT512" s="171" t="s">
        <v>159</v>
      </c>
      <c r="AU512" s="171" t="s">
        <v>81</v>
      </c>
      <c r="AV512" s="14" t="s">
        <v>81</v>
      </c>
      <c r="AW512" s="14" t="s">
        <v>30</v>
      </c>
      <c r="AX512" s="14" t="s">
        <v>73</v>
      </c>
      <c r="AY512" s="171" t="s">
        <v>148</v>
      </c>
    </row>
    <row r="513" spans="1:65" s="15" customFormat="1">
      <c r="B513" s="177"/>
      <c r="D513" s="160" t="s">
        <v>159</v>
      </c>
      <c r="E513" s="178" t="s">
        <v>1</v>
      </c>
      <c r="F513" s="179" t="s">
        <v>164</v>
      </c>
      <c r="H513" s="180">
        <v>14.044</v>
      </c>
      <c r="L513" s="177"/>
      <c r="M513" s="181"/>
      <c r="N513" s="182"/>
      <c r="O513" s="182"/>
      <c r="P513" s="182"/>
      <c r="Q513" s="182"/>
      <c r="R513" s="182"/>
      <c r="S513" s="182"/>
      <c r="T513" s="183"/>
      <c r="AT513" s="178" t="s">
        <v>159</v>
      </c>
      <c r="AU513" s="178" t="s">
        <v>81</v>
      </c>
      <c r="AV513" s="15" t="s">
        <v>155</v>
      </c>
      <c r="AW513" s="15" t="s">
        <v>30</v>
      </c>
      <c r="AX513" s="15" t="s">
        <v>18</v>
      </c>
      <c r="AY513" s="178" t="s">
        <v>148</v>
      </c>
    </row>
    <row r="514" spans="1:65" s="2" customFormat="1" ht="21.75" customHeight="1">
      <c r="A514" s="30"/>
      <c r="B514" s="147"/>
      <c r="C514" s="148" t="s">
        <v>604</v>
      </c>
      <c r="D514" s="148" t="s">
        <v>150</v>
      </c>
      <c r="E514" s="149" t="s">
        <v>971</v>
      </c>
      <c r="F514" s="150" t="s">
        <v>972</v>
      </c>
      <c r="G514" s="151" t="s">
        <v>174</v>
      </c>
      <c r="H514" s="152">
        <v>24.9</v>
      </c>
      <c r="I514" s="153">
        <v>0</v>
      </c>
      <c r="J514" s="153">
        <f>ROUND(I514*H514,2)</f>
        <v>0</v>
      </c>
      <c r="K514" s="150" t="s">
        <v>154</v>
      </c>
      <c r="L514" s="31"/>
      <c r="M514" s="154" t="s">
        <v>1</v>
      </c>
      <c r="N514" s="155" t="s">
        <v>38</v>
      </c>
      <c r="O514" s="156">
        <v>2.843</v>
      </c>
      <c r="P514" s="156">
        <f>O514*H514</f>
        <v>70.790700000000001</v>
      </c>
      <c r="Q514" s="156">
        <v>1.0064099999999999E-3</v>
      </c>
      <c r="R514" s="156">
        <f>Q514*H514</f>
        <v>2.5059608999999997E-2</v>
      </c>
      <c r="S514" s="156">
        <v>1E-3</v>
      </c>
      <c r="T514" s="157">
        <f>S514*H514</f>
        <v>2.4899999999999999E-2</v>
      </c>
      <c r="U514" s="30"/>
      <c r="V514" s="30"/>
      <c r="W514" s="30"/>
      <c r="X514" s="30"/>
      <c r="Y514" s="30"/>
      <c r="Z514" s="30"/>
      <c r="AA514" s="30"/>
      <c r="AB514" s="30"/>
      <c r="AC514" s="30"/>
      <c r="AD514" s="30"/>
      <c r="AE514" s="30"/>
      <c r="AR514" s="158" t="s">
        <v>155</v>
      </c>
      <c r="AT514" s="158" t="s">
        <v>150</v>
      </c>
      <c r="AU514" s="158" t="s">
        <v>81</v>
      </c>
      <c r="AY514" s="18" t="s">
        <v>148</v>
      </c>
      <c r="BE514" s="159">
        <f>IF(N514="základní",J514,0)</f>
        <v>0</v>
      </c>
      <c r="BF514" s="159">
        <f>IF(N514="snížená",J514,0)</f>
        <v>0</v>
      </c>
      <c r="BG514" s="159">
        <f>IF(N514="zákl. přenesená",J514,0)</f>
        <v>0</v>
      </c>
      <c r="BH514" s="159">
        <f>IF(N514="sníž. přenesená",J514,0)</f>
        <v>0</v>
      </c>
      <c r="BI514" s="159">
        <f>IF(N514="nulová",J514,0)</f>
        <v>0</v>
      </c>
      <c r="BJ514" s="18" t="s">
        <v>18</v>
      </c>
      <c r="BK514" s="159">
        <f>ROUND(I514*H514,2)</f>
        <v>0</v>
      </c>
      <c r="BL514" s="18" t="s">
        <v>155</v>
      </c>
      <c r="BM514" s="158" t="s">
        <v>1178</v>
      </c>
    </row>
    <row r="515" spans="1:65" s="2" customFormat="1" ht="19.5">
      <c r="A515" s="30"/>
      <c r="B515" s="31"/>
      <c r="C515" s="30"/>
      <c r="D515" s="160" t="s">
        <v>157</v>
      </c>
      <c r="E515" s="30"/>
      <c r="F515" s="161" t="s">
        <v>974</v>
      </c>
      <c r="G515" s="30"/>
      <c r="H515" s="30"/>
      <c r="I515" s="30"/>
      <c r="J515" s="30"/>
      <c r="K515" s="30"/>
      <c r="L515" s="31"/>
      <c r="M515" s="162"/>
      <c r="N515" s="163"/>
      <c r="O515" s="56"/>
      <c r="P515" s="56"/>
      <c r="Q515" s="56"/>
      <c r="R515" s="56"/>
      <c r="S515" s="56"/>
      <c r="T515" s="57"/>
      <c r="U515" s="30"/>
      <c r="V515" s="30"/>
      <c r="W515" s="30"/>
      <c r="X515" s="30"/>
      <c r="Y515" s="30"/>
      <c r="Z515" s="30"/>
      <c r="AA515" s="30"/>
      <c r="AB515" s="30"/>
      <c r="AC515" s="30"/>
      <c r="AD515" s="30"/>
      <c r="AE515" s="30"/>
      <c r="AT515" s="18" t="s">
        <v>157</v>
      </c>
      <c r="AU515" s="18" t="s">
        <v>81</v>
      </c>
    </row>
    <row r="516" spans="1:65" s="14" customFormat="1">
      <c r="B516" s="170"/>
      <c r="D516" s="160" t="s">
        <v>159</v>
      </c>
      <c r="E516" s="171" t="s">
        <v>1</v>
      </c>
      <c r="F516" s="172" t="s">
        <v>1179</v>
      </c>
      <c r="H516" s="173">
        <v>24</v>
      </c>
      <c r="L516" s="170"/>
      <c r="M516" s="174"/>
      <c r="N516" s="175"/>
      <c r="O516" s="175"/>
      <c r="P516" s="175"/>
      <c r="Q516" s="175"/>
      <c r="R516" s="175"/>
      <c r="S516" s="175"/>
      <c r="T516" s="176"/>
      <c r="AT516" s="171" t="s">
        <v>159</v>
      </c>
      <c r="AU516" s="171" t="s">
        <v>81</v>
      </c>
      <c r="AV516" s="14" t="s">
        <v>81</v>
      </c>
      <c r="AW516" s="14" t="s">
        <v>30</v>
      </c>
      <c r="AX516" s="14" t="s">
        <v>73</v>
      </c>
      <c r="AY516" s="171" t="s">
        <v>148</v>
      </c>
    </row>
    <row r="517" spans="1:65" s="14" customFormat="1">
      <c r="B517" s="170"/>
      <c r="D517" s="160" t="s">
        <v>159</v>
      </c>
      <c r="E517" s="171" t="s">
        <v>1</v>
      </c>
      <c r="F517" s="172" t="s">
        <v>1180</v>
      </c>
      <c r="H517" s="173">
        <v>0.9</v>
      </c>
      <c r="L517" s="170"/>
      <c r="M517" s="174"/>
      <c r="N517" s="175"/>
      <c r="O517" s="175"/>
      <c r="P517" s="175"/>
      <c r="Q517" s="175"/>
      <c r="R517" s="175"/>
      <c r="S517" s="175"/>
      <c r="T517" s="176"/>
      <c r="AT517" s="171" t="s">
        <v>159</v>
      </c>
      <c r="AU517" s="171" t="s">
        <v>81</v>
      </c>
      <c r="AV517" s="14" t="s">
        <v>81</v>
      </c>
      <c r="AW517" s="14" t="s">
        <v>30</v>
      </c>
      <c r="AX517" s="14" t="s">
        <v>73</v>
      </c>
      <c r="AY517" s="171" t="s">
        <v>148</v>
      </c>
    </row>
    <row r="518" spans="1:65" s="15" customFormat="1">
      <c r="B518" s="177"/>
      <c r="D518" s="160" t="s">
        <v>159</v>
      </c>
      <c r="E518" s="178" t="s">
        <v>1</v>
      </c>
      <c r="F518" s="179" t="s">
        <v>164</v>
      </c>
      <c r="H518" s="180">
        <v>24.9</v>
      </c>
      <c r="L518" s="177"/>
      <c r="M518" s="181"/>
      <c r="N518" s="182"/>
      <c r="O518" s="182"/>
      <c r="P518" s="182"/>
      <c r="Q518" s="182"/>
      <c r="R518" s="182"/>
      <c r="S518" s="182"/>
      <c r="T518" s="183"/>
      <c r="AT518" s="178" t="s">
        <v>159</v>
      </c>
      <c r="AU518" s="178" t="s">
        <v>81</v>
      </c>
      <c r="AV518" s="15" t="s">
        <v>155</v>
      </c>
      <c r="AW518" s="15" t="s">
        <v>30</v>
      </c>
      <c r="AX518" s="15" t="s">
        <v>18</v>
      </c>
      <c r="AY518" s="178" t="s">
        <v>148</v>
      </c>
    </row>
    <row r="519" spans="1:65" s="12" customFormat="1" ht="22.9" customHeight="1">
      <c r="B519" s="135"/>
      <c r="D519" s="136" t="s">
        <v>72</v>
      </c>
      <c r="E519" s="145" t="s">
        <v>554</v>
      </c>
      <c r="F519" s="145" t="s">
        <v>555</v>
      </c>
      <c r="J519" s="146">
        <f>BK519</f>
        <v>0</v>
      </c>
      <c r="L519" s="135"/>
      <c r="M519" s="139"/>
      <c r="N519" s="140"/>
      <c r="O519" s="140"/>
      <c r="P519" s="141">
        <f>SUM(P520:P528)</f>
        <v>14.20992</v>
      </c>
      <c r="Q519" s="140"/>
      <c r="R519" s="141">
        <f>SUM(R520:R528)</f>
        <v>0</v>
      </c>
      <c r="S519" s="140"/>
      <c r="T519" s="142">
        <f>SUM(T520:T528)</f>
        <v>0</v>
      </c>
      <c r="AR519" s="136" t="s">
        <v>18</v>
      </c>
      <c r="AT519" s="143" t="s">
        <v>72</v>
      </c>
      <c r="AU519" s="143" t="s">
        <v>18</v>
      </c>
      <c r="AY519" s="136" t="s">
        <v>148</v>
      </c>
      <c r="BK519" s="144">
        <f>SUM(BK520:BK528)</f>
        <v>0</v>
      </c>
    </row>
    <row r="520" spans="1:65" s="2" customFormat="1" ht="21.75" customHeight="1">
      <c r="A520" s="30"/>
      <c r="B520" s="147"/>
      <c r="C520" s="148" t="s">
        <v>611</v>
      </c>
      <c r="D520" s="148" t="s">
        <v>150</v>
      </c>
      <c r="E520" s="149" t="s">
        <v>557</v>
      </c>
      <c r="F520" s="150" t="s">
        <v>558</v>
      </c>
      <c r="G520" s="151" t="s">
        <v>222</v>
      </c>
      <c r="H520" s="152">
        <v>29.603999999999999</v>
      </c>
      <c r="I520" s="153">
        <v>0</v>
      </c>
      <c r="J520" s="153">
        <f>ROUND(I520*H520,2)</f>
        <v>0</v>
      </c>
      <c r="K520" s="150" t="s">
        <v>154</v>
      </c>
      <c r="L520" s="31"/>
      <c r="M520" s="154" t="s">
        <v>1</v>
      </c>
      <c r="N520" s="155" t="s">
        <v>38</v>
      </c>
      <c r="O520" s="156">
        <v>0.24</v>
      </c>
      <c r="P520" s="156">
        <f>O520*H520</f>
        <v>7.1049599999999993</v>
      </c>
      <c r="Q520" s="156">
        <v>0</v>
      </c>
      <c r="R520" s="156">
        <f>Q520*H520</f>
        <v>0</v>
      </c>
      <c r="S520" s="156">
        <v>0</v>
      </c>
      <c r="T520" s="157">
        <f>S520*H520</f>
        <v>0</v>
      </c>
      <c r="U520" s="30"/>
      <c r="V520" s="30"/>
      <c r="W520" s="30"/>
      <c r="X520" s="30"/>
      <c r="Y520" s="30"/>
      <c r="Z520" s="30"/>
      <c r="AA520" s="30"/>
      <c r="AB520" s="30"/>
      <c r="AC520" s="30"/>
      <c r="AD520" s="30"/>
      <c r="AE520" s="30"/>
      <c r="AR520" s="158" t="s">
        <v>155</v>
      </c>
      <c r="AT520" s="158" t="s">
        <v>150</v>
      </c>
      <c r="AU520" s="158" t="s">
        <v>81</v>
      </c>
      <c r="AY520" s="18" t="s">
        <v>148</v>
      </c>
      <c r="BE520" s="159">
        <f>IF(N520="základní",J520,0)</f>
        <v>0</v>
      </c>
      <c r="BF520" s="159">
        <f>IF(N520="snížená",J520,0)</f>
        <v>0</v>
      </c>
      <c r="BG520" s="159">
        <f>IF(N520="zákl. přenesená",J520,0)</f>
        <v>0</v>
      </c>
      <c r="BH520" s="159">
        <f>IF(N520="sníž. přenesená",J520,0)</f>
        <v>0</v>
      </c>
      <c r="BI520" s="159">
        <f>IF(N520="nulová",J520,0)</f>
        <v>0</v>
      </c>
      <c r="BJ520" s="18" t="s">
        <v>18</v>
      </c>
      <c r="BK520" s="159">
        <f>ROUND(I520*H520,2)</f>
        <v>0</v>
      </c>
      <c r="BL520" s="18" t="s">
        <v>155</v>
      </c>
      <c r="BM520" s="158" t="s">
        <v>978</v>
      </c>
    </row>
    <row r="521" spans="1:65" s="2" customFormat="1" ht="19.5">
      <c r="A521" s="30"/>
      <c r="B521" s="31"/>
      <c r="C521" s="30"/>
      <c r="D521" s="160" t="s">
        <v>157</v>
      </c>
      <c r="E521" s="30"/>
      <c r="F521" s="161" t="s">
        <v>560</v>
      </c>
      <c r="G521" s="30"/>
      <c r="H521" s="30"/>
      <c r="I521" s="30"/>
      <c r="J521" s="30"/>
      <c r="K521" s="30"/>
      <c r="L521" s="31"/>
      <c r="M521" s="162"/>
      <c r="N521" s="163"/>
      <c r="O521" s="56"/>
      <c r="P521" s="56"/>
      <c r="Q521" s="56"/>
      <c r="R521" s="56"/>
      <c r="S521" s="56"/>
      <c r="T521" s="57"/>
      <c r="U521" s="30"/>
      <c r="V521" s="30"/>
      <c r="W521" s="30"/>
      <c r="X521" s="30"/>
      <c r="Y521" s="30"/>
      <c r="Z521" s="30"/>
      <c r="AA521" s="30"/>
      <c r="AB521" s="30"/>
      <c r="AC521" s="30"/>
      <c r="AD521" s="30"/>
      <c r="AE521" s="30"/>
      <c r="AT521" s="18" t="s">
        <v>157</v>
      </c>
      <c r="AU521" s="18" t="s">
        <v>81</v>
      </c>
    </row>
    <row r="522" spans="1:65" s="2" customFormat="1" ht="16.5" customHeight="1">
      <c r="A522" s="30"/>
      <c r="B522" s="147"/>
      <c r="C522" s="148" t="s">
        <v>922</v>
      </c>
      <c r="D522" s="148" t="s">
        <v>150</v>
      </c>
      <c r="E522" s="149" t="s">
        <v>562</v>
      </c>
      <c r="F522" s="150" t="s">
        <v>563</v>
      </c>
      <c r="G522" s="151" t="s">
        <v>222</v>
      </c>
      <c r="H522" s="152">
        <v>562.476</v>
      </c>
      <c r="I522" s="153">
        <v>0</v>
      </c>
      <c r="J522" s="153">
        <f>ROUND(I522*H522,2)</f>
        <v>0</v>
      </c>
      <c r="K522" s="150" t="s">
        <v>154</v>
      </c>
      <c r="L522" s="31"/>
      <c r="M522" s="154" t="s">
        <v>1</v>
      </c>
      <c r="N522" s="155" t="s">
        <v>38</v>
      </c>
      <c r="O522" s="156">
        <v>4.0000000000000001E-3</v>
      </c>
      <c r="P522" s="156">
        <f>O522*H522</f>
        <v>2.2499039999999999</v>
      </c>
      <c r="Q522" s="156">
        <v>0</v>
      </c>
      <c r="R522" s="156">
        <f>Q522*H522</f>
        <v>0</v>
      </c>
      <c r="S522" s="156">
        <v>0</v>
      </c>
      <c r="T522" s="157">
        <f>S522*H522</f>
        <v>0</v>
      </c>
      <c r="U522" s="30"/>
      <c r="V522" s="30"/>
      <c r="W522" s="30"/>
      <c r="X522" s="30"/>
      <c r="Y522" s="30"/>
      <c r="Z522" s="30"/>
      <c r="AA522" s="30"/>
      <c r="AB522" s="30"/>
      <c r="AC522" s="30"/>
      <c r="AD522" s="30"/>
      <c r="AE522" s="30"/>
      <c r="AR522" s="158" t="s">
        <v>155</v>
      </c>
      <c r="AT522" s="158" t="s">
        <v>150</v>
      </c>
      <c r="AU522" s="158" t="s">
        <v>81</v>
      </c>
      <c r="AY522" s="18" t="s">
        <v>148</v>
      </c>
      <c r="BE522" s="159">
        <f>IF(N522="základní",J522,0)</f>
        <v>0</v>
      </c>
      <c r="BF522" s="159">
        <f>IF(N522="snížená",J522,0)</f>
        <v>0</v>
      </c>
      <c r="BG522" s="159">
        <f>IF(N522="zákl. přenesená",J522,0)</f>
        <v>0</v>
      </c>
      <c r="BH522" s="159">
        <f>IF(N522="sníž. přenesená",J522,0)</f>
        <v>0</v>
      </c>
      <c r="BI522" s="159">
        <f>IF(N522="nulová",J522,0)</f>
        <v>0</v>
      </c>
      <c r="BJ522" s="18" t="s">
        <v>18</v>
      </c>
      <c r="BK522" s="159">
        <f>ROUND(I522*H522,2)</f>
        <v>0</v>
      </c>
      <c r="BL522" s="18" t="s">
        <v>155</v>
      </c>
      <c r="BM522" s="158" t="s">
        <v>981</v>
      </c>
    </row>
    <row r="523" spans="1:65" s="2" customFormat="1" ht="29.25">
      <c r="A523" s="30"/>
      <c r="B523" s="31"/>
      <c r="C523" s="30"/>
      <c r="D523" s="160" t="s">
        <v>157</v>
      </c>
      <c r="E523" s="30"/>
      <c r="F523" s="161" t="s">
        <v>565</v>
      </c>
      <c r="G523" s="30"/>
      <c r="H523" s="30"/>
      <c r="I523" s="153"/>
      <c r="J523" s="30"/>
      <c r="K523" s="30"/>
      <c r="L523" s="31"/>
      <c r="M523" s="162"/>
      <c r="N523" s="163"/>
      <c r="O523" s="56"/>
      <c r="P523" s="56"/>
      <c r="Q523" s="56"/>
      <c r="R523" s="56"/>
      <c r="S523" s="56"/>
      <c r="T523" s="57"/>
      <c r="U523" s="30"/>
      <c r="V523" s="30"/>
      <c r="W523" s="30"/>
      <c r="X523" s="30"/>
      <c r="Y523" s="30"/>
      <c r="Z523" s="30"/>
      <c r="AA523" s="30"/>
      <c r="AB523" s="30"/>
      <c r="AC523" s="30"/>
      <c r="AD523" s="30"/>
      <c r="AE523" s="30"/>
      <c r="AT523" s="18" t="s">
        <v>157</v>
      </c>
      <c r="AU523" s="18" t="s">
        <v>81</v>
      </c>
    </row>
    <row r="524" spans="1:65" s="14" customFormat="1">
      <c r="B524" s="170"/>
      <c r="D524" s="160" t="s">
        <v>159</v>
      </c>
      <c r="E524" s="171" t="s">
        <v>1</v>
      </c>
      <c r="F524" s="172" t="s">
        <v>1181</v>
      </c>
      <c r="H524" s="173">
        <v>562.476</v>
      </c>
      <c r="L524" s="170"/>
      <c r="M524" s="174"/>
      <c r="N524" s="175"/>
      <c r="O524" s="175"/>
      <c r="P524" s="175"/>
      <c r="Q524" s="175"/>
      <c r="R524" s="175"/>
      <c r="S524" s="175"/>
      <c r="T524" s="176"/>
      <c r="AT524" s="171" t="s">
        <v>159</v>
      </c>
      <c r="AU524" s="171" t="s">
        <v>81</v>
      </c>
      <c r="AV524" s="14" t="s">
        <v>81</v>
      </c>
      <c r="AW524" s="14" t="s">
        <v>30</v>
      </c>
      <c r="AX524" s="14" t="s">
        <v>18</v>
      </c>
      <c r="AY524" s="171" t="s">
        <v>148</v>
      </c>
    </row>
    <row r="525" spans="1:65" s="2" customFormat="1" ht="21.75" customHeight="1">
      <c r="A525" s="30"/>
      <c r="B525" s="147"/>
      <c r="C525" s="148" t="s">
        <v>924</v>
      </c>
      <c r="D525" s="148" t="s">
        <v>150</v>
      </c>
      <c r="E525" s="149" t="s">
        <v>568</v>
      </c>
      <c r="F525" s="150" t="s">
        <v>569</v>
      </c>
      <c r="G525" s="151" t="s">
        <v>222</v>
      </c>
      <c r="H525" s="152">
        <v>29.603999999999999</v>
      </c>
      <c r="I525" s="153">
        <v>0</v>
      </c>
      <c r="J525" s="153">
        <f>ROUND(I525*H525,2)</f>
        <v>0</v>
      </c>
      <c r="K525" s="150" t="s">
        <v>154</v>
      </c>
      <c r="L525" s="31"/>
      <c r="M525" s="154" t="s">
        <v>1</v>
      </c>
      <c r="N525" s="155" t="s">
        <v>38</v>
      </c>
      <c r="O525" s="156">
        <v>0.16400000000000001</v>
      </c>
      <c r="P525" s="156">
        <f>O525*H525</f>
        <v>4.8550560000000003</v>
      </c>
      <c r="Q525" s="156">
        <v>0</v>
      </c>
      <c r="R525" s="156">
        <f>Q525*H525</f>
        <v>0</v>
      </c>
      <c r="S525" s="156">
        <v>0</v>
      </c>
      <c r="T525" s="157">
        <f>S525*H525</f>
        <v>0</v>
      </c>
      <c r="U525" s="30"/>
      <c r="V525" s="30"/>
      <c r="W525" s="30"/>
      <c r="X525" s="30"/>
      <c r="Y525" s="30"/>
      <c r="Z525" s="30"/>
      <c r="AA525" s="30"/>
      <c r="AB525" s="30"/>
      <c r="AC525" s="30"/>
      <c r="AD525" s="30"/>
      <c r="AE525" s="30"/>
      <c r="AR525" s="158" t="s">
        <v>155</v>
      </c>
      <c r="AT525" s="158" t="s">
        <v>150</v>
      </c>
      <c r="AU525" s="158" t="s">
        <v>81</v>
      </c>
      <c r="AY525" s="18" t="s">
        <v>148</v>
      </c>
      <c r="BE525" s="159">
        <f>IF(N525="základní",J525,0)</f>
        <v>0</v>
      </c>
      <c r="BF525" s="159">
        <f>IF(N525="snížená",J525,0)</f>
        <v>0</v>
      </c>
      <c r="BG525" s="159">
        <f>IF(N525="zákl. přenesená",J525,0)</f>
        <v>0</v>
      </c>
      <c r="BH525" s="159">
        <f>IF(N525="sníž. přenesená",J525,0)</f>
        <v>0</v>
      </c>
      <c r="BI525" s="159">
        <f>IF(N525="nulová",J525,0)</f>
        <v>0</v>
      </c>
      <c r="BJ525" s="18" t="s">
        <v>18</v>
      </c>
      <c r="BK525" s="159">
        <f>ROUND(I525*H525,2)</f>
        <v>0</v>
      </c>
      <c r="BL525" s="18" t="s">
        <v>155</v>
      </c>
      <c r="BM525" s="158" t="s">
        <v>984</v>
      </c>
    </row>
    <row r="526" spans="1:65" s="2" customFormat="1" ht="19.5">
      <c r="A526" s="30"/>
      <c r="B526" s="31"/>
      <c r="C526" s="30"/>
      <c r="D526" s="160" t="s">
        <v>157</v>
      </c>
      <c r="E526" s="30"/>
      <c r="F526" s="161" t="s">
        <v>571</v>
      </c>
      <c r="G526" s="30"/>
      <c r="H526" s="30"/>
      <c r="I526" s="30"/>
      <c r="J526" s="30"/>
      <c r="K526" s="30"/>
      <c r="L526" s="31"/>
      <c r="M526" s="162"/>
      <c r="N526" s="163"/>
      <c r="O526" s="56"/>
      <c r="P526" s="56"/>
      <c r="Q526" s="56"/>
      <c r="R526" s="56"/>
      <c r="S526" s="56"/>
      <c r="T526" s="57"/>
      <c r="U526" s="30"/>
      <c r="V526" s="30"/>
      <c r="W526" s="30"/>
      <c r="X526" s="30"/>
      <c r="Y526" s="30"/>
      <c r="Z526" s="30"/>
      <c r="AA526" s="30"/>
      <c r="AB526" s="30"/>
      <c r="AC526" s="30"/>
      <c r="AD526" s="30"/>
      <c r="AE526" s="30"/>
      <c r="AT526" s="18" t="s">
        <v>157</v>
      </c>
      <c r="AU526" s="18" t="s">
        <v>81</v>
      </c>
    </row>
    <row r="527" spans="1:65" s="2" customFormat="1" ht="33" customHeight="1">
      <c r="A527" s="30"/>
      <c r="B527" s="147"/>
      <c r="C527" s="148" t="s">
        <v>926</v>
      </c>
      <c r="D527" s="148" t="s">
        <v>150</v>
      </c>
      <c r="E527" s="149" t="s">
        <v>578</v>
      </c>
      <c r="F527" s="150" t="s">
        <v>224</v>
      </c>
      <c r="G527" s="151" t="s">
        <v>222</v>
      </c>
      <c r="H527" s="152">
        <v>29.603999999999999</v>
      </c>
      <c r="I527" s="153">
        <v>0</v>
      </c>
      <c r="J527" s="153">
        <f>ROUND(I527*H527,2)</f>
        <v>0</v>
      </c>
      <c r="K527" s="150" t="s">
        <v>154</v>
      </c>
      <c r="L527" s="31"/>
      <c r="M527" s="154" t="s">
        <v>1</v>
      </c>
      <c r="N527" s="155" t="s">
        <v>38</v>
      </c>
      <c r="O527" s="156">
        <v>0</v>
      </c>
      <c r="P527" s="156">
        <f>O527*H527</f>
        <v>0</v>
      </c>
      <c r="Q527" s="156">
        <v>0</v>
      </c>
      <c r="R527" s="156">
        <f>Q527*H527</f>
        <v>0</v>
      </c>
      <c r="S527" s="156">
        <v>0</v>
      </c>
      <c r="T527" s="157">
        <f>S527*H527</f>
        <v>0</v>
      </c>
      <c r="U527" s="30"/>
      <c r="V527" s="30"/>
      <c r="W527" s="30"/>
      <c r="X527" s="30"/>
      <c r="Y527" s="30"/>
      <c r="Z527" s="30"/>
      <c r="AA527" s="30"/>
      <c r="AB527" s="30"/>
      <c r="AC527" s="30"/>
      <c r="AD527" s="30"/>
      <c r="AE527" s="30"/>
      <c r="AR527" s="158" t="s">
        <v>155</v>
      </c>
      <c r="AT527" s="158" t="s">
        <v>150</v>
      </c>
      <c r="AU527" s="158" t="s">
        <v>81</v>
      </c>
      <c r="AY527" s="18" t="s">
        <v>148</v>
      </c>
      <c r="BE527" s="159">
        <f>IF(N527="základní",J527,0)</f>
        <v>0</v>
      </c>
      <c r="BF527" s="159">
        <f>IF(N527="snížená",J527,0)</f>
        <v>0</v>
      </c>
      <c r="BG527" s="159">
        <f>IF(N527="zákl. přenesená",J527,0)</f>
        <v>0</v>
      </c>
      <c r="BH527" s="159">
        <f>IF(N527="sníž. přenesená",J527,0)</f>
        <v>0</v>
      </c>
      <c r="BI527" s="159">
        <f>IF(N527="nulová",J527,0)</f>
        <v>0</v>
      </c>
      <c r="BJ527" s="18" t="s">
        <v>18</v>
      </c>
      <c r="BK527" s="159">
        <f>ROUND(I527*H527,2)</f>
        <v>0</v>
      </c>
      <c r="BL527" s="18" t="s">
        <v>155</v>
      </c>
      <c r="BM527" s="158" t="s">
        <v>986</v>
      </c>
    </row>
    <row r="528" spans="1:65" s="2" customFormat="1" ht="29.25">
      <c r="A528" s="30"/>
      <c r="B528" s="31"/>
      <c r="C528" s="30"/>
      <c r="D528" s="160" t="s">
        <v>157</v>
      </c>
      <c r="E528" s="30"/>
      <c r="F528" s="161" t="s">
        <v>224</v>
      </c>
      <c r="G528" s="30"/>
      <c r="H528" s="30"/>
      <c r="I528" s="30"/>
      <c r="J528" s="30"/>
      <c r="K528" s="30"/>
      <c r="L528" s="31"/>
      <c r="M528" s="162"/>
      <c r="N528" s="163"/>
      <c r="O528" s="56"/>
      <c r="P528" s="56"/>
      <c r="Q528" s="56"/>
      <c r="R528" s="56"/>
      <c r="S528" s="56"/>
      <c r="T528" s="57"/>
      <c r="U528" s="30"/>
      <c r="V528" s="30"/>
      <c r="W528" s="30"/>
      <c r="X528" s="30"/>
      <c r="Y528" s="30"/>
      <c r="Z528" s="30"/>
      <c r="AA528" s="30"/>
      <c r="AB528" s="30"/>
      <c r="AC528" s="30"/>
      <c r="AD528" s="30"/>
      <c r="AE528" s="30"/>
      <c r="AT528" s="18" t="s">
        <v>157</v>
      </c>
      <c r="AU528" s="18" t="s">
        <v>81</v>
      </c>
    </row>
    <row r="529" spans="1:65" s="12" customFormat="1" ht="22.9" customHeight="1">
      <c r="B529" s="135"/>
      <c r="D529" s="136" t="s">
        <v>72</v>
      </c>
      <c r="E529" s="145" t="s">
        <v>581</v>
      </c>
      <c r="F529" s="145" t="s">
        <v>582</v>
      </c>
      <c r="J529" s="146">
        <f>BK529</f>
        <v>0</v>
      </c>
      <c r="L529" s="135"/>
      <c r="M529" s="139"/>
      <c r="N529" s="140"/>
      <c r="O529" s="140"/>
      <c r="P529" s="141">
        <f>SUM(P530:P533)</f>
        <v>201.78334799999999</v>
      </c>
      <c r="Q529" s="140"/>
      <c r="R529" s="141">
        <f>SUM(R530:R533)</f>
        <v>0</v>
      </c>
      <c r="S529" s="140"/>
      <c r="T529" s="142">
        <f>SUM(T530:T533)</f>
        <v>0</v>
      </c>
      <c r="AR529" s="136" t="s">
        <v>18</v>
      </c>
      <c r="AT529" s="143" t="s">
        <v>72</v>
      </c>
      <c r="AU529" s="143" t="s">
        <v>18</v>
      </c>
      <c r="AY529" s="136" t="s">
        <v>148</v>
      </c>
      <c r="BK529" s="144">
        <f>SUM(BK530:BK533)</f>
        <v>0</v>
      </c>
    </row>
    <row r="530" spans="1:65" s="2" customFormat="1" ht="21.75" customHeight="1">
      <c r="A530" s="30"/>
      <c r="B530" s="147"/>
      <c r="C530" s="148" t="s">
        <v>929</v>
      </c>
      <c r="D530" s="148" t="s">
        <v>150</v>
      </c>
      <c r="E530" s="149" t="s">
        <v>584</v>
      </c>
      <c r="F530" s="150" t="s">
        <v>585</v>
      </c>
      <c r="G530" s="151" t="s">
        <v>222</v>
      </c>
      <c r="H530" s="152">
        <v>248.196</v>
      </c>
      <c r="I530" s="153">
        <v>0</v>
      </c>
      <c r="J530" s="153">
        <f>ROUND(I530*H530,2)</f>
        <v>0</v>
      </c>
      <c r="K530" s="150" t="s">
        <v>154</v>
      </c>
      <c r="L530" s="31"/>
      <c r="M530" s="154" t="s">
        <v>1</v>
      </c>
      <c r="N530" s="155" t="s">
        <v>38</v>
      </c>
      <c r="O530" s="156">
        <v>0.45400000000000001</v>
      </c>
      <c r="P530" s="156">
        <f>O530*H530</f>
        <v>112.68098400000001</v>
      </c>
      <c r="Q530" s="156">
        <v>0</v>
      </c>
      <c r="R530" s="156">
        <f>Q530*H530</f>
        <v>0</v>
      </c>
      <c r="S530" s="156">
        <v>0</v>
      </c>
      <c r="T530" s="157">
        <f>S530*H530</f>
        <v>0</v>
      </c>
      <c r="U530" s="30"/>
      <c r="V530" s="30"/>
      <c r="W530" s="30"/>
      <c r="X530" s="30"/>
      <c r="Y530" s="30"/>
      <c r="Z530" s="30"/>
      <c r="AA530" s="30"/>
      <c r="AB530" s="30"/>
      <c r="AC530" s="30"/>
      <c r="AD530" s="30"/>
      <c r="AE530" s="30"/>
      <c r="AR530" s="158" t="s">
        <v>155</v>
      </c>
      <c r="AT530" s="158" t="s">
        <v>150</v>
      </c>
      <c r="AU530" s="158" t="s">
        <v>81</v>
      </c>
      <c r="AY530" s="18" t="s">
        <v>148</v>
      </c>
      <c r="BE530" s="159">
        <f>IF(N530="základní",J530,0)</f>
        <v>0</v>
      </c>
      <c r="BF530" s="159">
        <f>IF(N530="snížená",J530,0)</f>
        <v>0</v>
      </c>
      <c r="BG530" s="159">
        <f>IF(N530="zákl. přenesená",J530,0)</f>
        <v>0</v>
      </c>
      <c r="BH530" s="159">
        <f>IF(N530="sníž. přenesená",J530,0)</f>
        <v>0</v>
      </c>
      <c r="BI530" s="159">
        <f>IF(N530="nulová",J530,0)</f>
        <v>0</v>
      </c>
      <c r="BJ530" s="18" t="s">
        <v>18</v>
      </c>
      <c r="BK530" s="159">
        <f>ROUND(I530*H530,2)</f>
        <v>0</v>
      </c>
      <c r="BL530" s="18" t="s">
        <v>155</v>
      </c>
      <c r="BM530" s="158" t="s">
        <v>988</v>
      </c>
    </row>
    <row r="531" spans="1:65" s="2" customFormat="1" ht="29.25">
      <c r="A531" s="30"/>
      <c r="B531" s="31"/>
      <c r="C531" s="30"/>
      <c r="D531" s="160" t="s">
        <v>157</v>
      </c>
      <c r="E531" s="30"/>
      <c r="F531" s="161" t="s">
        <v>587</v>
      </c>
      <c r="G531" s="30"/>
      <c r="H531" s="30"/>
      <c r="I531" s="30"/>
      <c r="J531" s="30"/>
      <c r="K531" s="30"/>
      <c r="L531" s="31"/>
      <c r="M531" s="162"/>
      <c r="N531" s="163"/>
      <c r="O531" s="56"/>
      <c r="P531" s="56"/>
      <c r="Q531" s="56"/>
      <c r="R531" s="56"/>
      <c r="S531" s="56"/>
      <c r="T531" s="57"/>
      <c r="U531" s="30"/>
      <c r="V531" s="30"/>
      <c r="W531" s="30"/>
      <c r="X531" s="30"/>
      <c r="Y531" s="30"/>
      <c r="Z531" s="30"/>
      <c r="AA531" s="30"/>
      <c r="AB531" s="30"/>
      <c r="AC531" s="30"/>
      <c r="AD531" s="30"/>
      <c r="AE531" s="30"/>
      <c r="AT531" s="18" t="s">
        <v>157</v>
      </c>
      <c r="AU531" s="18" t="s">
        <v>81</v>
      </c>
    </row>
    <row r="532" spans="1:65" s="2" customFormat="1" ht="21.75" customHeight="1">
      <c r="A532" s="30"/>
      <c r="B532" s="147"/>
      <c r="C532" s="148" t="s">
        <v>932</v>
      </c>
      <c r="D532" s="148" t="s">
        <v>150</v>
      </c>
      <c r="E532" s="149" t="s">
        <v>589</v>
      </c>
      <c r="F532" s="150" t="s">
        <v>590</v>
      </c>
      <c r="G532" s="151" t="s">
        <v>222</v>
      </c>
      <c r="H532" s="152">
        <v>248.196</v>
      </c>
      <c r="I532" s="153">
        <v>0</v>
      </c>
      <c r="J532" s="153">
        <f>ROUND(I532*H532,2)</f>
        <v>0</v>
      </c>
      <c r="K532" s="150" t="s">
        <v>154</v>
      </c>
      <c r="L532" s="31"/>
      <c r="M532" s="154" t="s">
        <v>1</v>
      </c>
      <c r="N532" s="155" t="s">
        <v>38</v>
      </c>
      <c r="O532" s="156">
        <v>0.35899999999999999</v>
      </c>
      <c r="P532" s="156">
        <f>O532*H532</f>
        <v>89.102363999999994</v>
      </c>
      <c r="Q532" s="156">
        <v>0</v>
      </c>
      <c r="R532" s="156">
        <f>Q532*H532</f>
        <v>0</v>
      </c>
      <c r="S532" s="156">
        <v>0</v>
      </c>
      <c r="T532" s="157">
        <f>S532*H532</f>
        <v>0</v>
      </c>
      <c r="U532" s="30"/>
      <c r="V532" s="30"/>
      <c r="W532" s="30"/>
      <c r="X532" s="30"/>
      <c r="Y532" s="30"/>
      <c r="Z532" s="30"/>
      <c r="AA532" s="30"/>
      <c r="AB532" s="30"/>
      <c r="AC532" s="30"/>
      <c r="AD532" s="30"/>
      <c r="AE532" s="30"/>
      <c r="AR532" s="158" t="s">
        <v>155</v>
      </c>
      <c r="AT532" s="158" t="s">
        <v>150</v>
      </c>
      <c r="AU532" s="158" t="s">
        <v>81</v>
      </c>
      <c r="AY532" s="18" t="s">
        <v>148</v>
      </c>
      <c r="BE532" s="159">
        <f>IF(N532="základní",J532,0)</f>
        <v>0</v>
      </c>
      <c r="BF532" s="159">
        <f>IF(N532="snížená",J532,0)</f>
        <v>0</v>
      </c>
      <c r="BG532" s="159">
        <f>IF(N532="zákl. přenesená",J532,0)</f>
        <v>0</v>
      </c>
      <c r="BH532" s="159">
        <f>IF(N532="sníž. přenesená",J532,0)</f>
        <v>0</v>
      </c>
      <c r="BI532" s="159">
        <f>IF(N532="nulová",J532,0)</f>
        <v>0</v>
      </c>
      <c r="BJ532" s="18" t="s">
        <v>18</v>
      </c>
      <c r="BK532" s="159">
        <f>ROUND(I532*H532,2)</f>
        <v>0</v>
      </c>
      <c r="BL532" s="18" t="s">
        <v>155</v>
      </c>
      <c r="BM532" s="158" t="s">
        <v>990</v>
      </c>
    </row>
    <row r="533" spans="1:65" s="2" customFormat="1" ht="29.25">
      <c r="A533" s="30"/>
      <c r="B533" s="31"/>
      <c r="C533" s="30"/>
      <c r="D533" s="160" t="s">
        <v>157</v>
      </c>
      <c r="E533" s="30"/>
      <c r="F533" s="161" t="s">
        <v>592</v>
      </c>
      <c r="G533" s="30"/>
      <c r="H533" s="30"/>
      <c r="I533" s="30"/>
      <c r="J533" s="30"/>
      <c r="K533" s="30"/>
      <c r="L533" s="31"/>
      <c r="M533" s="162"/>
      <c r="N533" s="163"/>
      <c r="O533" s="56"/>
      <c r="P533" s="56"/>
      <c r="Q533" s="56"/>
      <c r="R533" s="56"/>
      <c r="S533" s="56"/>
      <c r="T533" s="57"/>
      <c r="U533" s="30"/>
      <c r="V533" s="30"/>
      <c r="W533" s="30"/>
      <c r="X533" s="30"/>
      <c r="Y533" s="30"/>
      <c r="Z533" s="30"/>
      <c r="AA533" s="30"/>
      <c r="AB533" s="30"/>
      <c r="AC533" s="30"/>
      <c r="AD533" s="30"/>
      <c r="AE533" s="30"/>
      <c r="AT533" s="18" t="s">
        <v>157</v>
      </c>
      <c r="AU533" s="18" t="s">
        <v>81</v>
      </c>
    </row>
    <row r="534" spans="1:65" s="12" customFormat="1" ht="25.9" customHeight="1">
      <c r="B534" s="135"/>
      <c r="D534" s="136" t="s">
        <v>72</v>
      </c>
      <c r="E534" s="137" t="s">
        <v>593</v>
      </c>
      <c r="F534" s="137" t="s">
        <v>594</v>
      </c>
      <c r="J534" s="138">
        <f>BK534</f>
        <v>0</v>
      </c>
      <c r="L534" s="135"/>
      <c r="M534" s="139"/>
      <c r="N534" s="140"/>
      <c r="O534" s="140"/>
      <c r="P534" s="141">
        <f>P535</f>
        <v>5.5198080000000003</v>
      </c>
      <c r="Q534" s="140"/>
      <c r="R534" s="141">
        <f>R535</f>
        <v>2.8999999999999998E-2</v>
      </c>
      <c r="S534" s="140"/>
      <c r="T534" s="142">
        <f>T535</f>
        <v>0</v>
      </c>
      <c r="AR534" s="136" t="s">
        <v>81</v>
      </c>
      <c r="AT534" s="143" t="s">
        <v>72</v>
      </c>
      <c r="AU534" s="143" t="s">
        <v>73</v>
      </c>
      <c r="AY534" s="136" t="s">
        <v>148</v>
      </c>
      <c r="BK534" s="144">
        <f>BK535</f>
        <v>0</v>
      </c>
    </row>
    <row r="535" spans="1:65" s="12" customFormat="1" ht="22.9" customHeight="1">
      <c r="B535" s="135"/>
      <c r="D535" s="136" t="s">
        <v>72</v>
      </c>
      <c r="E535" s="145" t="s">
        <v>595</v>
      </c>
      <c r="F535" s="145" t="s">
        <v>596</v>
      </c>
      <c r="J535" s="146">
        <f>BK535</f>
        <v>0</v>
      </c>
      <c r="L535" s="135"/>
      <c r="M535" s="139"/>
      <c r="N535" s="140"/>
      <c r="O535" s="140"/>
      <c r="P535" s="141">
        <f>SUM(P536:P567)</f>
        <v>5.5198080000000003</v>
      </c>
      <c r="Q535" s="140"/>
      <c r="R535" s="141">
        <f>SUM(R536:R567)</f>
        <v>2.8999999999999998E-2</v>
      </c>
      <c r="S535" s="140"/>
      <c r="T535" s="142">
        <f>SUM(T536:T567)</f>
        <v>0</v>
      </c>
      <c r="AR535" s="136" t="s">
        <v>81</v>
      </c>
      <c r="AT535" s="143" t="s">
        <v>72</v>
      </c>
      <c r="AU535" s="143" t="s">
        <v>18</v>
      </c>
      <c r="AY535" s="136" t="s">
        <v>148</v>
      </c>
      <c r="BK535" s="144">
        <f>SUM(BK536:BK567)</f>
        <v>0</v>
      </c>
    </row>
    <row r="536" spans="1:65" s="2" customFormat="1" ht="21.75" customHeight="1">
      <c r="A536" s="30"/>
      <c r="B536" s="147"/>
      <c r="C536" s="148" t="s">
        <v>934</v>
      </c>
      <c r="D536" s="148" t="s">
        <v>150</v>
      </c>
      <c r="E536" s="149" t="s">
        <v>992</v>
      </c>
      <c r="F536" s="150" t="s">
        <v>993</v>
      </c>
      <c r="G536" s="151" t="s">
        <v>153</v>
      </c>
      <c r="H536" s="152">
        <v>24.864000000000001</v>
      </c>
      <c r="I536" s="153">
        <v>0</v>
      </c>
      <c r="J536" s="153">
        <f>ROUND(I536*H536,2)</f>
        <v>0</v>
      </c>
      <c r="K536" s="150" t="s">
        <v>154</v>
      </c>
      <c r="L536" s="31"/>
      <c r="M536" s="154" t="s">
        <v>1</v>
      </c>
      <c r="N536" s="155" t="s">
        <v>38</v>
      </c>
      <c r="O536" s="156">
        <v>5.3999999999999999E-2</v>
      </c>
      <c r="P536" s="156">
        <f>O536*H536</f>
        <v>1.3426560000000001</v>
      </c>
      <c r="Q536" s="156">
        <v>0</v>
      </c>
      <c r="R536" s="156">
        <f>Q536*H536</f>
        <v>0</v>
      </c>
      <c r="S536" s="156">
        <v>0</v>
      </c>
      <c r="T536" s="157">
        <f>S536*H536</f>
        <v>0</v>
      </c>
      <c r="U536" s="30"/>
      <c r="V536" s="30"/>
      <c r="W536" s="30"/>
      <c r="X536" s="30"/>
      <c r="Y536" s="30"/>
      <c r="Z536" s="30"/>
      <c r="AA536" s="30"/>
      <c r="AB536" s="30"/>
      <c r="AC536" s="30"/>
      <c r="AD536" s="30"/>
      <c r="AE536" s="30"/>
      <c r="AR536" s="158" t="s">
        <v>256</v>
      </c>
      <c r="AT536" s="158" t="s">
        <v>150</v>
      </c>
      <c r="AU536" s="158" t="s">
        <v>81</v>
      </c>
      <c r="AY536" s="18" t="s">
        <v>148</v>
      </c>
      <c r="BE536" s="159">
        <f>IF(N536="základní",J536,0)</f>
        <v>0</v>
      </c>
      <c r="BF536" s="159">
        <f>IF(N536="snížená",J536,0)</f>
        <v>0</v>
      </c>
      <c r="BG536" s="159">
        <f>IF(N536="zákl. přenesená",J536,0)</f>
        <v>0</v>
      </c>
      <c r="BH536" s="159">
        <f>IF(N536="sníž. přenesená",J536,0)</f>
        <v>0</v>
      </c>
      <c r="BI536" s="159">
        <f>IF(N536="nulová",J536,0)</f>
        <v>0</v>
      </c>
      <c r="BJ536" s="18" t="s">
        <v>18</v>
      </c>
      <c r="BK536" s="159">
        <f>ROUND(I536*H536,2)</f>
        <v>0</v>
      </c>
      <c r="BL536" s="18" t="s">
        <v>256</v>
      </c>
      <c r="BM536" s="158" t="s">
        <v>994</v>
      </c>
    </row>
    <row r="537" spans="1:65" s="2" customFormat="1" ht="19.5">
      <c r="A537" s="30"/>
      <c r="B537" s="31"/>
      <c r="C537" s="30"/>
      <c r="D537" s="160" t="s">
        <v>157</v>
      </c>
      <c r="E537" s="30"/>
      <c r="F537" s="161" t="s">
        <v>995</v>
      </c>
      <c r="G537" s="30"/>
      <c r="H537" s="30"/>
      <c r="I537" s="30"/>
      <c r="J537" s="30"/>
      <c r="K537" s="30"/>
      <c r="L537" s="31"/>
      <c r="M537" s="162"/>
      <c r="N537" s="163"/>
      <c r="O537" s="56"/>
      <c r="P537" s="56"/>
      <c r="Q537" s="56"/>
      <c r="R537" s="56"/>
      <c r="S537" s="56"/>
      <c r="T537" s="57"/>
      <c r="U537" s="30"/>
      <c r="V537" s="30"/>
      <c r="W537" s="30"/>
      <c r="X537" s="30"/>
      <c r="Y537" s="30"/>
      <c r="Z537" s="30"/>
      <c r="AA537" s="30"/>
      <c r="AB537" s="30"/>
      <c r="AC537" s="30"/>
      <c r="AD537" s="30"/>
      <c r="AE537" s="30"/>
      <c r="AT537" s="18" t="s">
        <v>157</v>
      </c>
      <c r="AU537" s="18" t="s">
        <v>81</v>
      </c>
    </row>
    <row r="538" spans="1:65" s="13" customFormat="1">
      <c r="B538" s="164"/>
      <c r="D538" s="160" t="s">
        <v>159</v>
      </c>
      <c r="E538" s="165" t="s">
        <v>1</v>
      </c>
      <c r="F538" s="166" t="s">
        <v>1182</v>
      </c>
      <c r="H538" s="165" t="s">
        <v>1</v>
      </c>
      <c r="L538" s="164"/>
      <c r="M538" s="167"/>
      <c r="N538" s="168"/>
      <c r="O538" s="168"/>
      <c r="P538" s="168"/>
      <c r="Q538" s="168"/>
      <c r="R538" s="168"/>
      <c r="S538" s="168"/>
      <c r="T538" s="169"/>
      <c r="AT538" s="165" t="s">
        <v>159</v>
      </c>
      <c r="AU538" s="165" t="s">
        <v>81</v>
      </c>
      <c r="AV538" s="13" t="s">
        <v>18</v>
      </c>
      <c r="AW538" s="13" t="s">
        <v>30</v>
      </c>
      <c r="AX538" s="13" t="s">
        <v>73</v>
      </c>
      <c r="AY538" s="165" t="s">
        <v>148</v>
      </c>
    </row>
    <row r="539" spans="1:65" s="14" customFormat="1">
      <c r="B539" s="170"/>
      <c r="D539" s="160" t="s">
        <v>159</v>
      </c>
      <c r="E539" s="171" t="s">
        <v>1</v>
      </c>
      <c r="F539" s="172" t="s">
        <v>1183</v>
      </c>
      <c r="H539" s="173">
        <v>24.864000000000001</v>
      </c>
      <c r="L539" s="170"/>
      <c r="M539" s="174"/>
      <c r="N539" s="175"/>
      <c r="O539" s="175"/>
      <c r="P539" s="175"/>
      <c r="Q539" s="175"/>
      <c r="R539" s="175"/>
      <c r="S539" s="175"/>
      <c r="T539" s="176"/>
      <c r="AT539" s="171" t="s">
        <v>159</v>
      </c>
      <c r="AU539" s="171" t="s">
        <v>81</v>
      </c>
      <c r="AV539" s="14" t="s">
        <v>81</v>
      </c>
      <c r="AW539" s="14" t="s">
        <v>30</v>
      </c>
      <c r="AX539" s="14" t="s">
        <v>18</v>
      </c>
      <c r="AY539" s="171" t="s">
        <v>148</v>
      </c>
    </row>
    <row r="540" spans="1:65" s="2" customFormat="1" ht="16.5" customHeight="1">
      <c r="A540" s="30"/>
      <c r="B540" s="147"/>
      <c r="C540" s="184" t="s">
        <v>936</v>
      </c>
      <c r="D540" s="184" t="s">
        <v>235</v>
      </c>
      <c r="E540" s="185" t="s">
        <v>1000</v>
      </c>
      <c r="F540" s="186" t="s">
        <v>1001</v>
      </c>
      <c r="G540" s="187" t="s">
        <v>222</v>
      </c>
      <c r="H540" s="188">
        <v>8.9999999999999993E-3</v>
      </c>
      <c r="I540" s="189">
        <v>0</v>
      </c>
      <c r="J540" s="189">
        <f>ROUND(I540*H540,2)</f>
        <v>0</v>
      </c>
      <c r="K540" s="186" t="s">
        <v>154</v>
      </c>
      <c r="L540" s="190"/>
      <c r="M540" s="191" t="s">
        <v>1</v>
      </c>
      <c r="N540" s="192" t="s">
        <v>38</v>
      </c>
      <c r="O540" s="156">
        <v>0</v>
      </c>
      <c r="P540" s="156">
        <f>O540*H540</f>
        <v>0</v>
      </c>
      <c r="Q540" s="156">
        <v>1</v>
      </c>
      <c r="R540" s="156">
        <f>Q540*H540</f>
        <v>8.9999999999999993E-3</v>
      </c>
      <c r="S540" s="156">
        <v>0</v>
      </c>
      <c r="T540" s="157">
        <f>S540*H540</f>
        <v>0</v>
      </c>
      <c r="U540" s="30"/>
      <c r="V540" s="30"/>
      <c r="W540" s="30"/>
      <c r="X540" s="30"/>
      <c r="Y540" s="30"/>
      <c r="Z540" s="30"/>
      <c r="AA540" s="30"/>
      <c r="AB540" s="30"/>
      <c r="AC540" s="30"/>
      <c r="AD540" s="30"/>
      <c r="AE540" s="30"/>
      <c r="AR540" s="158" t="s">
        <v>370</v>
      </c>
      <c r="AT540" s="158" t="s">
        <v>235</v>
      </c>
      <c r="AU540" s="158" t="s">
        <v>81</v>
      </c>
      <c r="AY540" s="18" t="s">
        <v>148</v>
      </c>
      <c r="BE540" s="159">
        <f>IF(N540="základní",J540,0)</f>
        <v>0</v>
      </c>
      <c r="BF540" s="159">
        <f>IF(N540="snížená",J540,0)</f>
        <v>0</v>
      </c>
      <c r="BG540" s="159">
        <f>IF(N540="zákl. přenesená",J540,0)</f>
        <v>0</v>
      </c>
      <c r="BH540" s="159">
        <f>IF(N540="sníž. přenesená",J540,0)</f>
        <v>0</v>
      </c>
      <c r="BI540" s="159">
        <f>IF(N540="nulová",J540,0)</f>
        <v>0</v>
      </c>
      <c r="BJ540" s="18" t="s">
        <v>18</v>
      </c>
      <c r="BK540" s="159">
        <f>ROUND(I540*H540,2)</f>
        <v>0</v>
      </c>
      <c r="BL540" s="18" t="s">
        <v>256</v>
      </c>
      <c r="BM540" s="158" t="s">
        <v>1002</v>
      </c>
    </row>
    <row r="541" spans="1:65" s="2" customFormat="1">
      <c r="A541" s="30"/>
      <c r="B541" s="31"/>
      <c r="C541" s="30"/>
      <c r="D541" s="160" t="s">
        <v>157</v>
      </c>
      <c r="E541" s="30"/>
      <c r="F541" s="161" t="s">
        <v>1001</v>
      </c>
      <c r="G541" s="30"/>
      <c r="H541" s="30"/>
      <c r="I541" s="30"/>
      <c r="J541" s="30"/>
      <c r="K541" s="30"/>
      <c r="L541" s="31"/>
      <c r="M541" s="162"/>
      <c r="N541" s="163"/>
      <c r="O541" s="56"/>
      <c r="P541" s="56"/>
      <c r="Q541" s="56"/>
      <c r="R541" s="56"/>
      <c r="S541" s="56"/>
      <c r="T541" s="57"/>
      <c r="U541" s="30"/>
      <c r="V541" s="30"/>
      <c r="W541" s="30"/>
      <c r="X541" s="30"/>
      <c r="Y541" s="30"/>
      <c r="Z541" s="30"/>
      <c r="AA541" s="30"/>
      <c r="AB541" s="30"/>
      <c r="AC541" s="30"/>
      <c r="AD541" s="30"/>
      <c r="AE541" s="30"/>
      <c r="AT541" s="18" t="s">
        <v>157</v>
      </c>
      <c r="AU541" s="18" t="s">
        <v>81</v>
      </c>
    </row>
    <row r="542" spans="1:65" s="2" customFormat="1" ht="19.5">
      <c r="A542" s="30"/>
      <c r="B542" s="31"/>
      <c r="C542" s="30"/>
      <c r="D542" s="160" t="s">
        <v>608</v>
      </c>
      <c r="E542" s="30"/>
      <c r="F542" s="200" t="s">
        <v>1003</v>
      </c>
      <c r="G542" s="30"/>
      <c r="H542" s="30"/>
      <c r="I542" s="30"/>
      <c r="J542" s="30"/>
      <c r="K542" s="30"/>
      <c r="L542" s="31"/>
      <c r="M542" s="162"/>
      <c r="N542" s="163"/>
      <c r="O542" s="56"/>
      <c r="P542" s="56"/>
      <c r="Q542" s="56"/>
      <c r="R542" s="56"/>
      <c r="S542" s="56"/>
      <c r="T542" s="57"/>
      <c r="U542" s="30"/>
      <c r="V542" s="30"/>
      <c r="W542" s="30"/>
      <c r="X542" s="30"/>
      <c r="Y542" s="30"/>
      <c r="Z542" s="30"/>
      <c r="AA542" s="30"/>
      <c r="AB542" s="30"/>
      <c r="AC542" s="30"/>
      <c r="AD542" s="30"/>
      <c r="AE542" s="30"/>
      <c r="AT542" s="18" t="s">
        <v>608</v>
      </c>
      <c r="AU542" s="18" t="s">
        <v>81</v>
      </c>
    </row>
    <row r="543" spans="1:65" s="14" customFormat="1">
      <c r="B543" s="170"/>
      <c r="D543" s="160" t="s">
        <v>159</v>
      </c>
      <c r="E543" s="171" t="s">
        <v>1</v>
      </c>
      <c r="F543" s="172" t="s">
        <v>1184</v>
      </c>
      <c r="H543" s="173">
        <v>8.9999999999999993E-3</v>
      </c>
      <c r="L543" s="170"/>
      <c r="M543" s="174"/>
      <c r="N543" s="175"/>
      <c r="O543" s="175"/>
      <c r="P543" s="175"/>
      <c r="Q543" s="175"/>
      <c r="R543" s="175"/>
      <c r="S543" s="175"/>
      <c r="T543" s="176"/>
      <c r="AT543" s="171" t="s">
        <v>159</v>
      </c>
      <c r="AU543" s="171" t="s">
        <v>81</v>
      </c>
      <c r="AV543" s="14" t="s">
        <v>81</v>
      </c>
      <c r="AW543" s="14" t="s">
        <v>30</v>
      </c>
      <c r="AX543" s="14" t="s">
        <v>18</v>
      </c>
      <c r="AY543" s="171" t="s">
        <v>148</v>
      </c>
    </row>
    <row r="544" spans="1:65" s="2" customFormat="1" ht="21.75" customHeight="1">
      <c r="A544" s="30"/>
      <c r="B544" s="147"/>
      <c r="C544" s="148" t="s">
        <v>943</v>
      </c>
      <c r="D544" s="148" t="s">
        <v>150</v>
      </c>
      <c r="E544" s="149" t="s">
        <v>1006</v>
      </c>
      <c r="F544" s="150" t="s">
        <v>1007</v>
      </c>
      <c r="G544" s="151" t="s">
        <v>153</v>
      </c>
      <c r="H544" s="152">
        <v>49.728000000000002</v>
      </c>
      <c r="I544" s="153">
        <v>0</v>
      </c>
      <c r="J544" s="153">
        <f>ROUND(I544*H544,2)</f>
        <v>0</v>
      </c>
      <c r="K544" s="150" t="s">
        <v>154</v>
      </c>
      <c r="L544" s="31"/>
      <c r="M544" s="154" t="s">
        <v>1</v>
      </c>
      <c r="N544" s="155" t="s">
        <v>38</v>
      </c>
      <c r="O544" s="156">
        <v>8.4000000000000005E-2</v>
      </c>
      <c r="P544" s="156">
        <f>O544*H544</f>
        <v>4.1771520000000004</v>
      </c>
      <c r="Q544" s="156">
        <v>0</v>
      </c>
      <c r="R544" s="156">
        <f>Q544*H544</f>
        <v>0</v>
      </c>
      <c r="S544" s="156">
        <v>0</v>
      </c>
      <c r="T544" s="157">
        <f>S544*H544</f>
        <v>0</v>
      </c>
      <c r="U544" s="30"/>
      <c r="V544" s="30"/>
      <c r="W544" s="30"/>
      <c r="X544" s="30"/>
      <c r="Y544" s="30"/>
      <c r="Z544" s="30"/>
      <c r="AA544" s="30"/>
      <c r="AB544" s="30"/>
      <c r="AC544" s="30"/>
      <c r="AD544" s="30"/>
      <c r="AE544" s="30"/>
      <c r="AR544" s="158" t="s">
        <v>256</v>
      </c>
      <c r="AT544" s="158" t="s">
        <v>150</v>
      </c>
      <c r="AU544" s="158" t="s">
        <v>81</v>
      </c>
      <c r="AY544" s="18" t="s">
        <v>148</v>
      </c>
      <c r="BE544" s="159">
        <f>IF(N544="základní",J544,0)</f>
        <v>0</v>
      </c>
      <c r="BF544" s="159">
        <f>IF(N544="snížená",J544,0)</f>
        <v>0</v>
      </c>
      <c r="BG544" s="159">
        <f>IF(N544="zákl. přenesená",J544,0)</f>
        <v>0</v>
      </c>
      <c r="BH544" s="159">
        <f>IF(N544="sníž. přenesená",J544,0)</f>
        <v>0</v>
      </c>
      <c r="BI544" s="159">
        <f>IF(N544="nulová",J544,0)</f>
        <v>0</v>
      </c>
      <c r="BJ544" s="18" t="s">
        <v>18</v>
      </c>
      <c r="BK544" s="159">
        <f>ROUND(I544*H544,2)</f>
        <v>0</v>
      </c>
      <c r="BL544" s="18" t="s">
        <v>256</v>
      </c>
      <c r="BM544" s="158" t="s">
        <v>1008</v>
      </c>
    </row>
    <row r="545" spans="1:65" s="2" customFormat="1" ht="19.5">
      <c r="A545" s="30"/>
      <c r="B545" s="31"/>
      <c r="C545" s="30"/>
      <c r="D545" s="160" t="s">
        <v>157</v>
      </c>
      <c r="E545" s="30"/>
      <c r="F545" s="161" t="s">
        <v>1009</v>
      </c>
      <c r="G545" s="30"/>
      <c r="H545" s="30"/>
      <c r="I545" s="30"/>
      <c r="J545" s="30"/>
      <c r="K545" s="30"/>
      <c r="L545" s="31"/>
      <c r="M545" s="162"/>
      <c r="N545" s="163"/>
      <c r="O545" s="56"/>
      <c r="P545" s="56"/>
      <c r="Q545" s="56"/>
      <c r="R545" s="56"/>
      <c r="S545" s="56"/>
      <c r="T545" s="57"/>
      <c r="U545" s="30"/>
      <c r="V545" s="30"/>
      <c r="W545" s="30"/>
      <c r="X545" s="30"/>
      <c r="Y545" s="30"/>
      <c r="Z545" s="30"/>
      <c r="AA545" s="30"/>
      <c r="AB545" s="30"/>
      <c r="AC545" s="30"/>
      <c r="AD545" s="30"/>
      <c r="AE545" s="30"/>
      <c r="AT545" s="18" t="s">
        <v>157</v>
      </c>
      <c r="AU545" s="18" t="s">
        <v>81</v>
      </c>
    </row>
    <row r="546" spans="1:65" s="14" customFormat="1">
      <c r="B546" s="170"/>
      <c r="D546" s="160" t="s">
        <v>159</v>
      </c>
      <c r="E546" s="171" t="s">
        <v>1</v>
      </c>
      <c r="F546" s="172" t="s">
        <v>1185</v>
      </c>
      <c r="H546" s="173">
        <v>49.728000000000002</v>
      </c>
      <c r="L546" s="170"/>
      <c r="M546" s="174"/>
      <c r="N546" s="175"/>
      <c r="O546" s="175"/>
      <c r="P546" s="175"/>
      <c r="Q546" s="175"/>
      <c r="R546" s="175"/>
      <c r="S546" s="175"/>
      <c r="T546" s="176"/>
      <c r="AT546" s="171" t="s">
        <v>159</v>
      </c>
      <c r="AU546" s="171" t="s">
        <v>81</v>
      </c>
      <c r="AV546" s="14" t="s">
        <v>81</v>
      </c>
      <c r="AW546" s="14" t="s">
        <v>30</v>
      </c>
      <c r="AX546" s="14" t="s">
        <v>18</v>
      </c>
      <c r="AY546" s="171" t="s">
        <v>148</v>
      </c>
    </row>
    <row r="547" spans="1:65" s="2" customFormat="1" ht="16.5" customHeight="1">
      <c r="A547" s="30"/>
      <c r="B547" s="147"/>
      <c r="C547" s="184" t="s">
        <v>950</v>
      </c>
      <c r="D547" s="184" t="s">
        <v>235</v>
      </c>
      <c r="E547" s="185" t="s">
        <v>1012</v>
      </c>
      <c r="F547" s="186" t="s">
        <v>1013</v>
      </c>
      <c r="G547" s="187" t="s">
        <v>222</v>
      </c>
      <c r="H547" s="188">
        <v>0.02</v>
      </c>
      <c r="I547" s="189">
        <v>0</v>
      </c>
      <c r="J547" s="189">
        <f>ROUND(I547*H547,2)</f>
        <v>0</v>
      </c>
      <c r="K547" s="186" t="s">
        <v>154</v>
      </c>
      <c r="L547" s="190"/>
      <c r="M547" s="191" t="s">
        <v>1</v>
      </c>
      <c r="N547" s="192" t="s">
        <v>38</v>
      </c>
      <c r="O547" s="156">
        <v>0</v>
      </c>
      <c r="P547" s="156">
        <f>O547*H547</f>
        <v>0</v>
      </c>
      <c r="Q547" s="156">
        <v>1</v>
      </c>
      <c r="R547" s="156">
        <f>Q547*H547</f>
        <v>0.02</v>
      </c>
      <c r="S547" s="156">
        <v>0</v>
      </c>
      <c r="T547" s="157">
        <f>S547*H547</f>
        <v>0</v>
      </c>
      <c r="U547" s="30"/>
      <c r="V547" s="30"/>
      <c r="W547" s="30"/>
      <c r="X547" s="30"/>
      <c r="Y547" s="30"/>
      <c r="Z547" s="30"/>
      <c r="AA547" s="30"/>
      <c r="AB547" s="30"/>
      <c r="AC547" s="30"/>
      <c r="AD547" s="30"/>
      <c r="AE547" s="30"/>
      <c r="AR547" s="158" t="s">
        <v>370</v>
      </c>
      <c r="AT547" s="158" t="s">
        <v>235</v>
      </c>
      <c r="AU547" s="158" t="s">
        <v>81</v>
      </c>
      <c r="AY547" s="18" t="s">
        <v>148</v>
      </c>
      <c r="BE547" s="159">
        <f>IF(N547="základní",J547,0)</f>
        <v>0</v>
      </c>
      <c r="BF547" s="159">
        <f>IF(N547="snížená",J547,0)</f>
        <v>0</v>
      </c>
      <c r="BG547" s="159">
        <f>IF(N547="zákl. přenesená",J547,0)</f>
        <v>0</v>
      </c>
      <c r="BH547" s="159">
        <f>IF(N547="sníž. přenesená",J547,0)</f>
        <v>0</v>
      </c>
      <c r="BI547" s="159">
        <f>IF(N547="nulová",J547,0)</f>
        <v>0</v>
      </c>
      <c r="BJ547" s="18" t="s">
        <v>18</v>
      </c>
      <c r="BK547" s="159">
        <f>ROUND(I547*H547,2)</f>
        <v>0</v>
      </c>
      <c r="BL547" s="18" t="s">
        <v>256</v>
      </c>
      <c r="BM547" s="158" t="s">
        <v>1014</v>
      </c>
    </row>
    <row r="548" spans="1:65" s="2" customFormat="1">
      <c r="A548" s="30"/>
      <c r="B548" s="31"/>
      <c r="C548" s="30"/>
      <c r="D548" s="160" t="s">
        <v>157</v>
      </c>
      <c r="E548" s="30"/>
      <c r="F548" s="161" t="s">
        <v>1013</v>
      </c>
      <c r="G548" s="30"/>
      <c r="H548" s="30"/>
      <c r="I548" s="30"/>
      <c r="J548" s="30"/>
      <c r="K548" s="30"/>
      <c r="L548" s="31"/>
      <c r="M548" s="162"/>
      <c r="N548" s="163"/>
      <c r="O548" s="56"/>
      <c r="P548" s="56"/>
      <c r="Q548" s="56"/>
      <c r="R548" s="56"/>
      <c r="S548" s="56"/>
      <c r="T548" s="57"/>
      <c r="U548" s="30"/>
      <c r="V548" s="30"/>
      <c r="W548" s="30"/>
      <c r="X548" s="30"/>
      <c r="Y548" s="30"/>
      <c r="Z548" s="30"/>
      <c r="AA548" s="30"/>
      <c r="AB548" s="30"/>
      <c r="AC548" s="30"/>
      <c r="AD548" s="30"/>
      <c r="AE548" s="30"/>
      <c r="AT548" s="18" t="s">
        <v>157</v>
      </c>
      <c r="AU548" s="18" t="s">
        <v>81</v>
      </c>
    </row>
    <row r="549" spans="1:65" s="2" customFormat="1" ht="19.5">
      <c r="A549" s="30"/>
      <c r="B549" s="31"/>
      <c r="C549" s="30"/>
      <c r="D549" s="160" t="s">
        <v>608</v>
      </c>
      <c r="E549" s="30"/>
      <c r="F549" s="200" t="s">
        <v>1015</v>
      </c>
      <c r="G549" s="30"/>
      <c r="H549" s="30"/>
      <c r="I549" s="30"/>
      <c r="J549" s="30"/>
      <c r="K549" s="30"/>
      <c r="L549" s="31"/>
      <c r="M549" s="162"/>
      <c r="N549" s="163"/>
      <c r="O549" s="56"/>
      <c r="P549" s="56"/>
      <c r="Q549" s="56"/>
      <c r="R549" s="56"/>
      <c r="S549" s="56"/>
      <c r="T549" s="57"/>
      <c r="U549" s="30"/>
      <c r="V549" s="30"/>
      <c r="W549" s="30"/>
      <c r="X549" s="30"/>
      <c r="Y549" s="30"/>
      <c r="Z549" s="30"/>
      <c r="AA549" s="30"/>
      <c r="AB549" s="30"/>
      <c r="AC549" s="30"/>
      <c r="AD549" s="30"/>
      <c r="AE549" s="30"/>
      <c r="AT549" s="18" t="s">
        <v>608</v>
      </c>
      <c r="AU549" s="18" t="s">
        <v>81</v>
      </c>
    </row>
    <row r="550" spans="1:65" s="14" customFormat="1">
      <c r="B550" s="170"/>
      <c r="D550" s="160" t="s">
        <v>159</v>
      </c>
      <c r="E550" s="171" t="s">
        <v>1</v>
      </c>
      <c r="F550" s="172" t="s">
        <v>1186</v>
      </c>
      <c r="H550" s="173">
        <v>0.02</v>
      </c>
      <c r="L550" s="170"/>
      <c r="M550" s="174"/>
      <c r="N550" s="175"/>
      <c r="O550" s="175"/>
      <c r="P550" s="175"/>
      <c r="Q550" s="175"/>
      <c r="R550" s="175"/>
      <c r="S550" s="175"/>
      <c r="T550" s="176"/>
      <c r="AT550" s="171" t="s">
        <v>159</v>
      </c>
      <c r="AU550" s="171" t="s">
        <v>81</v>
      </c>
      <c r="AV550" s="14" t="s">
        <v>81</v>
      </c>
      <c r="AW550" s="14" t="s">
        <v>30</v>
      </c>
      <c r="AX550" s="14" t="s">
        <v>18</v>
      </c>
      <c r="AY550" s="171" t="s">
        <v>148</v>
      </c>
    </row>
    <row r="551" spans="1:65" s="2" customFormat="1" ht="21.75" customHeight="1">
      <c r="A551" s="30"/>
      <c r="B551" s="147"/>
      <c r="C551" s="148" t="s">
        <v>953</v>
      </c>
      <c r="D551" s="148" t="s">
        <v>150</v>
      </c>
      <c r="E551" s="149" t="s">
        <v>1018</v>
      </c>
      <c r="F551" s="150" t="s">
        <v>1019</v>
      </c>
      <c r="G551" s="151" t="s">
        <v>153</v>
      </c>
      <c r="H551" s="152">
        <v>43.12</v>
      </c>
      <c r="I551" s="153">
        <v>0</v>
      </c>
      <c r="J551" s="153">
        <f>ROUND(I551*H551,2)</f>
        <v>0</v>
      </c>
      <c r="K551" s="150" t="s">
        <v>1</v>
      </c>
      <c r="L551" s="31"/>
      <c r="M551" s="154" t="s">
        <v>1</v>
      </c>
      <c r="N551" s="155" t="s">
        <v>38</v>
      </c>
      <c r="O551" s="156">
        <v>0</v>
      </c>
      <c r="P551" s="156">
        <f>O551*H551</f>
        <v>0</v>
      </c>
      <c r="Q551" s="156">
        <v>0</v>
      </c>
      <c r="R551" s="156">
        <f>Q551*H551</f>
        <v>0</v>
      </c>
      <c r="S551" s="156">
        <v>0</v>
      </c>
      <c r="T551" s="157">
        <f>S551*H551</f>
        <v>0</v>
      </c>
      <c r="U551" s="30"/>
      <c r="V551" s="30"/>
      <c r="W551" s="30"/>
      <c r="X551" s="30"/>
      <c r="Y551" s="30"/>
      <c r="Z551" s="30"/>
      <c r="AA551" s="30"/>
      <c r="AB551" s="30"/>
      <c r="AC551" s="30"/>
      <c r="AD551" s="30"/>
      <c r="AE551" s="30"/>
      <c r="AR551" s="158" t="s">
        <v>155</v>
      </c>
      <c r="AT551" s="158" t="s">
        <v>150</v>
      </c>
      <c r="AU551" s="158" t="s">
        <v>81</v>
      </c>
      <c r="AY551" s="18" t="s">
        <v>148</v>
      </c>
      <c r="BE551" s="159">
        <f>IF(N551="základní",J551,0)</f>
        <v>0</v>
      </c>
      <c r="BF551" s="159">
        <f>IF(N551="snížená",J551,0)</f>
        <v>0</v>
      </c>
      <c r="BG551" s="159">
        <f>IF(N551="zákl. přenesená",J551,0)</f>
        <v>0</v>
      </c>
      <c r="BH551" s="159">
        <f>IF(N551="sníž. přenesená",J551,0)</f>
        <v>0</v>
      </c>
      <c r="BI551" s="159">
        <f>IF(N551="nulová",J551,0)</f>
        <v>0</v>
      </c>
      <c r="BJ551" s="18" t="s">
        <v>18</v>
      </c>
      <c r="BK551" s="159">
        <f>ROUND(I551*H551,2)</f>
        <v>0</v>
      </c>
      <c r="BL551" s="18" t="s">
        <v>155</v>
      </c>
      <c r="BM551" s="158" t="s">
        <v>1020</v>
      </c>
    </row>
    <row r="552" spans="1:65" s="2" customFormat="1" ht="19.5">
      <c r="A552" s="30"/>
      <c r="B552" s="31"/>
      <c r="C552" s="30"/>
      <c r="D552" s="160" t="s">
        <v>157</v>
      </c>
      <c r="E552" s="30"/>
      <c r="F552" s="161" t="s">
        <v>599</v>
      </c>
      <c r="G552" s="30"/>
      <c r="H552" s="30"/>
      <c r="I552" s="30"/>
      <c r="J552" s="30"/>
      <c r="K552" s="30"/>
      <c r="L552" s="31"/>
      <c r="M552" s="162"/>
      <c r="N552" s="163"/>
      <c r="O552" s="56"/>
      <c r="P552" s="56"/>
      <c r="Q552" s="56"/>
      <c r="R552" s="56"/>
      <c r="S552" s="56"/>
      <c r="T552" s="57"/>
      <c r="U552" s="30"/>
      <c r="V552" s="30"/>
      <c r="W552" s="30"/>
      <c r="X552" s="30"/>
      <c r="Y552" s="30"/>
      <c r="Z552" s="30"/>
      <c r="AA552" s="30"/>
      <c r="AB552" s="30"/>
      <c r="AC552" s="30"/>
      <c r="AD552" s="30"/>
      <c r="AE552" s="30"/>
      <c r="AT552" s="18" t="s">
        <v>157</v>
      </c>
      <c r="AU552" s="18" t="s">
        <v>81</v>
      </c>
    </row>
    <row r="553" spans="1:65" s="13" customFormat="1">
      <c r="B553" s="164"/>
      <c r="D553" s="160" t="s">
        <v>159</v>
      </c>
      <c r="E553" s="165" t="s">
        <v>1</v>
      </c>
      <c r="F553" s="166" t="s">
        <v>1021</v>
      </c>
      <c r="H553" s="165" t="s">
        <v>1</v>
      </c>
      <c r="L553" s="164"/>
      <c r="M553" s="167"/>
      <c r="N553" s="168"/>
      <c r="O553" s="168"/>
      <c r="P553" s="168"/>
      <c r="Q553" s="168"/>
      <c r="R553" s="168"/>
      <c r="S553" s="168"/>
      <c r="T553" s="169"/>
      <c r="AT553" s="165" t="s">
        <v>159</v>
      </c>
      <c r="AU553" s="165" t="s">
        <v>81</v>
      </c>
      <c r="AV553" s="13" t="s">
        <v>18</v>
      </c>
      <c r="AW553" s="13" t="s">
        <v>30</v>
      </c>
      <c r="AX553" s="13" t="s">
        <v>73</v>
      </c>
      <c r="AY553" s="165" t="s">
        <v>148</v>
      </c>
    </row>
    <row r="554" spans="1:65" s="14" customFormat="1">
      <c r="B554" s="170"/>
      <c r="D554" s="160" t="s">
        <v>159</v>
      </c>
      <c r="E554" s="171" t="s">
        <v>1</v>
      </c>
      <c r="F554" s="172" t="s">
        <v>1187</v>
      </c>
      <c r="H554" s="173">
        <v>43.12</v>
      </c>
      <c r="L554" s="170"/>
      <c r="M554" s="174"/>
      <c r="N554" s="175"/>
      <c r="O554" s="175"/>
      <c r="P554" s="175"/>
      <c r="Q554" s="175"/>
      <c r="R554" s="175"/>
      <c r="S554" s="175"/>
      <c r="T554" s="176"/>
      <c r="AT554" s="171" t="s">
        <v>159</v>
      </c>
      <c r="AU554" s="171" t="s">
        <v>81</v>
      </c>
      <c r="AV554" s="14" t="s">
        <v>81</v>
      </c>
      <c r="AW554" s="14" t="s">
        <v>30</v>
      </c>
      <c r="AX554" s="14" t="s">
        <v>73</v>
      </c>
      <c r="AY554" s="171" t="s">
        <v>148</v>
      </c>
    </row>
    <row r="555" spans="1:65" s="15" customFormat="1">
      <c r="B555" s="177"/>
      <c r="D555" s="160" t="s">
        <v>159</v>
      </c>
      <c r="E555" s="178" t="s">
        <v>1</v>
      </c>
      <c r="F555" s="179" t="s">
        <v>164</v>
      </c>
      <c r="H555" s="180">
        <v>43.12</v>
      </c>
      <c r="L555" s="177"/>
      <c r="M555" s="181"/>
      <c r="N555" s="182"/>
      <c r="O555" s="182"/>
      <c r="P555" s="182"/>
      <c r="Q555" s="182"/>
      <c r="R555" s="182"/>
      <c r="S555" s="182"/>
      <c r="T555" s="183"/>
      <c r="AT555" s="178" t="s">
        <v>159</v>
      </c>
      <c r="AU555" s="178" t="s">
        <v>81</v>
      </c>
      <c r="AV555" s="15" t="s">
        <v>155</v>
      </c>
      <c r="AW555" s="15" t="s">
        <v>30</v>
      </c>
      <c r="AX555" s="15" t="s">
        <v>18</v>
      </c>
      <c r="AY555" s="178" t="s">
        <v>148</v>
      </c>
    </row>
    <row r="556" spans="1:65" s="2" customFormat="1" ht="21.75" customHeight="1">
      <c r="A556" s="30"/>
      <c r="B556" s="147"/>
      <c r="C556" s="148" t="s">
        <v>958</v>
      </c>
      <c r="D556" s="148" t="s">
        <v>150</v>
      </c>
      <c r="E556" s="149" t="s">
        <v>598</v>
      </c>
      <c r="F556" s="150" t="s">
        <v>599</v>
      </c>
      <c r="G556" s="151" t="s">
        <v>153</v>
      </c>
      <c r="H556" s="152">
        <v>40.424999999999997</v>
      </c>
      <c r="I556" s="153">
        <v>0</v>
      </c>
      <c r="J556" s="153">
        <f>ROUND(I556*H556,2)</f>
        <v>0</v>
      </c>
      <c r="K556" s="150" t="s">
        <v>1</v>
      </c>
      <c r="L556" s="31"/>
      <c r="M556" s="154" t="s">
        <v>1</v>
      </c>
      <c r="N556" s="155" t="s">
        <v>38</v>
      </c>
      <c r="O556" s="156">
        <v>0</v>
      </c>
      <c r="P556" s="156">
        <f>O556*H556</f>
        <v>0</v>
      </c>
      <c r="Q556" s="156">
        <v>0</v>
      </c>
      <c r="R556" s="156">
        <f>Q556*H556</f>
        <v>0</v>
      </c>
      <c r="S556" s="156">
        <v>0</v>
      </c>
      <c r="T556" s="157">
        <f>S556*H556</f>
        <v>0</v>
      </c>
      <c r="U556" s="30"/>
      <c r="V556" s="30"/>
      <c r="W556" s="30"/>
      <c r="X556" s="30"/>
      <c r="Y556" s="30"/>
      <c r="Z556" s="30"/>
      <c r="AA556" s="30"/>
      <c r="AB556" s="30"/>
      <c r="AC556" s="30"/>
      <c r="AD556" s="30"/>
      <c r="AE556" s="30"/>
      <c r="AR556" s="158" t="s">
        <v>155</v>
      </c>
      <c r="AT556" s="158" t="s">
        <v>150</v>
      </c>
      <c r="AU556" s="158" t="s">
        <v>81</v>
      </c>
      <c r="AY556" s="18" t="s">
        <v>148</v>
      </c>
      <c r="BE556" s="159">
        <f>IF(N556="základní",J556,0)</f>
        <v>0</v>
      </c>
      <c r="BF556" s="159">
        <f>IF(N556="snížená",J556,0)</f>
        <v>0</v>
      </c>
      <c r="BG556" s="159">
        <f>IF(N556="zákl. přenesená",J556,0)</f>
        <v>0</v>
      </c>
      <c r="BH556" s="159">
        <f>IF(N556="sníž. přenesená",J556,0)</f>
        <v>0</v>
      </c>
      <c r="BI556" s="159">
        <f>IF(N556="nulová",J556,0)</f>
        <v>0</v>
      </c>
      <c r="BJ556" s="18" t="s">
        <v>18</v>
      </c>
      <c r="BK556" s="159">
        <f>ROUND(I556*H556,2)</f>
        <v>0</v>
      </c>
      <c r="BL556" s="18" t="s">
        <v>155</v>
      </c>
      <c r="BM556" s="158" t="s">
        <v>1023</v>
      </c>
    </row>
    <row r="557" spans="1:65" s="2" customFormat="1" ht="19.5">
      <c r="A557" s="30"/>
      <c r="B557" s="31"/>
      <c r="C557" s="30"/>
      <c r="D557" s="160" t="s">
        <v>157</v>
      </c>
      <c r="E557" s="30"/>
      <c r="F557" s="161" t="s">
        <v>599</v>
      </c>
      <c r="G557" s="30"/>
      <c r="H557" s="30"/>
      <c r="I557" s="30"/>
      <c r="J557" s="30"/>
      <c r="K557" s="30"/>
      <c r="L557" s="31"/>
      <c r="M557" s="162"/>
      <c r="N557" s="163"/>
      <c r="O557" s="56"/>
      <c r="P557" s="56"/>
      <c r="Q557" s="56"/>
      <c r="R557" s="56"/>
      <c r="S557" s="56"/>
      <c r="T557" s="57"/>
      <c r="U557" s="30"/>
      <c r="V557" s="30"/>
      <c r="W557" s="30"/>
      <c r="X557" s="30"/>
      <c r="Y557" s="30"/>
      <c r="Z557" s="30"/>
      <c r="AA557" s="30"/>
      <c r="AB557" s="30"/>
      <c r="AC557" s="30"/>
      <c r="AD557" s="30"/>
      <c r="AE557" s="30"/>
      <c r="AT557" s="18" t="s">
        <v>157</v>
      </c>
      <c r="AU557" s="18" t="s">
        <v>81</v>
      </c>
    </row>
    <row r="558" spans="1:65" s="13" customFormat="1">
      <c r="B558" s="164"/>
      <c r="D558" s="160" t="s">
        <v>159</v>
      </c>
      <c r="E558" s="165" t="s">
        <v>1</v>
      </c>
      <c r="F558" s="166" t="s">
        <v>602</v>
      </c>
      <c r="H558" s="165" t="s">
        <v>1</v>
      </c>
      <c r="L558" s="164"/>
      <c r="M558" s="167"/>
      <c r="N558" s="168"/>
      <c r="O558" s="168"/>
      <c r="P558" s="168"/>
      <c r="Q558" s="168"/>
      <c r="R558" s="168"/>
      <c r="S558" s="168"/>
      <c r="T558" s="169"/>
      <c r="AT558" s="165" t="s">
        <v>159</v>
      </c>
      <c r="AU558" s="165" t="s">
        <v>81</v>
      </c>
      <c r="AV558" s="13" t="s">
        <v>18</v>
      </c>
      <c r="AW558" s="13" t="s">
        <v>30</v>
      </c>
      <c r="AX558" s="13" t="s">
        <v>73</v>
      </c>
      <c r="AY558" s="165" t="s">
        <v>148</v>
      </c>
    </row>
    <row r="559" spans="1:65" s="14" customFormat="1">
      <c r="B559" s="170"/>
      <c r="D559" s="160" t="s">
        <v>159</v>
      </c>
      <c r="E559" s="171" t="s">
        <v>1</v>
      </c>
      <c r="F559" s="172" t="s">
        <v>1188</v>
      </c>
      <c r="H559" s="173">
        <v>40.424999999999997</v>
      </c>
      <c r="L559" s="170"/>
      <c r="M559" s="174"/>
      <c r="N559" s="175"/>
      <c r="O559" s="175"/>
      <c r="P559" s="175"/>
      <c r="Q559" s="175"/>
      <c r="R559" s="175"/>
      <c r="S559" s="175"/>
      <c r="T559" s="176"/>
      <c r="AT559" s="171" t="s">
        <v>159</v>
      </c>
      <c r="AU559" s="171" t="s">
        <v>81</v>
      </c>
      <c r="AV559" s="14" t="s">
        <v>81</v>
      </c>
      <c r="AW559" s="14" t="s">
        <v>30</v>
      </c>
      <c r="AX559" s="14" t="s">
        <v>73</v>
      </c>
      <c r="AY559" s="171" t="s">
        <v>148</v>
      </c>
    </row>
    <row r="560" spans="1:65" s="15" customFormat="1">
      <c r="B560" s="177"/>
      <c r="D560" s="160" t="s">
        <v>159</v>
      </c>
      <c r="E560" s="178" t="s">
        <v>1</v>
      </c>
      <c r="F560" s="179" t="s">
        <v>164</v>
      </c>
      <c r="H560" s="180">
        <v>40.424999999999997</v>
      </c>
      <c r="L560" s="177"/>
      <c r="M560" s="181"/>
      <c r="N560" s="182"/>
      <c r="O560" s="182"/>
      <c r="P560" s="182"/>
      <c r="Q560" s="182"/>
      <c r="R560" s="182"/>
      <c r="S560" s="182"/>
      <c r="T560" s="183"/>
      <c r="AT560" s="178" t="s">
        <v>159</v>
      </c>
      <c r="AU560" s="178" t="s">
        <v>81</v>
      </c>
      <c r="AV560" s="15" t="s">
        <v>155</v>
      </c>
      <c r="AW560" s="15" t="s">
        <v>30</v>
      </c>
      <c r="AX560" s="15" t="s">
        <v>18</v>
      </c>
      <c r="AY560" s="178" t="s">
        <v>148</v>
      </c>
    </row>
    <row r="561" spans="1:65" s="2" customFormat="1" ht="21.75" customHeight="1">
      <c r="A561" s="30"/>
      <c r="B561" s="147"/>
      <c r="C561" s="148" t="s">
        <v>961</v>
      </c>
      <c r="D561" s="148" t="s">
        <v>150</v>
      </c>
      <c r="E561" s="149" t="s">
        <v>605</v>
      </c>
      <c r="F561" s="150" t="s">
        <v>606</v>
      </c>
      <c r="G561" s="151" t="s">
        <v>174</v>
      </c>
      <c r="H561" s="152">
        <v>15.4</v>
      </c>
      <c r="I561" s="153">
        <v>0</v>
      </c>
      <c r="J561" s="153">
        <f>ROUND(I561*H561,2)</f>
        <v>0</v>
      </c>
      <c r="K561" s="150" t="s">
        <v>1</v>
      </c>
      <c r="L561" s="31"/>
      <c r="M561" s="154" t="s">
        <v>1</v>
      </c>
      <c r="N561" s="155" t="s">
        <v>38</v>
      </c>
      <c r="O561" s="156">
        <v>0</v>
      </c>
      <c r="P561" s="156">
        <f>O561*H561</f>
        <v>0</v>
      </c>
      <c r="Q561" s="156">
        <v>0</v>
      </c>
      <c r="R561" s="156">
        <f>Q561*H561</f>
        <v>0</v>
      </c>
      <c r="S561" s="156">
        <v>0</v>
      </c>
      <c r="T561" s="157">
        <f>S561*H561</f>
        <v>0</v>
      </c>
      <c r="U561" s="30"/>
      <c r="V561" s="30"/>
      <c r="W561" s="30"/>
      <c r="X561" s="30"/>
      <c r="Y561" s="30"/>
      <c r="Z561" s="30"/>
      <c r="AA561" s="30"/>
      <c r="AB561" s="30"/>
      <c r="AC561" s="30"/>
      <c r="AD561" s="30"/>
      <c r="AE561" s="30"/>
      <c r="AR561" s="158" t="s">
        <v>155</v>
      </c>
      <c r="AT561" s="158" t="s">
        <v>150</v>
      </c>
      <c r="AU561" s="158" t="s">
        <v>81</v>
      </c>
      <c r="AY561" s="18" t="s">
        <v>148</v>
      </c>
      <c r="BE561" s="159">
        <f>IF(N561="základní",J561,0)</f>
        <v>0</v>
      </c>
      <c r="BF561" s="159">
        <f>IF(N561="snížená",J561,0)</f>
        <v>0</v>
      </c>
      <c r="BG561" s="159">
        <f>IF(N561="zákl. přenesená",J561,0)</f>
        <v>0</v>
      </c>
      <c r="BH561" s="159">
        <f>IF(N561="sníž. přenesená",J561,0)</f>
        <v>0</v>
      </c>
      <c r="BI561" s="159">
        <f>IF(N561="nulová",J561,0)</f>
        <v>0</v>
      </c>
      <c r="BJ561" s="18" t="s">
        <v>18</v>
      </c>
      <c r="BK561" s="159">
        <f>ROUND(I561*H561,2)</f>
        <v>0</v>
      </c>
      <c r="BL561" s="18" t="s">
        <v>155</v>
      </c>
      <c r="BM561" s="158" t="s">
        <v>1026</v>
      </c>
    </row>
    <row r="562" spans="1:65" s="2" customFormat="1" ht="19.5">
      <c r="A562" s="30"/>
      <c r="B562" s="31"/>
      <c r="C562" s="30"/>
      <c r="D562" s="160" t="s">
        <v>157</v>
      </c>
      <c r="E562" s="30"/>
      <c r="F562" s="161" t="s">
        <v>606</v>
      </c>
      <c r="G562" s="30"/>
      <c r="H562" s="30"/>
      <c r="I562" s="30"/>
      <c r="J562" s="30"/>
      <c r="K562" s="30"/>
      <c r="L562" s="31"/>
      <c r="M562" s="162"/>
      <c r="N562" s="163"/>
      <c r="O562" s="56"/>
      <c r="P562" s="56"/>
      <c r="Q562" s="56"/>
      <c r="R562" s="56"/>
      <c r="S562" s="56"/>
      <c r="T562" s="57"/>
      <c r="U562" s="30"/>
      <c r="V562" s="30"/>
      <c r="W562" s="30"/>
      <c r="X562" s="30"/>
      <c r="Y562" s="30"/>
      <c r="Z562" s="30"/>
      <c r="AA562" s="30"/>
      <c r="AB562" s="30"/>
      <c r="AC562" s="30"/>
      <c r="AD562" s="30"/>
      <c r="AE562" s="30"/>
      <c r="AT562" s="18" t="s">
        <v>157</v>
      </c>
      <c r="AU562" s="18" t="s">
        <v>81</v>
      </c>
    </row>
    <row r="563" spans="1:65" s="2" customFormat="1" ht="19.5">
      <c r="A563" s="30"/>
      <c r="B563" s="31"/>
      <c r="C563" s="30"/>
      <c r="D563" s="160" t="s">
        <v>608</v>
      </c>
      <c r="E563" s="30"/>
      <c r="F563" s="200" t="s">
        <v>609</v>
      </c>
      <c r="G563" s="30"/>
      <c r="H563" s="30"/>
      <c r="I563" s="30"/>
      <c r="J563" s="30"/>
      <c r="K563" s="30"/>
      <c r="L563" s="31"/>
      <c r="M563" s="162"/>
      <c r="N563" s="163"/>
      <c r="O563" s="56"/>
      <c r="P563" s="56"/>
      <c r="Q563" s="56"/>
      <c r="R563" s="56"/>
      <c r="S563" s="56"/>
      <c r="T563" s="57"/>
      <c r="U563" s="30"/>
      <c r="V563" s="30"/>
      <c r="W563" s="30"/>
      <c r="X563" s="30"/>
      <c r="Y563" s="30"/>
      <c r="Z563" s="30"/>
      <c r="AA563" s="30"/>
      <c r="AB563" s="30"/>
      <c r="AC563" s="30"/>
      <c r="AD563" s="30"/>
      <c r="AE563" s="30"/>
      <c r="AT563" s="18" t="s">
        <v>608</v>
      </c>
      <c r="AU563" s="18" t="s">
        <v>81</v>
      </c>
    </row>
    <row r="564" spans="1:65" s="14" customFormat="1">
      <c r="B564" s="170"/>
      <c r="D564" s="160" t="s">
        <v>159</v>
      </c>
      <c r="E564" s="171" t="s">
        <v>1</v>
      </c>
      <c r="F564" s="172" t="s">
        <v>1189</v>
      </c>
      <c r="H564" s="173">
        <v>15.4</v>
      </c>
      <c r="L564" s="170"/>
      <c r="M564" s="174"/>
      <c r="N564" s="175"/>
      <c r="O564" s="175"/>
      <c r="P564" s="175"/>
      <c r="Q564" s="175"/>
      <c r="R564" s="175"/>
      <c r="S564" s="175"/>
      <c r="T564" s="176"/>
      <c r="AT564" s="171" t="s">
        <v>159</v>
      </c>
      <c r="AU564" s="171" t="s">
        <v>81</v>
      </c>
      <c r="AV564" s="14" t="s">
        <v>81</v>
      </c>
      <c r="AW564" s="14" t="s">
        <v>30</v>
      </c>
      <c r="AX564" s="14" t="s">
        <v>73</v>
      </c>
      <c r="AY564" s="171" t="s">
        <v>148</v>
      </c>
    </row>
    <row r="565" spans="1:65" s="15" customFormat="1">
      <c r="B565" s="177"/>
      <c r="D565" s="160" t="s">
        <v>159</v>
      </c>
      <c r="E565" s="178" t="s">
        <v>1</v>
      </c>
      <c r="F565" s="179" t="s">
        <v>164</v>
      </c>
      <c r="H565" s="180">
        <v>15.4</v>
      </c>
      <c r="L565" s="177"/>
      <c r="M565" s="181"/>
      <c r="N565" s="182"/>
      <c r="O565" s="182"/>
      <c r="P565" s="182"/>
      <c r="Q565" s="182"/>
      <c r="R565" s="182"/>
      <c r="S565" s="182"/>
      <c r="T565" s="183"/>
      <c r="AT565" s="178" t="s">
        <v>159</v>
      </c>
      <c r="AU565" s="178" t="s">
        <v>81</v>
      </c>
      <c r="AV565" s="15" t="s">
        <v>155</v>
      </c>
      <c r="AW565" s="15" t="s">
        <v>30</v>
      </c>
      <c r="AX565" s="15" t="s">
        <v>18</v>
      </c>
      <c r="AY565" s="178" t="s">
        <v>148</v>
      </c>
    </row>
    <row r="566" spans="1:65" s="2" customFormat="1" ht="21.75" customHeight="1">
      <c r="A566" s="30"/>
      <c r="B566" s="147"/>
      <c r="C566" s="148" t="s">
        <v>963</v>
      </c>
      <c r="D566" s="148" t="s">
        <v>150</v>
      </c>
      <c r="E566" s="149" t="s">
        <v>612</v>
      </c>
      <c r="F566" s="150" t="s">
        <v>613</v>
      </c>
      <c r="G566" s="151" t="s">
        <v>614</v>
      </c>
      <c r="H566" s="152">
        <v>1170</v>
      </c>
      <c r="I566" s="153">
        <v>0</v>
      </c>
      <c r="J566" s="153">
        <f>ROUND(I566*H566,2)</f>
        <v>0</v>
      </c>
      <c r="K566" s="150" t="s">
        <v>154</v>
      </c>
      <c r="L566" s="31"/>
      <c r="M566" s="154" t="s">
        <v>1</v>
      </c>
      <c r="N566" s="155" t="s">
        <v>38</v>
      </c>
      <c r="O566" s="156">
        <v>0</v>
      </c>
      <c r="P566" s="156">
        <f>O566*H566</f>
        <v>0</v>
      </c>
      <c r="Q566" s="156">
        <v>0</v>
      </c>
      <c r="R566" s="156">
        <f>Q566*H566</f>
        <v>0</v>
      </c>
      <c r="S566" s="156">
        <v>0</v>
      </c>
      <c r="T566" s="157">
        <f>S566*H566</f>
        <v>0</v>
      </c>
      <c r="U566" s="30"/>
      <c r="V566" s="30"/>
      <c r="W566" s="30"/>
      <c r="X566" s="30"/>
      <c r="Y566" s="30"/>
      <c r="Z566" s="30"/>
      <c r="AA566" s="30"/>
      <c r="AB566" s="30"/>
      <c r="AC566" s="30"/>
      <c r="AD566" s="30"/>
      <c r="AE566" s="30"/>
      <c r="AR566" s="158" t="s">
        <v>256</v>
      </c>
      <c r="AT566" s="158" t="s">
        <v>150</v>
      </c>
      <c r="AU566" s="158" t="s">
        <v>81</v>
      </c>
      <c r="AY566" s="18" t="s">
        <v>148</v>
      </c>
      <c r="BE566" s="159">
        <f>IF(N566="základní",J566,0)</f>
        <v>0</v>
      </c>
      <c r="BF566" s="159">
        <f>IF(N566="snížená",J566,0)</f>
        <v>0</v>
      </c>
      <c r="BG566" s="159">
        <f>IF(N566="zákl. přenesená",J566,0)</f>
        <v>0</v>
      </c>
      <c r="BH566" s="159">
        <f>IF(N566="sníž. přenesená",J566,0)</f>
        <v>0</v>
      </c>
      <c r="BI566" s="159">
        <f>IF(N566="nulová",J566,0)</f>
        <v>0</v>
      </c>
      <c r="BJ566" s="18" t="s">
        <v>18</v>
      </c>
      <c r="BK566" s="159">
        <f>ROUND(I566*H566,2)</f>
        <v>0</v>
      </c>
      <c r="BL566" s="18" t="s">
        <v>256</v>
      </c>
      <c r="BM566" s="158" t="s">
        <v>1029</v>
      </c>
    </row>
    <row r="567" spans="1:65" s="2" customFormat="1" ht="29.25">
      <c r="A567" s="30"/>
      <c r="B567" s="31"/>
      <c r="C567" s="30"/>
      <c r="D567" s="160" t="s">
        <v>157</v>
      </c>
      <c r="E567" s="30"/>
      <c r="F567" s="161" t="s">
        <v>616</v>
      </c>
      <c r="G567" s="30"/>
      <c r="H567" s="30"/>
      <c r="I567" s="30"/>
      <c r="J567" s="30"/>
      <c r="K567" s="30"/>
      <c r="L567" s="31"/>
      <c r="M567" s="201"/>
      <c r="N567" s="202"/>
      <c r="O567" s="203"/>
      <c r="P567" s="203"/>
      <c r="Q567" s="203"/>
      <c r="R567" s="203"/>
      <c r="S567" s="203"/>
      <c r="T567" s="204"/>
      <c r="U567" s="30"/>
      <c r="V567" s="30"/>
      <c r="W567" s="30"/>
      <c r="X567" s="30"/>
      <c r="Y567" s="30"/>
      <c r="Z567" s="30"/>
      <c r="AA567" s="30"/>
      <c r="AB567" s="30"/>
      <c r="AC567" s="30"/>
      <c r="AD567" s="30"/>
      <c r="AE567" s="30"/>
      <c r="AT567" s="18" t="s">
        <v>157</v>
      </c>
      <c r="AU567" s="18" t="s">
        <v>81</v>
      </c>
    </row>
    <row r="568" spans="1:65" s="2" customFormat="1" ht="6.95" customHeight="1">
      <c r="A568" s="30"/>
      <c r="B568" s="45"/>
      <c r="C568" s="46"/>
      <c r="D568" s="46"/>
      <c r="E568" s="46"/>
      <c r="F568" s="46"/>
      <c r="G568" s="46"/>
      <c r="H568" s="46"/>
      <c r="I568" s="46"/>
      <c r="J568" s="46"/>
      <c r="K568" s="46"/>
      <c r="L568" s="31"/>
      <c r="M568" s="30"/>
      <c r="O568" s="30"/>
      <c r="P568" s="30"/>
      <c r="Q568" s="30"/>
      <c r="R568" s="30"/>
      <c r="S568" s="30"/>
      <c r="T568" s="30"/>
      <c r="U568" s="30"/>
      <c r="V568" s="30"/>
      <c r="W568" s="30"/>
      <c r="X568" s="30"/>
      <c r="Y568" s="30"/>
      <c r="Z568" s="30"/>
      <c r="AA568" s="30"/>
      <c r="AB568" s="30"/>
      <c r="AC568" s="30"/>
      <c r="AD568" s="30"/>
      <c r="AE568" s="30"/>
    </row>
  </sheetData>
  <autoFilter ref="C130:K567"/>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H134" sqref="H134"/>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99</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1034</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617</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ROUND(J124,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ROUND((SUM(BE124:BE139)),  2)</f>
        <v>0</v>
      </c>
      <c r="G35" s="30"/>
      <c r="H35" s="30"/>
      <c r="I35" s="105">
        <v>0.21</v>
      </c>
      <c r="J35" s="104">
        <f>ROUND(((SUM(BE124:BE139))*I35),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ROUND((SUM(BF124:BF139)),  2)</f>
        <v>0</v>
      </c>
      <c r="G36" s="30"/>
      <c r="H36" s="30"/>
      <c r="I36" s="105">
        <v>0.15</v>
      </c>
      <c r="J36" s="104">
        <f>ROUND(((SUM(BF124:BF139))*I36),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ROUND((SUM(BG124:BG139)),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ROUND((SUM(BH124:BH139)),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ROUND((SUM(BI124:BI139)),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1034</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002 - VRN</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J124</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618</v>
      </c>
      <c r="E99" s="119"/>
      <c r="F99" s="119"/>
      <c r="G99" s="119"/>
      <c r="H99" s="119"/>
      <c r="I99" s="119"/>
      <c r="J99" s="120">
        <f>J125</f>
        <v>0</v>
      </c>
      <c r="L99" s="117"/>
    </row>
    <row r="100" spans="1:47" s="10" customFormat="1" ht="19.899999999999999" customHeight="1">
      <c r="B100" s="121"/>
      <c r="D100" s="122" t="s">
        <v>619</v>
      </c>
      <c r="E100" s="123"/>
      <c r="F100" s="123"/>
      <c r="G100" s="123"/>
      <c r="H100" s="123"/>
      <c r="I100" s="123"/>
      <c r="J100" s="124">
        <f>J126</f>
        <v>0</v>
      </c>
      <c r="L100" s="121"/>
    </row>
    <row r="101" spans="1:47" s="10" customFormat="1" ht="19.899999999999999" customHeight="1">
      <c r="B101" s="121"/>
      <c r="D101" s="122" t="s">
        <v>620</v>
      </c>
      <c r="E101" s="123"/>
      <c r="F101" s="123"/>
      <c r="G101" s="123"/>
      <c r="H101" s="123"/>
      <c r="I101" s="123"/>
      <c r="J101" s="124">
        <f>J132</f>
        <v>0</v>
      </c>
      <c r="L101" s="121"/>
    </row>
    <row r="102" spans="1:47" s="10" customFormat="1" ht="19.899999999999999" customHeight="1">
      <c r="B102" s="121"/>
      <c r="D102" s="122" t="s">
        <v>621</v>
      </c>
      <c r="E102" s="123"/>
      <c r="F102" s="123"/>
      <c r="G102" s="123"/>
      <c r="H102" s="123"/>
      <c r="I102" s="123"/>
      <c r="J102" s="124">
        <f>J136</f>
        <v>0</v>
      </c>
      <c r="L102" s="121"/>
    </row>
    <row r="103" spans="1:47" s="2" customFormat="1" ht="21.75" customHeight="1">
      <c r="A103" s="30"/>
      <c r="B103" s="31"/>
      <c r="C103" s="30"/>
      <c r="D103" s="30"/>
      <c r="E103" s="30"/>
      <c r="F103" s="30"/>
      <c r="G103" s="30"/>
      <c r="H103" s="30"/>
      <c r="I103" s="30"/>
      <c r="J103" s="30"/>
      <c r="K103" s="30"/>
      <c r="L103" s="40"/>
      <c r="S103" s="30"/>
      <c r="T103" s="30"/>
      <c r="U103" s="30"/>
      <c r="V103" s="30"/>
      <c r="W103" s="30"/>
      <c r="X103" s="30"/>
      <c r="Y103" s="30"/>
      <c r="Z103" s="30"/>
      <c r="AA103" s="30"/>
      <c r="AB103" s="30"/>
      <c r="AC103" s="30"/>
      <c r="AD103" s="30"/>
      <c r="AE103" s="30"/>
    </row>
    <row r="104" spans="1:47" s="2" customFormat="1" ht="6.95" customHeight="1">
      <c r="A104" s="30"/>
      <c r="B104" s="45"/>
      <c r="C104" s="46"/>
      <c r="D104" s="46"/>
      <c r="E104" s="46"/>
      <c r="F104" s="46"/>
      <c r="G104" s="46"/>
      <c r="H104" s="46"/>
      <c r="I104" s="46"/>
      <c r="J104" s="46"/>
      <c r="K104" s="46"/>
      <c r="L104" s="40"/>
      <c r="S104" s="30"/>
      <c r="T104" s="30"/>
      <c r="U104" s="30"/>
      <c r="V104" s="30"/>
      <c r="W104" s="30"/>
      <c r="X104" s="30"/>
      <c r="Y104" s="30"/>
      <c r="Z104" s="30"/>
      <c r="AA104" s="30"/>
      <c r="AB104" s="30"/>
      <c r="AC104" s="30"/>
      <c r="AD104" s="30"/>
      <c r="AE104" s="30"/>
    </row>
    <row r="108" spans="1:47" s="2" customFormat="1" ht="6.95" customHeight="1">
      <c r="A108" s="30"/>
      <c r="B108" s="47"/>
      <c r="C108" s="48"/>
      <c r="D108" s="48"/>
      <c r="E108" s="48"/>
      <c r="F108" s="48"/>
      <c r="G108" s="48"/>
      <c r="H108" s="48"/>
      <c r="I108" s="48"/>
      <c r="J108" s="48"/>
      <c r="K108" s="48"/>
      <c r="L108" s="40"/>
      <c r="S108" s="30"/>
      <c r="T108" s="30"/>
      <c r="U108" s="30"/>
      <c r="V108" s="30"/>
      <c r="W108" s="30"/>
      <c r="X108" s="30"/>
      <c r="Y108" s="30"/>
      <c r="Z108" s="30"/>
      <c r="AA108" s="30"/>
      <c r="AB108" s="30"/>
      <c r="AC108" s="30"/>
      <c r="AD108" s="30"/>
      <c r="AE108" s="30"/>
    </row>
    <row r="109" spans="1:47" s="2" customFormat="1" ht="24.95" customHeight="1">
      <c r="A109" s="30"/>
      <c r="B109" s="31"/>
      <c r="C109" s="22" t="s">
        <v>133</v>
      </c>
      <c r="D109" s="30"/>
      <c r="E109" s="30"/>
      <c r="F109" s="30"/>
      <c r="G109" s="30"/>
      <c r="H109" s="30"/>
      <c r="I109" s="30"/>
      <c r="J109" s="30"/>
      <c r="K109" s="30"/>
      <c r="L109" s="40"/>
      <c r="S109" s="30"/>
      <c r="T109" s="30"/>
      <c r="U109" s="30"/>
      <c r="V109" s="30"/>
      <c r="W109" s="30"/>
      <c r="X109" s="30"/>
      <c r="Y109" s="30"/>
      <c r="Z109" s="30"/>
      <c r="AA109" s="30"/>
      <c r="AB109" s="30"/>
      <c r="AC109" s="30"/>
      <c r="AD109" s="30"/>
      <c r="AE109" s="30"/>
    </row>
    <row r="110" spans="1:47" s="2" customFormat="1" ht="6.9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12" customHeight="1">
      <c r="A111" s="30"/>
      <c r="B111" s="31"/>
      <c r="C111" s="27" t="s">
        <v>14</v>
      </c>
      <c r="D111" s="30"/>
      <c r="E111" s="30"/>
      <c r="F111" s="30"/>
      <c r="G111" s="30"/>
      <c r="H111" s="30"/>
      <c r="I111" s="30"/>
      <c r="J111" s="30"/>
      <c r="K111" s="30"/>
      <c r="L111" s="40"/>
      <c r="S111" s="30"/>
      <c r="T111" s="30"/>
      <c r="U111" s="30"/>
      <c r="V111" s="30"/>
      <c r="W111" s="30"/>
      <c r="X111" s="30"/>
      <c r="Y111" s="30"/>
      <c r="Z111" s="30"/>
      <c r="AA111" s="30"/>
      <c r="AB111" s="30"/>
      <c r="AC111" s="30"/>
      <c r="AD111" s="30"/>
      <c r="AE111" s="30"/>
    </row>
    <row r="112" spans="1:47" s="2" customFormat="1" ht="16.5" customHeight="1">
      <c r="A112" s="30"/>
      <c r="B112" s="31"/>
      <c r="C112" s="30"/>
      <c r="D112" s="30"/>
      <c r="E112" s="476" t="str">
        <f>E7</f>
        <v>Oprava traťového úseku na trati 185 Horažďovice - Žichovice</v>
      </c>
      <c r="F112" s="477"/>
      <c r="G112" s="477"/>
      <c r="H112" s="477"/>
      <c r="I112" s="30"/>
      <c r="J112" s="30"/>
      <c r="K112" s="30"/>
      <c r="L112" s="40"/>
      <c r="S112" s="30"/>
      <c r="T112" s="30"/>
      <c r="U112" s="30"/>
      <c r="V112" s="30"/>
      <c r="W112" s="30"/>
      <c r="X112" s="30"/>
      <c r="Y112" s="30"/>
      <c r="Z112" s="30"/>
      <c r="AA112" s="30"/>
      <c r="AB112" s="30"/>
      <c r="AC112" s="30"/>
      <c r="AD112" s="30"/>
      <c r="AE112" s="30"/>
    </row>
    <row r="113" spans="1:65" s="1" customFormat="1" ht="12" customHeight="1">
      <c r="B113" s="21"/>
      <c r="C113" s="27" t="s">
        <v>113</v>
      </c>
      <c r="L113" s="21"/>
    </row>
    <row r="114" spans="1:65" s="2" customFormat="1" ht="16.5" customHeight="1">
      <c r="A114" s="30"/>
      <c r="B114" s="31"/>
      <c r="C114" s="30"/>
      <c r="D114" s="30"/>
      <c r="E114" s="476" t="s">
        <v>1034</v>
      </c>
      <c r="F114" s="475"/>
      <c r="G114" s="475"/>
      <c r="H114" s="475"/>
      <c r="I114" s="30"/>
      <c r="J114" s="30"/>
      <c r="K114" s="30"/>
      <c r="L114" s="40"/>
      <c r="S114" s="30"/>
      <c r="T114" s="30"/>
      <c r="U114" s="30"/>
      <c r="V114" s="30"/>
      <c r="W114" s="30"/>
      <c r="X114" s="30"/>
      <c r="Y114" s="30"/>
      <c r="Z114" s="30"/>
      <c r="AA114" s="30"/>
      <c r="AB114" s="30"/>
      <c r="AC114" s="30"/>
      <c r="AD114" s="30"/>
      <c r="AE114" s="30"/>
    </row>
    <row r="115" spans="1:65" s="2" customFormat="1" ht="12" customHeight="1">
      <c r="A115" s="30"/>
      <c r="B115" s="31"/>
      <c r="C115" s="27" t="s">
        <v>115</v>
      </c>
      <c r="D115" s="30"/>
      <c r="E115" s="30"/>
      <c r="F115" s="30"/>
      <c r="G115" s="30"/>
      <c r="H115" s="30"/>
      <c r="I115" s="30"/>
      <c r="J115" s="30"/>
      <c r="K115" s="30"/>
      <c r="L115" s="40"/>
      <c r="S115" s="30"/>
      <c r="T115" s="30"/>
      <c r="U115" s="30"/>
      <c r="V115" s="30"/>
      <c r="W115" s="30"/>
      <c r="X115" s="30"/>
      <c r="Y115" s="30"/>
      <c r="Z115" s="30"/>
      <c r="AA115" s="30"/>
      <c r="AB115" s="30"/>
      <c r="AC115" s="30"/>
      <c r="AD115" s="30"/>
      <c r="AE115" s="30"/>
    </row>
    <row r="116" spans="1:65" s="2" customFormat="1" ht="16.5" customHeight="1">
      <c r="A116" s="30"/>
      <c r="B116" s="31"/>
      <c r="C116" s="30"/>
      <c r="D116" s="30"/>
      <c r="E116" s="432" t="str">
        <f>E11</f>
        <v>002 - VRN</v>
      </c>
      <c r="F116" s="475"/>
      <c r="G116" s="475"/>
      <c r="H116" s="475"/>
      <c r="I116" s="30"/>
      <c r="J116" s="30"/>
      <c r="K116" s="30"/>
      <c r="L116" s="40"/>
      <c r="S116" s="30"/>
      <c r="T116" s="30"/>
      <c r="U116" s="30"/>
      <c r="V116" s="30"/>
      <c r="W116" s="30"/>
      <c r="X116" s="30"/>
      <c r="Y116" s="30"/>
      <c r="Z116" s="30"/>
      <c r="AA116" s="30"/>
      <c r="AB116" s="30"/>
      <c r="AC116" s="30"/>
      <c r="AD116" s="30"/>
      <c r="AE116" s="30"/>
    </row>
    <row r="117" spans="1:65"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65" s="2" customFormat="1" ht="12" customHeight="1">
      <c r="A118" s="30"/>
      <c r="B118" s="31"/>
      <c r="C118" s="27" t="s">
        <v>19</v>
      </c>
      <c r="D118" s="30"/>
      <c r="E118" s="30"/>
      <c r="F118" s="25" t="str">
        <f>F14</f>
        <v xml:space="preserve"> </v>
      </c>
      <c r="G118" s="30"/>
      <c r="H118" s="30"/>
      <c r="I118" s="27" t="s">
        <v>21</v>
      </c>
      <c r="J118" s="53" t="str">
        <f>IF(J14="","",J14)</f>
        <v>26. 6. 2020</v>
      </c>
      <c r="K118" s="30"/>
      <c r="L118" s="40"/>
      <c r="S118" s="30"/>
      <c r="T118" s="30"/>
      <c r="U118" s="30"/>
      <c r="V118" s="30"/>
      <c r="W118" s="30"/>
      <c r="X118" s="30"/>
      <c r="Y118" s="30"/>
      <c r="Z118" s="30"/>
      <c r="AA118" s="30"/>
      <c r="AB118" s="30"/>
      <c r="AC118" s="30"/>
      <c r="AD118" s="30"/>
      <c r="AE118" s="30"/>
    </row>
    <row r="119" spans="1:65" s="2" customFormat="1" ht="6.95" customHeight="1">
      <c r="A119" s="30"/>
      <c r="B119" s="31"/>
      <c r="C119" s="30"/>
      <c r="D119" s="30"/>
      <c r="E119" s="30"/>
      <c r="F119" s="30"/>
      <c r="G119" s="30"/>
      <c r="H119" s="30"/>
      <c r="I119" s="30"/>
      <c r="J119" s="30"/>
      <c r="K119" s="30"/>
      <c r="L119" s="40"/>
      <c r="S119" s="30"/>
      <c r="T119" s="30"/>
      <c r="U119" s="30"/>
      <c r="V119" s="30"/>
      <c r="W119" s="30"/>
      <c r="X119" s="30"/>
      <c r="Y119" s="30"/>
      <c r="Z119" s="30"/>
      <c r="AA119" s="30"/>
      <c r="AB119" s="30"/>
      <c r="AC119" s="30"/>
      <c r="AD119" s="30"/>
      <c r="AE119" s="30"/>
    </row>
    <row r="120" spans="1:65" s="2" customFormat="1" ht="15.2" customHeight="1">
      <c r="A120" s="30"/>
      <c r="B120" s="31"/>
      <c r="C120" s="27" t="s">
        <v>25</v>
      </c>
      <c r="D120" s="30"/>
      <c r="E120" s="30"/>
      <c r="F120" s="25" t="str">
        <f>E17</f>
        <v xml:space="preserve"> </v>
      </c>
      <c r="G120" s="30"/>
      <c r="H120" s="30"/>
      <c r="I120" s="27" t="s">
        <v>29</v>
      </c>
      <c r="J120" s="28" t="str">
        <f>E23</f>
        <v xml:space="preserve"> </v>
      </c>
      <c r="K120" s="30"/>
      <c r="L120" s="40"/>
      <c r="S120" s="30"/>
      <c r="T120" s="30"/>
      <c r="U120" s="30"/>
      <c r="V120" s="30"/>
      <c r="W120" s="30"/>
      <c r="X120" s="30"/>
      <c r="Y120" s="30"/>
      <c r="Z120" s="30"/>
      <c r="AA120" s="30"/>
      <c r="AB120" s="30"/>
      <c r="AC120" s="30"/>
      <c r="AD120" s="30"/>
      <c r="AE120" s="30"/>
    </row>
    <row r="121" spans="1:65" s="2" customFormat="1" ht="15.2" customHeight="1">
      <c r="A121" s="30"/>
      <c r="B121" s="31"/>
      <c r="C121" s="27" t="s">
        <v>28</v>
      </c>
      <c r="D121" s="30"/>
      <c r="E121" s="30"/>
      <c r="F121" s="25" t="str">
        <f>IF(E20="","",E20)</f>
        <v xml:space="preserve"> </v>
      </c>
      <c r="G121" s="30"/>
      <c r="H121" s="30"/>
      <c r="I121" s="27" t="s">
        <v>31</v>
      </c>
      <c r="J121" s="28" t="str">
        <f>E26</f>
        <v xml:space="preserve"> </v>
      </c>
      <c r="K121" s="30"/>
      <c r="L121" s="40"/>
      <c r="S121" s="30"/>
      <c r="T121" s="30"/>
      <c r="U121" s="30"/>
      <c r="V121" s="30"/>
      <c r="W121" s="30"/>
      <c r="X121" s="30"/>
      <c r="Y121" s="30"/>
      <c r="Z121" s="30"/>
      <c r="AA121" s="30"/>
      <c r="AB121" s="30"/>
      <c r="AC121" s="30"/>
      <c r="AD121" s="30"/>
      <c r="AE121" s="30"/>
    </row>
    <row r="122" spans="1:65" s="2" customFormat="1" ht="10.35" customHeight="1">
      <c r="A122" s="30"/>
      <c r="B122" s="31"/>
      <c r="C122" s="30"/>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30"/>
      <c r="B124" s="31"/>
      <c r="C124" s="67" t="s">
        <v>145</v>
      </c>
      <c r="D124" s="30"/>
      <c r="E124" s="30"/>
      <c r="F124" s="30"/>
      <c r="G124" s="30"/>
      <c r="H124" s="30"/>
      <c r="I124" s="30"/>
      <c r="J124" s="131">
        <f>BK124</f>
        <v>0</v>
      </c>
      <c r="K124" s="30"/>
      <c r="L124" s="31"/>
      <c r="M124" s="63"/>
      <c r="N124" s="54"/>
      <c r="O124" s="64"/>
      <c r="P124" s="132">
        <f>P125</f>
        <v>0</v>
      </c>
      <c r="Q124" s="64"/>
      <c r="R124" s="132">
        <f>R125</f>
        <v>0</v>
      </c>
      <c r="S124" s="64"/>
      <c r="T124" s="133">
        <f>T125</f>
        <v>0</v>
      </c>
      <c r="U124" s="30"/>
      <c r="V124" s="30"/>
      <c r="W124" s="30"/>
      <c r="X124" s="30"/>
      <c r="Y124" s="30"/>
      <c r="Z124" s="30"/>
      <c r="AA124" s="30"/>
      <c r="AB124" s="30"/>
      <c r="AC124" s="30"/>
      <c r="AD124" s="30"/>
      <c r="AE124" s="30"/>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30"/>
      <c r="B127" s="147"/>
      <c r="C127" s="148" t="s">
        <v>18</v>
      </c>
      <c r="D127" s="148" t="s">
        <v>150</v>
      </c>
      <c r="E127" s="149" t="s">
        <v>625</v>
      </c>
      <c r="F127" s="150" t="s">
        <v>626</v>
      </c>
      <c r="G127" s="151" t="s">
        <v>627</v>
      </c>
      <c r="H127" s="152">
        <v>16539</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30"/>
      <c r="V127" s="30"/>
      <c r="W127" s="30"/>
      <c r="X127" s="30"/>
      <c r="Y127" s="30"/>
      <c r="Z127" s="30"/>
      <c r="AA127" s="30"/>
      <c r="AB127" s="30"/>
      <c r="AC127" s="30"/>
      <c r="AD127" s="30"/>
      <c r="AE127" s="30"/>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1030</v>
      </c>
    </row>
    <row r="128" spans="1:65" s="2" customFormat="1">
      <c r="A128" s="30"/>
      <c r="B128" s="31"/>
      <c r="C128" s="30"/>
      <c r="D128" s="160" t="s">
        <v>157</v>
      </c>
      <c r="E128" s="30"/>
      <c r="F128" s="161" t="s">
        <v>626</v>
      </c>
      <c r="G128" s="30"/>
      <c r="H128" s="30"/>
      <c r="I128" s="30"/>
      <c r="J128" s="30"/>
      <c r="K128" s="30"/>
      <c r="L128" s="31"/>
      <c r="M128" s="162"/>
      <c r="N128" s="163"/>
      <c r="O128" s="56"/>
      <c r="P128" s="56"/>
      <c r="Q128" s="56"/>
      <c r="R128" s="56"/>
      <c r="S128" s="56"/>
      <c r="T128" s="57"/>
      <c r="U128" s="30"/>
      <c r="V128" s="30"/>
      <c r="W128" s="30"/>
      <c r="X128" s="30"/>
      <c r="Y128" s="30"/>
      <c r="Z128" s="30"/>
      <c r="AA128" s="30"/>
      <c r="AB128" s="30"/>
      <c r="AC128" s="30"/>
      <c r="AD128" s="30"/>
      <c r="AE128" s="30"/>
      <c r="AT128" s="18" t="s">
        <v>157</v>
      </c>
      <c r="AU128" s="18" t="s">
        <v>81</v>
      </c>
    </row>
    <row r="129" spans="1:65" s="2" customFormat="1" ht="16.5" customHeight="1">
      <c r="A129" s="30"/>
      <c r="B129" s="147"/>
      <c r="C129" s="148" t="s">
        <v>81</v>
      </c>
      <c r="D129" s="148" t="s">
        <v>150</v>
      </c>
      <c r="E129" s="149" t="s">
        <v>630</v>
      </c>
      <c r="F129" s="150" t="s">
        <v>631</v>
      </c>
      <c r="G129" s="151" t="s">
        <v>627</v>
      </c>
      <c r="H129" s="152">
        <v>16539</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30"/>
      <c r="V129" s="30"/>
      <c r="W129" s="30"/>
      <c r="X129" s="30"/>
      <c r="Y129" s="30"/>
      <c r="Z129" s="30"/>
      <c r="AA129" s="30"/>
      <c r="AB129" s="30"/>
      <c r="AC129" s="30"/>
      <c r="AD129" s="30"/>
      <c r="AE129" s="30"/>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1031</v>
      </c>
    </row>
    <row r="130" spans="1:65" s="2" customFormat="1">
      <c r="A130" s="30"/>
      <c r="B130" s="31"/>
      <c r="C130" s="30"/>
      <c r="D130" s="160" t="s">
        <v>157</v>
      </c>
      <c r="E130" s="30"/>
      <c r="F130" s="161" t="s">
        <v>631</v>
      </c>
      <c r="G130" s="30"/>
      <c r="H130" s="30"/>
      <c r="I130" s="30"/>
      <c r="J130" s="30"/>
      <c r="K130" s="30"/>
      <c r="L130" s="31"/>
      <c r="M130" s="162"/>
      <c r="N130" s="163"/>
      <c r="O130" s="56"/>
      <c r="P130" s="56"/>
      <c r="Q130" s="56"/>
      <c r="R130" s="56"/>
      <c r="S130" s="56"/>
      <c r="T130" s="57"/>
      <c r="U130" s="30"/>
      <c r="V130" s="30"/>
      <c r="W130" s="30"/>
      <c r="X130" s="30"/>
      <c r="Y130" s="30"/>
      <c r="Z130" s="30"/>
      <c r="AA130" s="30"/>
      <c r="AB130" s="30"/>
      <c r="AC130" s="30"/>
      <c r="AD130" s="30"/>
      <c r="AE130" s="30"/>
      <c r="AT130" s="18" t="s">
        <v>157</v>
      </c>
      <c r="AU130" s="18" t="s">
        <v>81</v>
      </c>
    </row>
    <row r="131" spans="1:65" s="2" customFormat="1" ht="39">
      <c r="A131" s="30"/>
      <c r="B131" s="31"/>
      <c r="C131" s="30"/>
      <c r="D131" s="160" t="s">
        <v>608</v>
      </c>
      <c r="E131" s="30"/>
      <c r="F131" s="200" t="s">
        <v>633</v>
      </c>
      <c r="G131" s="30"/>
      <c r="H131" s="30"/>
      <c r="I131" s="30"/>
      <c r="J131" s="30"/>
      <c r="K131" s="30"/>
      <c r="L131" s="31"/>
      <c r="M131" s="162"/>
      <c r="N131" s="163"/>
      <c r="O131" s="56"/>
      <c r="P131" s="56"/>
      <c r="Q131" s="56"/>
      <c r="R131" s="56"/>
      <c r="S131" s="56"/>
      <c r="T131" s="57"/>
      <c r="U131" s="30"/>
      <c r="V131" s="30"/>
      <c r="W131" s="30"/>
      <c r="X131" s="30"/>
      <c r="Y131" s="30"/>
      <c r="Z131" s="30"/>
      <c r="AA131" s="30"/>
      <c r="AB131" s="30"/>
      <c r="AC131" s="30"/>
      <c r="AD131" s="30"/>
      <c r="AE131" s="30"/>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30"/>
      <c r="B133" s="147"/>
      <c r="C133" s="148" t="s">
        <v>171</v>
      </c>
      <c r="D133" s="148" t="s">
        <v>150</v>
      </c>
      <c r="E133" s="149" t="s">
        <v>636</v>
      </c>
      <c r="F133" s="150" t="s">
        <v>635</v>
      </c>
      <c r="G133" s="151" t="s">
        <v>627</v>
      </c>
      <c r="H133" s="152">
        <v>16539</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30"/>
      <c r="V133" s="30"/>
      <c r="W133" s="30"/>
      <c r="X133" s="30"/>
      <c r="Y133" s="30"/>
      <c r="Z133" s="30"/>
      <c r="AA133" s="30"/>
      <c r="AB133" s="30"/>
      <c r="AC133" s="30"/>
      <c r="AD133" s="30"/>
      <c r="AE133" s="30"/>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1032</v>
      </c>
    </row>
    <row r="134" spans="1:65" s="2" customFormat="1">
      <c r="A134" s="30"/>
      <c r="B134" s="31"/>
      <c r="C134" s="30"/>
      <c r="D134" s="160" t="s">
        <v>157</v>
      </c>
      <c r="E134" s="30"/>
      <c r="F134" s="161" t="s">
        <v>635</v>
      </c>
      <c r="G134" s="30"/>
      <c r="H134" s="30"/>
      <c r="I134" s="30"/>
      <c r="J134" s="30"/>
      <c r="K134" s="30"/>
      <c r="L134" s="31"/>
      <c r="M134" s="162"/>
      <c r="N134" s="163"/>
      <c r="O134" s="56"/>
      <c r="P134" s="56"/>
      <c r="Q134" s="56"/>
      <c r="R134" s="56"/>
      <c r="S134" s="56"/>
      <c r="T134" s="57"/>
      <c r="U134" s="30"/>
      <c r="V134" s="30"/>
      <c r="W134" s="30"/>
      <c r="X134" s="30"/>
      <c r="Y134" s="30"/>
      <c r="Z134" s="30"/>
      <c r="AA134" s="30"/>
      <c r="AB134" s="30"/>
      <c r="AC134" s="30"/>
      <c r="AD134" s="30"/>
      <c r="AE134" s="30"/>
      <c r="AT134" s="18" t="s">
        <v>157</v>
      </c>
      <c r="AU134" s="18" t="s">
        <v>81</v>
      </c>
    </row>
    <row r="135" spans="1:65" s="2" customFormat="1" ht="48.75">
      <c r="A135" s="30"/>
      <c r="B135" s="31"/>
      <c r="C135" s="30"/>
      <c r="D135" s="160" t="s">
        <v>608</v>
      </c>
      <c r="E135" s="30"/>
      <c r="F135" s="200" t="s">
        <v>638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30"/>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30"/>
      <c r="V137" s="30"/>
      <c r="W137" s="30"/>
      <c r="X137" s="30"/>
      <c r="Y137" s="30"/>
      <c r="Z137" s="30"/>
      <c r="AA137" s="30"/>
      <c r="AB137" s="30"/>
      <c r="AC137" s="30"/>
      <c r="AD137" s="30"/>
      <c r="AE137" s="30"/>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1033</v>
      </c>
    </row>
    <row r="138" spans="1:65" s="2" customFormat="1">
      <c r="A138" s="30"/>
      <c r="B138" s="31"/>
      <c r="C138" s="30"/>
      <c r="D138" s="160" t="s">
        <v>157</v>
      </c>
      <c r="E138" s="30"/>
      <c r="F138" s="161" t="s">
        <v>642</v>
      </c>
      <c r="G138" s="30"/>
      <c r="H138" s="30"/>
      <c r="I138" s="30"/>
      <c r="J138" s="30"/>
      <c r="K138" s="30"/>
      <c r="L138" s="31"/>
      <c r="M138" s="162"/>
      <c r="N138" s="163"/>
      <c r="O138" s="56"/>
      <c r="P138" s="56"/>
      <c r="Q138" s="56"/>
      <c r="R138" s="56"/>
      <c r="S138" s="56"/>
      <c r="T138" s="57"/>
      <c r="U138" s="30"/>
      <c r="V138" s="30"/>
      <c r="W138" s="30"/>
      <c r="X138" s="30"/>
      <c r="Y138" s="30"/>
      <c r="Z138" s="30"/>
      <c r="AA138" s="30"/>
      <c r="AB138" s="30"/>
      <c r="AC138" s="30"/>
      <c r="AD138" s="30"/>
      <c r="AE138" s="30"/>
      <c r="AT138" s="18" t="s">
        <v>157</v>
      </c>
      <c r="AU138" s="18" t="s">
        <v>81</v>
      </c>
    </row>
    <row r="139" spans="1:65" s="2" customFormat="1" ht="19.5">
      <c r="A139" s="30"/>
      <c r="B139" s="31"/>
      <c r="C139" s="30"/>
      <c r="D139" s="160" t="s">
        <v>608</v>
      </c>
      <c r="E139" s="30"/>
      <c r="F139" s="200" t="s">
        <v>644</v>
      </c>
      <c r="G139" s="30"/>
      <c r="H139" s="30"/>
      <c r="I139" s="30"/>
      <c r="J139" s="30"/>
      <c r="K139" s="30"/>
      <c r="L139" s="31"/>
      <c r="M139" s="201"/>
      <c r="N139" s="202"/>
      <c r="O139" s="203"/>
      <c r="P139" s="203"/>
      <c r="Q139" s="203"/>
      <c r="R139" s="203"/>
      <c r="S139" s="203"/>
      <c r="T139" s="204"/>
      <c r="U139" s="30"/>
      <c r="V139" s="30"/>
      <c r="W139" s="30"/>
      <c r="X139" s="30"/>
      <c r="Y139" s="30"/>
      <c r="Z139" s="30"/>
      <c r="AA139" s="30"/>
      <c r="AB139" s="30"/>
      <c r="AC139" s="30"/>
      <c r="AD139" s="30"/>
      <c r="AE139" s="30"/>
      <c r="AT139" s="18" t="s">
        <v>608</v>
      </c>
      <c r="AU139" s="18" t="s">
        <v>81</v>
      </c>
    </row>
    <row r="140" spans="1:65" s="2" customFormat="1" ht="6.95" customHeight="1">
      <c r="A140" s="30"/>
      <c r="B140" s="45"/>
      <c r="C140" s="46"/>
      <c r="D140" s="46"/>
      <c r="E140" s="46"/>
      <c r="F140" s="46"/>
      <c r="G140" s="46"/>
      <c r="H140" s="46"/>
      <c r="I140" s="46"/>
      <c r="J140" s="46"/>
      <c r="K140" s="46"/>
      <c r="L140" s="31"/>
      <c r="M140" s="30"/>
      <c r="O140" s="30"/>
      <c r="P140" s="30"/>
      <c r="Q140" s="30"/>
      <c r="R140" s="30"/>
      <c r="S140" s="30"/>
      <c r="T140" s="30"/>
      <c r="U140" s="30"/>
      <c r="V140" s="30"/>
      <c r="W140" s="30"/>
      <c r="X140" s="30"/>
      <c r="Y140" s="30"/>
      <c r="Z140" s="30"/>
      <c r="AA140" s="30"/>
      <c r="AB140" s="30"/>
      <c r="AC140" s="30"/>
      <c r="AD140" s="30"/>
      <c r="AE140" s="30"/>
    </row>
  </sheetData>
  <autoFilter ref="C123:K13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sheetPr>
    <pageSetUpPr fitToPage="1"/>
  </sheetPr>
  <dimension ref="A1:BM457"/>
  <sheetViews>
    <sheetView showGridLines="0" workbookViewId="0">
      <selection activeCell="W459" sqref="W459"/>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1670</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'[5]Rekapitulace stavby'!K6</f>
        <v>Oprava traťového úseku na trati 185 Horažďovice - Žichovice</v>
      </c>
      <c r="F7" s="477"/>
      <c r="G7" s="477"/>
      <c r="H7" s="477"/>
      <c r="L7" s="21"/>
    </row>
    <row r="8" spans="1:46" s="2" customFormat="1" ht="12" customHeight="1">
      <c r="A8" s="214"/>
      <c r="B8" s="31"/>
      <c r="C8" s="214"/>
      <c r="D8" s="213" t="s">
        <v>113</v>
      </c>
      <c r="E8" s="214"/>
      <c r="F8" s="214"/>
      <c r="G8" s="214"/>
      <c r="H8" s="214"/>
      <c r="I8" s="214"/>
      <c r="J8" s="214"/>
      <c r="K8" s="214"/>
      <c r="L8" s="40"/>
      <c r="S8" s="214"/>
      <c r="T8" s="214"/>
      <c r="U8" s="214"/>
      <c r="V8" s="214"/>
      <c r="W8" s="214"/>
      <c r="X8" s="214"/>
      <c r="Y8" s="214"/>
      <c r="Z8" s="214"/>
      <c r="AA8" s="214"/>
      <c r="AB8" s="214"/>
      <c r="AC8" s="214"/>
      <c r="AD8" s="214"/>
      <c r="AE8" s="214"/>
    </row>
    <row r="9" spans="1:46" s="2" customFormat="1" ht="16.5" customHeight="1">
      <c r="A9" s="214"/>
      <c r="B9" s="31"/>
      <c r="C9" s="214"/>
      <c r="D9" s="214"/>
      <c r="E9" s="432" t="s">
        <v>1671</v>
      </c>
      <c r="F9" s="475"/>
      <c r="G9" s="475"/>
      <c r="H9" s="475"/>
      <c r="I9" s="214"/>
      <c r="J9" s="214"/>
      <c r="K9" s="214"/>
      <c r="L9" s="40"/>
      <c r="S9" s="214"/>
      <c r="T9" s="214"/>
      <c r="U9" s="214"/>
      <c r="V9" s="214"/>
      <c r="W9" s="214"/>
      <c r="X9" s="214"/>
      <c r="Y9" s="214"/>
      <c r="Z9" s="214"/>
      <c r="AA9" s="214"/>
      <c r="AB9" s="214"/>
      <c r="AC9" s="214"/>
      <c r="AD9" s="214"/>
      <c r="AE9" s="214"/>
    </row>
    <row r="10" spans="1:46" s="2" customFormat="1">
      <c r="A10" s="214"/>
      <c r="B10" s="31"/>
      <c r="C10" s="214"/>
      <c r="D10" s="214"/>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2" customHeight="1">
      <c r="A11" s="214"/>
      <c r="B11" s="31"/>
      <c r="C11" s="214"/>
      <c r="D11" s="213" t="s">
        <v>16</v>
      </c>
      <c r="E11" s="214"/>
      <c r="F11" s="205" t="s">
        <v>1</v>
      </c>
      <c r="G11" s="214"/>
      <c r="H11" s="214"/>
      <c r="I11" s="213" t="s">
        <v>17</v>
      </c>
      <c r="J11" s="205" t="s">
        <v>1</v>
      </c>
      <c r="K11" s="214"/>
      <c r="L11" s="40"/>
      <c r="S11" s="214"/>
      <c r="T11" s="214"/>
      <c r="U11" s="214"/>
      <c r="V11" s="214"/>
      <c r="W11" s="214"/>
      <c r="X11" s="214"/>
      <c r="Y11" s="214"/>
      <c r="Z11" s="214"/>
      <c r="AA11" s="214"/>
      <c r="AB11" s="214"/>
      <c r="AC11" s="214"/>
      <c r="AD11" s="214"/>
      <c r="AE11" s="214"/>
    </row>
    <row r="12" spans="1:46" s="2" customFormat="1" ht="12" customHeight="1">
      <c r="A12" s="214"/>
      <c r="B12" s="31"/>
      <c r="C12" s="214"/>
      <c r="D12" s="213" t="s">
        <v>19</v>
      </c>
      <c r="E12" s="214"/>
      <c r="F12" s="205" t="s">
        <v>20</v>
      </c>
      <c r="G12" s="214"/>
      <c r="H12" s="214"/>
      <c r="I12" s="213" t="s">
        <v>21</v>
      </c>
      <c r="J12" s="211" t="str">
        <f>'[5]Rekapitulace stavby'!AN8</f>
        <v>29. 6. 2020</v>
      </c>
      <c r="K12" s="214"/>
      <c r="L12" s="40"/>
      <c r="S12" s="214"/>
      <c r="T12" s="214"/>
      <c r="U12" s="214"/>
      <c r="V12" s="214"/>
      <c r="W12" s="214"/>
      <c r="X12" s="214"/>
      <c r="Y12" s="214"/>
      <c r="Z12" s="214"/>
      <c r="AA12" s="214"/>
      <c r="AB12" s="214"/>
      <c r="AC12" s="214"/>
      <c r="AD12" s="214"/>
      <c r="AE12" s="214"/>
    </row>
    <row r="13" spans="1:46" s="2" customFormat="1" ht="10.9" customHeight="1">
      <c r="A13" s="214"/>
      <c r="B13" s="31"/>
      <c r="C13" s="214"/>
      <c r="D13" s="214"/>
      <c r="E13" s="214"/>
      <c r="F13" s="214"/>
      <c r="G13" s="214"/>
      <c r="H13" s="214"/>
      <c r="I13" s="214"/>
      <c r="J13" s="214"/>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25</v>
      </c>
      <c r="E14" s="214"/>
      <c r="F14" s="214"/>
      <c r="G14" s="214"/>
      <c r="H14" s="214"/>
      <c r="I14" s="213" t="s">
        <v>26</v>
      </c>
      <c r="J14" s="205" t="str">
        <f>IF('[5]Rekapitulace stavby'!AN10="","",'[5]Rekapitulace stavby'!AN10)</f>
        <v/>
      </c>
      <c r="K14" s="214"/>
      <c r="L14" s="40"/>
      <c r="S14" s="214"/>
      <c r="T14" s="214"/>
      <c r="U14" s="214"/>
      <c r="V14" s="214"/>
      <c r="W14" s="214"/>
      <c r="X14" s="214"/>
      <c r="Y14" s="214"/>
      <c r="Z14" s="214"/>
      <c r="AA14" s="214"/>
      <c r="AB14" s="214"/>
      <c r="AC14" s="214"/>
      <c r="AD14" s="214"/>
      <c r="AE14" s="214"/>
    </row>
    <row r="15" spans="1:46" s="2" customFormat="1" ht="18" customHeight="1">
      <c r="A15" s="214"/>
      <c r="B15" s="31"/>
      <c r="C15" s="214"/>
      <c r="D15" s="214"/>
      <c r="E15" s="205" t="str">
        <f>IF('[5]Rekapitulace stavby'!E11="","",'[5]Rekapitulace stavby'!E11)</f>
        <v xml:space="preserve"> </v>
      </c>
      <c r="F15" s="214"/>
      <c r="G15" s="214"/>
      <c r="H15" s="214"/>
      <c r="I15" s="213" t="s">
        <v>27</v>
      </c>
      <c r="J15" s="205" t="str">
        <f>IF('[5]Rekapitulace stavby'!AN11="","",'[5]Rekapitulace stavby'!AN11)</f>
        <v/>
      </c>
      <c r="K15" s="214"/>
      <c r="L15" s="40"/>
      <c r="S15" s="214"/>
      <c r="T15" s="214"/>
      <c r="U15" s="214"/>
      <c r="V15" s="214"/>
      <c r="W15" s="214"/>
      <c r="X15" s="214"/>
      <c r="Y15" s="214"/>
      <c r="Z15" s="214"/>
      <c r="AA15" s="214"/>
      <c r="AB15" s="214"/>
      <c r="AC15" s="214"/>
      <c r="AD15" s="214"/>
      <c r="AE15" s="214"/>
    </row>
    <row r="16" spans="1:46" s="2" customFormat="1" ht="6.95" customHeight="1">
      <c r="A16" s="214"/>
      <c r="B16" s="31"/>
      <c r="C16" s="214"/>
      <c r="D16" s="214"/>
      <c r="E16" s="214"/>
      <c r="F16" s="214"/>
      <c r="G16" s="214"/>
      <c r="H16" s="214"/>
      <c r="I16" s="214"/>
      <c r="J16" s="214"/>
      <c r="K16" s="214"/>
      <c r="L16" s="40"/>
      <c r="S16" s="214"/>
      <c r="T16" s="214"/>
      <c r="U16" s="214"/>
      <c r="V16" s="214"/>
      <c r="W16" s="214"/>
      <c r="X16" s="214"/>
      <c r="Y16" s="214"/>
      <c r="Z16" s="214"/>
      <c r="AA16" s="214"/>
      <c r="AB16" s="214"/>
      <c r="AC16" s="214"/>
      <c r="AD16" s="214"/>
      <c r="AE16" s="214"/>
    </row>
    <row r="17" spans="1:31" s="2" customFormat="1" ht="12" customHeight="1">
      <c r="A17" s="214"/>
      <c r="B17" s="31"/>
      <c r="C17" s="214"/>
      <c r="D17" s="213" t="s">
        <v>28</v>
      </c>
      <c r="E17" s="214"/>
      <c r="F17" s="214"/>
      <c r="G17" s="214"/>
      <c r="H17" s="214"/>
      <c r="I17" s="213" t="s">
        <v>26</v>
      </c>
      <c r="J17" s="205" t="str">
        <f>'[5]Rekapitulace stavby'!AN13</f>
        <v/>
      </c>
      <c r="K17" s="214"/>
      <c r="L17" s="40"/>
      <c r="S17" s="214"/>
      <c r="T17" s="214"/>
      <c r="U17" s="214"/>
      <c r="V17" s="214"/>
      <c r="W17" s="214"/>
      <c r="X17" s="214"/>
      <c r="Y17" s="214"/>
      <c r="Z17" s="214"/>
      <c r="AA17" s="214"/>
      <c r="AB17" s="214"/>
      <c r="AC17" s="214"/>
      <c r="AD17" s="214"/>
      <c r="AE17" s="214"/>
    </row>
    <row r="18" spans="1:31" s="2" customFormat="1" ht="18" customHeight="1">
      <c r="A18" s="214"/>
      <c r="B18" s="31"/>
      <c r="C18" s="214"/>
      <c r="D18" s="214"/>
      <c r="E18" s="435" t="str">
        <f>'[5]Rekapitulace stavby'!E14</f>
        <v xml:space="preserve"> </v>
      </c>
      <c r="F18" s="435"/>
      <c r="G18" s="435"/>
      <c r="H18" s="435"/>
      <c r="I18" s="213" t="s">
        <v>27</v>
      </c>
      <c r="J18" s="205" t="str">
        <f>'[5]Rekapitulace stavby'!AN14</f>
        <v/>
      </c>
      <c r="K18" s="214"/>
      <c r="L18" s="40"/>
      <c r="S18" s="214"/>
      <c r="T18" s="214"/>
      <c r="U18" s="214"/>
      <c r="V18" s="214"/>
      <c r="W18" s="214"/>
      <c r="X18" s="214"/>
      <c r="Y18" s="214"/>
      <c r="Z18" s="214"/>
      <c r="AA18" s="214"/>
      <c r="AB18" s="214"/>
      <c r="AC18" s="214"/>
      <c r="AD18" s="214"/>
      <c r="AE18" s="214"/>
    </row>
    <row r="19" spans="1:31" s="2" customFormat="1" ht="6.95" customHeight="1">
      <c r="A19" s="214"/>
      <c r="B19" s="31"/>
      <c r="C19" s="214"/>
      <c r="D19" s="214"/>
      <c r="E19" s="214"/>
      <c r="F19" s="214"/>
      <c r="G19" s="214"/>
      <c r="H19" s="214"/>
      <c r="I19" s="214"/>
      <c r="J19" s="214"/>
      <c r="K19" s="214"/>
      <c r="L19" s="40"/>
      <c r="S19" s="214"/>
      <c r="T19" s="214"/>
      <c r="U19" s="214"/>
      <c r="V19" s="214"/>
      <c r="W19" s="214"/>
      <c r="X19" s="214"/>
      <c r="Y19" s="214"/>
      <c r="Z19" s="214"/>
      <c r="AA19" s="214"/>
      <c r="AB19" s="214"/>
      <c r="AC19" s="214"/>
      <c r="AD19" s="214"/>
      <c r="AE19" s="214"/>
    </row>
    <row r="20" spans="1:31" s="2" customFormat="1" ht="12" customHeight="1">
      <c r="A20" s="214"/>
      <c r="B20" s="31"/>
      <c r="C20" s="214"/>
      <c r="D20" s="213" t="s">
        <v>29</v>
      </c>
      <c r="E20" s="214"/>
      <c r="F20" s="214"/>
      <c r="G20" s="214"/>
      <c r="H20" s="214"/>
      <c r="I20" s="213" t="s">
        <v>26</v>
      </c>
      <c r="J20" s="205" t="str">
        <f>IF('[5]Rekapitulace stavby'!AN16="","",'[5]Rekapitulace stavby'!AN16)</f>
        <v/>
      </c>
      <c r="K20" s="214"/>
      <c r="L20" s="40"/>
      <c r="S20" s="214"/>
      <c r="T20" s="214"/>
      <c r="U20" s="214"/>
      <c r="V20" s="214"/>
      <c r="W20" s="214"/>
      <c r="X20" s="214"/>
      <c r="Y20" s="214"/>
      <c r="Z20" s="214"/>
      <c r="AA20" s="214"/>
      <c r="AB20" s="214"/>
      <c r="AC20" s="214"/>
      <c r="AD20" s="214"/>
      <c r="AE20" s="214"/>
    </row>
    <row r="21" spans="1:31" s="2" customFormat="1" ht="18" customHeight="1">
      <c r="A21" s="214"/>
      <c r="B21" s="31"/>
      <c r="C21" s="214"/>
      <c r="D21" s="214"/>
      <c r="E21" s="205" t="str">
        <f>IF('[5]Rekapitulace stavby'!E17="","",'[5]Rekapitulace stavby'!E17)</f>
        <v xml:space="preserve"> </v>
      </c>
      <c r="F21" s="214"/>
      <c r="G21" s="214"/>
      <c r="H21" s="214"/>
      <c r="I21" s="213" t="s">
        <v>27</v>
      </c>
      <c r="J21" s="205" t="str">
        <f>IF('[5]Rekapitulace stavby'!AN17="","",'[5]Rekapitulace stavby'!AN17)</f>
        <v/>
      </c>
      <c r="K21" s="214"/>
      <c r="L21" s="40"/>
      <c r="S21" s="214"/>
      <c r="T21" s="214"/>
      <c r="U21" s="214"/>
      <c r="V21" s="214"/>
      <c r="W21" s="214"/>
      <c r="X21" s="214"/>
      <c r="Y21" s="214"/>
      <c r="Z21" s="214"/>
      <c r="AA21" s="214"/>
      <c r="AB21" s="214"/>
      <c r="AC21" s="214"/>
      <c r="AD21" s="214"/>
      <c r="AE21" s="214"/>
    </row>
    <row r="22" spans="1:31" s="2" customFormat="1" ht="6.95" customHeight="1">
      <c r="A22" s="214"/>
      <c r="B22" s="31"/>
      <c r="C22" s="214"/>
      <c r="D22" s="214"/>
      <c r="E22" s="214"/>
      <c r="F22" s="214"/>
      <c r="G22" s="214"/>
      <c r="H22" s="214"/>
      <c r="I22" s="214"/>
      <c r="J22" s="214"/>
      <c r="K22" s="214"/>
      <c r="L22" s="40"/>
      <c r="S22" s="214"/>
      <c r="T22" s="214"/>
      <c r="U22" s="214"/>
      <c r="V22" s="214"/>
      <c r="W22" s="214"/>
      <c r="X22" s="214"/>
      <c r="Y22" s="214"/>
      <c r="Z22" s="214"/>
      <c r="AA22" s="214"/>
      <c r="AB22" s="214"/>
      <c r="AC22" s="214"/>
      <c r="AD22" s="214"/>
      <c r="AE22" s="214"/>
    </row>
    <row r="23" spans="1:31" s="2" customFormat="1" ht="12" customHeight="1">
      <c r="A23" s="214"/>
      <c r="B23" s="31"/>
      <c r="C23" s="214"/>
      <c r="D23" s="213" t="s">
        <v>31</v>
      </c>
      <c r="E23" s="214"/>
      <c r="F23" s="214"/>
      <c r="G23" s="214"/>
      <c r="H23" s="214"/>
      <c r="I23" s="213" t="s">
        <v>26</v>
      </c>
      <c r="J23" s="205" t="str">
        <f>IF('[5]Rekapitulace stavby'!AN19="","",'[5]Rekapitulace stavby'!AN19)</f>
        <v/>
      </c>
      <c r="K23" s="214"/>
      <c r="L23" s="40"/>
      <c r="S23" s="214"/>
      <c r="T23" s="214"/>
      <c r="U23" s="214"/>
      <c r="V23" s="214"/>
      <c r="W23" s="214"/>
      <c r="X23" s="214"/>
      <c r="Y23" s="214"/>
      <c r="Z23" s="214"/>
      <c r="AA23" s="214"/>
      <c r="AB23" s="214"/>
      <c r="AC23" s="214"/>
      <c r="AD23" s="214"/>
      <c r="AE23" s="214"/>
    </row>
    <row r="24" spans="1:31" s="2" customFormat="1" ht="18" customHeight="1">
      <c r="A24" s="214"/>
      <c r="B24" s="31"/>
      <c r="C24" s="214"/>
      <c r="D24" s="214"/>
      <c r="E24" s="205" t="str">
        <f>IF('[5]Rekapitulace stavby'!E20="","",'[5]Rekapitulace stavby'!E20)</f>
        <v xml:space="preserve"> </v>
      </c>
      <c r="F24" s="214"/>
      <c r="G24" s="214"/>
      <c r="H24" s="214"/>
      <c r="I24" s="213" t="s">
        <v>27</v>
      </c>
      <c r="J24" s="205" t="str">
        <f>IF('[5]Rekapitulace stavby'!AN20="","",'[5]Rekapitulace stavby'!AN20)</f>
        <v/>
      </c>
      <c r="K24" s="214"/>
      <c r="L24" s="40"/>
      <c r="S24" s="214"/>
      <c r="T24" s="214"/>
      <c r="U24" s="214"/>
      <c r="V24" s="214"/>
      <c r="W24" s="214"/>
      <c r="X24" s="214"/>
      <c r="Y24" s="214"/>
      <c r="Z24" s="214"/>
      <c r="AA24" s="214"/>
      <c r="AB24" s="214"/>
      <c r="AC24" s="214"/>
      <c r="AD24" s="214"/>
      <c r="AE24" s="214"/>
    </row>
    <row r="25" spans="1:31" s="2" customFormat="1" ht="6.95" customHeight="1">
      <c r="A25" s="214"/>
      <c r="B25" s="31"/>
      <c r="C25" s="214"/>
      <c r="D25" s="214"/>
      <c r="E25" s="214"/>
      <c r="F25" s="214"/>
      <c r="G25" s="214"/>
      <c r="H25" s="214"/>
      <c r="I25" s="214"/>
      <c r="J25" s="214"/>
      <c r="K25" s="214"/>
      <c r="L25" s="40"/>
      <c r="S25" s="214"/>
      <c r="T25" s="214"/>
      <c r="U25" s="214"/>
      <c r="V25" s="214"/>
      <c r="W25" s="214"/>
      <c r="X25" s="214"/>
      <c r="Y25" s="214"/>
      <c r="Z25" s="214"/>
      <c r="AA25" s="214"/>
      <c r="AB25" s="214"/>
      <c r="AC25" s="214"/>
      <c r="AD25" s="214"/>
      <c r="AE25" s="214"/>
    </row>
    <row r="26" spans="1:31" s="2" customFormat="1" ht="12" customHeight="1">
      <c r="A26" s="214"/>
      <c r="B26" s="31"/>
      <c r="C26" s="214"/>
      <c r="D26" s="213" t="s">
        <v>32</v>
      </c>
      <c r="E26" s="214"/>
      <c r="F26" s="214"/>
      <c r="G26" s="214"/>
      <c r="H26" s="214"/>
      <c r="I26" s="214"/>
      <c r="J26" s="214"/>
      <c r="K26" s="214"/>
      <c r="L26" s="40"/>
      <c r="S26" s="214"/>
      <c r="T26" s="214"/>
      <c r="U26" s="214"/>
      <c r="V26" s="214"/>
      <c r="W26" s="214"/>
      <c r="X26" s="214"/>
      <c r="Y26" s="214"/>
      <c r="Z26" s="214"/>
      <c r="AA26" s="214"/>
      <c r="AB26" s="214"/>
      <c r="AC26" s="214"/>
      <c r="AD26" s="214"/>
      <c r="AE26" s="214"/>
    </row>
    <row r="27" spans="1:31" s="8" customFormat="1" ht="16.5" customHeight="1">
      <c r="A27" s="99"/>
      <c r="B27" s="100"/>
      <c r="C27" s="99"/>
      <c r="D27" s="99"/>
      <c r="E27" s="438" t="s">
        <v>1</v>
      </c>
      <c r="F27" s="438"/>
      <c r="G27" s="438"/>
      <c r="H27" s="438"/>
      <c r="I27" s="99"/>
      <c r="J27" s="99"/>
      <c r="K27" s="99"/>
      <c r="L27" s="101"/>
      <c r="S27" s="99"/>
      <c r="T27" s="99"/>
      <c r="U27" s="99"/>
      <c r="V27" s="99"/>
      <c r="W27" s="99"/>
      <c r="X27" s="99"/>
      <c r="Y27" s="99"/>
      <c r="Z27" s="99"/>
      <c r="AA27" s="99"/>
      <c r="AB27" s="99"/>
      <c r="AC27" s="99"/>
      <c r="AD27" s="99"/>
      <c r="AE27" s="99"/>
    </row>
    <row r="28" spans="1:31" s="2" customFormat="1" ht="6.95" customHeight="1">
      <c r="A28" s="214"/>
      <c r="B28" s="31"/>
      <c r="C28" s="214"/>
      <c r="D28" s="214"/>
      <c r="E28" s="214"/>
      <c r="F28" s="214"/>
      <c r="G28" s="214"/>
      <c r="H28" s="214"/>
      <c r="I28" s="214"/>
      <c r="J28" s="214"/>
      <c r="K28" s="214"/>
      <c r="L28" s="40"/>
      <c r="S28" s="214"/>
      <c r="T28" s="214"/>
      <c r="U28" s="214"/>
      <c r="V28" s="214"/>
      <c r="W28" s="214"/>
      <c r="X28" s="214"/>
      <c r="Y28" s="214"/>
      <c r="Z28" s="214"/>
      <c r="AA28" s="214"/>
      <c r="AB28" s="214"/>
      <c r="AC28" s="214"/>
      <c r="AD28" s="214"/>
      <c r="AE28" s="214"/>
    </row>
    <row r="29" spans="1:31" s="2" customFormat="1" ht="6.95" customHeight="1">
      <c r="A29" s="214"/>
      <c r="B29" s="31"/>
      <c r="C29" s="214"/>
      <c r="D29" s="64"/>
      <c r="E29" s="64"/>
      <c r="F29" s="64"/>
      <c r="G29" s="64"/>
      <c r="H29" s="64"/>
      <c r="I29" s="64"/>
      <c r="J29" s="64"/>
      <c r="K29" s="64"/>
      <c r="L29" s="40"/>
      <c r="S29" s="214"/>
      <c r="T29" s="214"/>
      <c r="U29" s="214"/>
      <c r="V29" s="214"/>
      <c r="W29" s="214"/>
      <c r="X29" s="214"/>
      <c r="Y29" s="214"/>
      <c r="Z29" s="214"/>
      <c r="AA29" s="214"/>
      <c r="AB29" s="214"/>
      <c r="AC29" s="214"/>
      <c r="AD29" s="214"/>
      <c r="AE29" s="214"/>
    </row>
    <row r="30" spans="1:31" s="2" customFormat="1" ht="14.45" customHeight="1">
      <c r="A30" s="214"/>
      <c r="B30" s="31"/>
      <c r="C30" s="214"/>
      <c r="D30" s="205" t="s">
        <v>1561</v>
      </c>
      <c r="E30" s="214"/>
      <c r="F30" s="214"/>
      <c r="G30" s="214"/>
      <c r="H30" s="214"/>
      <c r="I30" s="214"/>
      <c r="J30" s="219">
        <f>J96</f>
        <v>0</v>
      </c>
      <c r="K30" s="214"/>
      <c r="L30" s="40"/>
      <c r="S30" s="214"/>
      <c r="T30" s="214"/>
      <c r="U30" s="214"/>
      <c r="V30" s="214"/>
      <c r="W30" s="214"/>
      <c r="X30" s="214"/>
      <c r="Y30" s="214"/>
      <c r="Z30" s="214"/>
      <c r="AA30" s="214"/>
      <c r="AB30" s="214"/>
      <c r="AC30" s="214"/>
      <c r="AD30" s="214"/>
      <c r="AE30" s="214"/>
    </row>
    <row r="31" spans="1:31" s="2" customFormat="1" ht="14.45" customHeight="1">
      <c r="A31" s="214"/>
      <c r="B31" s="31"/>
      <c r="C31" s="214"/>
      <c r="D31" s="220" t="s">
        <v>1560</v>
      </c>
      <c r="E31" s="214"/>
      <c r="F31" s="214"/>
      <c r="G31" s="214"/>
      <c r="H31" s="214"/>
      <c r="I31" s="214"/>
      <c r="J31" s="219">
        <f>J111</f>
        <v>0</v>
      </c>
      <c r="K31" s="21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ROUND(J30 + J31,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ROUND((SUM(BE111:BE112) + SUM(BE132:BE456)),  2)</f>
        <v>0</v>
      </c>
      <c r="G35" s="214"/>
      <c r="H35" s="214"/>
      <c r="I35" s="105">
        <v>0.21</v>
      </c>
      <c r="J35" s="104">
        <f>ROUND(((SUM(BE111:BE112) + SUM(BE132:BE456))*I35),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ROUND((SUM(BF111:BF112) + SUM(BF132:BF456)),  2)</f>
        <v>0</v>
      </c>
      <c r="G36" s="214"/>
      <c r="H36" s="214"/>
      <c r="I36" s="105">
        <v>0.15</v>
      </c>
      <c r="J36" s="104">
        <f>ROUND(((SUM(BF111:BF112) + SUM(BF132:BF456))*I36),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ROUND((SUM(BG111:BG112) + SUM(BG132:BG456)),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ROUND((SUM(BH111:BH112) + SUM(BH132:BH456)),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ROUND((SUM(BI111:BI112) + SUM(BI132:BI456)),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47"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47"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47"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47"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47" s="2" customFormat="1" ht="16.5" customHeight="1">
      <c r="A85" s="214"/>
      <c r="B85" s="31"/>
      <c r="C85" s="214"/>
      <c r="D85" s="214"/>
      <c r="E85" s="476" t="str">
        <f>E7</f>
        <v>Oprava traťového úseku na trati 185 Horažďovice - Žichovice</v>
      </c>
      <c r="F85" s="477"/>
      <c r="G85" s="477"/>
      <c r="H85" s="477"/>
      <c r="I85" s="214"/>
      <c r="J85" s="214"/>
      <c r="K85" s="214"/>
      <c r="L85" s="40"/>
      <c r="S85" s="214"/>
      <c r="T85" s="214"/>
      <c r="U85" s="214"/>
      <c r="V85" s="214"/>
      <c r="W85" s="214"/>
      <c r="X85" s="214"/>
      <c r="Y85" s="214"/>
      <c r="Z85" s="214"/>
      <c r="AA85" s="214"/>
      <c r="AB85" s="214"/>
      <c r="AC85" s="214"/>
      <c r="AD85" s="214"/>
      <c r="AE85" s="214"/>
    </row>
    <row r="86" spans="1:47" s="2" customFormat="1" ht="12" customHeight="1">
      <c r="A86" s="214"/>
      <c r="B86" s="31"/>
      <c r="C86" s="213" t="s">
        <v>113</v>
      </c>
      <c r="D86" s="214"/>
      <c r="E86" s="214"/>
      <c r="F86" s="214"/>
      <c r="G86" s="214"/>
      <c r="H86" s="214"/>
      <c r="I86" s="214"/>
      <c r="J86" s="214"/>
      <c r="K86" s="214"/>
      <c r="L86" s="40"/>
      <c r="S86" s="214"/>
      <c r="T86" s="214"/>
      <c r="U86" s="214"/>
      <c r="V86" s="214"/>
      <c r="W86" s="214"/>
      <c r="X86" s="214"/>
      <c r="Y86" s="214"/>
      <c r="Z86" s="214"/>
      <c r="AA86" s="214"/>
      <c r="AB86" s="214"/>
      <c r="AC86" s="214"/>
      <c r="AD86" s="214"/>
      <c r="AE86" s="214"/>
    </row>
    <row r="87" spans="1:47" s="2" customFormat="1" ht="16.5" customHeight="1">
      <c r="A87" s="214"/>
      <c r="B87" s="31"/>
      <c r="C87" s="214"/>
      <c r="D87" s="214"/>
      <c r="E87" s="432" t="str">
        <f>E9</f>
        <v>SO 01-14-07 -  Propustek v km 4,725</v>
      </c>
      <c r="F87" s="475"/>
      <c r="G87" s="475"/>
      <c r="H87" s="475"/>
      <c r="I87" s="214"/>
      <c r="J87" s="214"/>
      <c r="K87" s="214"/>
      <c r="L87" s="40"/>
      <c r="S87" s="214"/>
      <c r="T87" s="214"/>
      <c r="U87" s="214"/>
      <c r="V87" s="214"/>
      <c r="W87" s="214"/>
      <c r="X87" s="214"/>
      <c r="Y87" s="214"/>
      <c r="Z87" s="214"/>
      <c r="AA87" s="214"/>
      <c r="AB87" s="214"/>
      <c r="AC87" s="214"/>
      <c r="AD87" s="214"/>
      <c r="AE87" s="214"/>
    </row>
    <row r="88" spans="1:47" s="2" customFormat="1" ht="6.95" customHeight="1">
      <c r="A88" s="214"/>
      <c r="B88" s="31"/>
      <c r="C88" s="214"/>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47" s="2" customFormat="1" ht="12" customHeight="1">
      <c r="A89" s="214"/>
      <c r="B89" s="31"/>
      <c r="C89" s="213" t="s">
        <v>19</v>
      </c>
      <c r="D89" s="214"/>
      <c r="E89" s="214"/>
      <c r="F89" s="205" t="str">
        <f>F12</f>
        <v xml:space="preserve"> </v>
      </c>
      <c r="G89" s="214"/>
      <c r="H89" s="214"/>
      <c r="I89" s="213" t="s">
        <v>21</v>
      </c>
      <c r="J89" s="211" t="str">
        <f>IF(J12="","",J12)</f>
        <v>29. 6. 2020</v>
      </c>
      <c r="K89" s="214"/>
      <c r="L89" s="40"/>
      <c r="S89" s="214"/>
      <c r="T89" s="214"/>
      <c r="U89" s="214"/>
      <c r="V89" s="214"/>
      <c r="W89" s="214"/>
      <c r="X89" s="214"/>
      <c r="Y89" s="214"/>
      <c r="Z89" s="214"/>
      <c r="AA89" s="214"/>
      <c r="AB89" s="214"/>
      <c r="AC89" s="214"/>
      <c r="AD89" s="214"/>
      <c r="AE89" s="214"/>
    </row>
    <row r="90" spans="1:47"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47" s="2" customFormat="1" ht="15.2" customHeight="1">
      <c r="A91" s="214"/>
      <c r="B91" s="31"/>
      <c r="C91" s="213" t="s">
        <v>25</v>
      </c>
      <c r="D91" s="214"/>
      <c r="E91" s="214"/>
      <c r="F91" s="205" t="str">
        <f>E15</f>
        <v xml:space="preserve"> </v>
      </c>
      <c r="G91" s="214"/>
      <c r="H91" s="214"/>
      <c r="I91" s="213" t="s">
        <v>29</v>
      </c>
      <c r="J91" s="207" t="str">
        <f>E21</f>
        <v xml:space="preserve"> </v>
      </c>
      <c r="K91" s="214"/>
      <c r="L91" s="40"/>
      <c r="S91" s="214"/>
      <c r="T91" s="214"/>
      <c r="U91" s="214"/>
      <c r="V91" s="214"/>
      <c r="W91" s="214"/>
      <c r="X91" s="214"/>
      <c r="Y91" s="214"/>
      <c r="Z91" s="214"/>
      <c r="AA91" s="214"/>
      <c r="AB91" s="214"/>
      <c r="AC91" s="214"/>
      <c r="AD91" s="214"/>
      <c r="AE91" s="214"/>
    </row>
    <row r="92" spans="1:47" s="2" customFormat="1" ht="15.2" customHeight="1">
      <c r="A92" s="214"/>
      <c r="B92" s="31"/>
      <c r="C92" s="213" t="s">
        <v>28</v>
      </c>
      <c r="D92" s="214"/>
      <c r="E92" s="214"/>
      <c r="F92" s="205" t="str">
        <f>IF(E18="","",E18)</f>
        <v xml:space="preserve"> </v>
      </c>
      <c r="G92" s="214"/>
      <c r="H92" s="214"/>
      <c r="I92" s="213" t="s">
        <v>31</v>
      </c>
      <c r="J92" s="207" t="str">
        <f>E24</f>
        <v xml:space="preserve"> </v>
      </c>
      <c r="K92" s="214"/>
      <c r="L92" s="40"/>
      <c r="S92" s="214"/>
      <c r="T92" s="214"/>
      <c r="U92" s="214"/>
      <c r="V92" s="214"/>
      <c r="W92" s="214"/>
      <c r="X92" s="214"/>
      <c r="Y92" s="214"/>
      <c r="Z92" s="214"/>
      <c r="AA92" s="214"/>
      <c r="AB92" s="214"/>
      <c r="AC92" s="214"/>
      <c r="AD92" s="214"/>
      <c r="AE92" s="214"/>
    </row>
    <row r="93" spans="1:47" s="2" customFormat="1" ht="10.35" customHeight="1">
      <c r="A93" s="214"/>
      <c r="B93" s="31"/>
      <c r="C93" s="214"/>
      <c r="D93" s="214"/>
      <c r="E93" s="214"/>
      <c r="F93" s="214"/>
      <c r="G93" s="214"/>
      <c r="H93" s="214"/>
      <c r="I93" s="214"/>
      <c r="J93" s="214"/>
      <c r="K93" s="214"/>
      <c r="L93" s="40"/>
      <c r="S93" s="214"/>
      <c r="T93" s="214"/>
      <c r="U93" s="214"/>
      <c r="V93" s="214"/>
      <c r="W93" s="214"/>
      <c r="X93" s="214"/>
      <c r="Y93" s="214"/>
      <c r="Z93" s="214"/>
      <c r="AA93" s="214"/>
      <c r="AB93" s="214"/>
      <c r="AC93" s="214"/>
      <c r="AD93" s="214"/>
      <c r="AE93" s="214"/>
    </row>
    <row r="94" spans="1:47" s="2" customFormat="1" ht="29.25" customHeight="1">
      <c r="A94" s="214"/>
      <c r="B94" s="31"/>
      <c r="C94" s="114" t="s">
        <v>118</v>
      </c>
      <c r="D94" s="106"/>
      <c r="E94" s="106"/>
      <c r="F94" s="106"/>
      <c r="G94" s="106"/>
      <c r="H94" s="106"/>
      <c r="I94" s="106"/>
      <c r="J94" s="115" t="s">
        <v>119</v>
      </c>
      <c r="K94" s="106"/>
      <c r="L94" s="40"/>
      <c r="S94" s="214"/>
      <c r="T94" s="214"/>
      <c r="U94" s="214"/>
      <c r="V94" s="214"/>
      <c r="W94" s="214"/>
      <c r="X94" s="214"/>
      <c r="Y94" s="214"/>
      <c r="Z94" s="214"/>
      <c r="AA94" s="214"/>
      <c r="AB94" s="214"/>
      <c r="AC94" s="214"/>
      <c r="AD94" s="214"/>
      <c r="AE94" s="214"/>
    </row>
    <row r="95" spans="1:47"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47" s="2" customFormat="1" ht="22.9" customHeight="1">
      <c r="A96" s="214"/>
      <c r="B96" s="31"/>
      <c r="C96" s="116" t="s">
        <v>1559</v>
      </c>
      <c r="D96" s="214"/>
      <c r="E96" s="214"/>
      <c r="F96" s="214"/>
      <c r="G96" s="214"/>
      <c r="H96" s="214"/>
      <c r="I96" s="214"/>
      <c r="J96" s="212">
        <f>J132</f>
        <v>0</v>
      </c>
      <c r="K96" s="214"/>
      <c r="L96" s="40"/>
      <c r="S96" s="214"/>
      <c r="T96" s="214"/>
      <c r="U96" s="214"/>
      <c r="V96" s="214"/>
      <c r="W96" s="214"/>
      <c r="X96" s="214"/>
      <c r="Y96" s="214"/>
      <c r="Z96" s="214"/>
      <c r="AA96" s="214"/>
      <c r="AB96" s="214"/>
      <c r="AC96" s="214"/>
      <c r="AD96" s="214"/>
      <c r="AE96" s="214"/>
      <c r="AU96" s="18" t="s">
        <v>121</v>
      </c>
    </row>
    <row r="97" spans="1:31" s="9" customFormat="1" ht="24.95" customHeight="1">
      <c r="B97" s="117"/>
      <c r="D97" s="118" t="s">
        <v>122</v>
      </c>
      <c r="E97" s="119"/>
      <c r="F97" s="119"/>
      <c r="G97" s="119"/>
      <c r="H97" s="119"/>
      <c r="I97" s="119"/>
      <c r="J97" s="120">
        <f>J133</f>
        <v>0</v>
      </c>
      <c r="L97" s="117"/>
    </row>
    <row r="98" spans="1:31" s="210" customFormat="1" ht="19.899999999999999" customHeight="1">
      <c r="B98" s="121"/>
      <c r="D98" s="122" t="s">
        <v>123</v>
      </c>
      <c r="E98" s="123"/>
      <c r="F98" s="123"/>
      <c r="G98" s="123"/>
      <c r="H98" s="123"/>
      <c r="I98" s="123"/>
      <c r="J98" s="124">
        <f>J134</f>
        <v>0</v>
      </c>
      <c r="L98" s="121"/>
    </row>
    <row r="99" spans="1:31" s="210" customFormat="1" ht="19.899999999999999" customHeight="1">
      <c r="B99" s="121"/>
      <c r="D99" s="122" t="s">
        <v>1558</v>
      </c>
      <c r="E99" s="123"/>
      <c r="F99" s="123"/>
      <c r="G99" s="123"/>
      <c r="H99" s="123"/>
      <c r="I99" s="123"/>
      <c r="J99" s="124">
        <f>J252</f>
        <v>0</v>
      </c>
      <c r="L99" s="121"/>
    </row>
    <row r="100" spans="1:31" s="210" customFormat="1" ht="19.899999999999999" customHeight="1">
      <c r="B100" s="121"/>
      <c r="D100" s="122" t="s">
        <v>125</v>
      </c>
      <c r="E100" s="123"/>
      <c r="F100" s="123"/>
      <c r="G100" s="123"/>
      <c r="H100" s="123"/>
      <c r="I100" s="123"/>
      <c r="J100" s="124">
        <f>J303</f>
        <v>0</v>
      </c>
      <c r="L100" s="121"/>
    </row>
    <row r="101" spans="1:31" s="210" customFormat="1" ht="19.899999999999999" customHeight="1">
      <c r="B101" s="121"/>
      <c r="D101" s="122" t="s">
        <v>126</v>
      </c>
      <c r="E101" s="123"/>
      <c r="F101" s="123"/>
      <c r="G101" s="123"/>
      <c r="H101" s="123"/>
      <c r="I101" s="123"/>
      <c r="J101" s="124">
        <f>J346</f>
        <v>0</v>
      </c>
      <c r="L101" s="121"/>
    </row>
    <row r="102" spans="1:31" s="210" customFormat="1" ht="19.899999999999999" customHeight="1">
      <c r="B102" s="121"/>
      <c r="D102" s="122" t="s">
        <v>1557</v>
      </c>
      <c r="E102" s="123"/>
      <c r="F102" s="123"/>
      <c r="G102" s="123"/>
      <c r="H102" s="123"/>
      <c r="I102" s="123"/>
      <c r="J102" s="124">
        <f>J365</f>
        <v>0</v>
      </c>
      <c r="L102" s="121"/>
    </row>
    <row r="103" spans="1:31" s="210" customFormat="1" ht="19.899999999999999" customHeight="1">
      <c r="B103" s="121"/>
      <c r="D103" s="122" t="s">
        <v>1556</v>
      </c>
      <c r="E103" s="123"/>
      <c r="F103" s="123"/>
      <c r="G103" s="123"/>
      <c r="H103" s="123"/>
      <c r="I103" s="123"/>
      <c r="J103" s="124">
        <f>J377</f>
        <v>0</v>
      </c>
      <c r="L103" s="121"/>
    </row>
    <row r="104" spans="1:31" s="210" customFormat="1" ht="19.899999999999999" customHeight="1">
      <c r="B104" s="121"/>
      <c r="D104" s="122" t="s">
        <v>129</v>
      </c>
      <c r="E104" s="123"/>
      <c r="F104" s="123"/>
      <c r="G104" s="123"/>
      <c r="H104" s="123"/>
      <c r="I104" s="123"/>
      <c r="J104" s="124">
        <f>J385</f>
        <v>0</v>
      </c>
      <c r="L104" s="121"/>
    </row>
    <row r="105" spans="1:31" s="210" customFormat="1" ht="19.899999999999999" customHeight="1">
      <c r="B105" s="121"/>
      <c r="D105" s="122" t="s">
        <v>130</v>
      </c>
      <c r="E105" s="123"/>
      <c r="F105" s="123"/>
      <c r="G105" s="123"/>
      <c r="H105" s="123"/>
      <c r="I105" s="123"/>
      <c r="J105" s="124">
        <f>J403</f>
        <v>0</v>
      </c>
      <c r="L105" s="121"/>
    </row>
    <row r="106" spans="1:31" s="9" customFormat="1" ht="24.95" customHeight="1">
      <c r="B106" s="117"/>
      <c r="D106" s="118" t="s">
        <v>131</v>
      </c>
      <c r="E106" s="119"/>
      <c r="F106" s="119"/>
      <c r="G106" s="119"/>
      <c r="H106" s="119"/>
      <c r="I106" s="119"/>
      <c r="J106" s="120">
        <f>J410</f>
        <v>0</v>
      </c>
      <c r="L106" s="117"/>
    </row>
    <row r="107" spans="1:31" s="210" customFormat="1" ht="19.899999999999999" customHeight="1">
      <c r="B107" s="121"/>
      <c r="D107" s="122" t="s">
        <v>132</v>
      </c>
      <c r="E107" s="123"/>
      <c r="F107" s="123"/>
      <c r="G107" s="123"/>
      <c r="H107" s="123"/>
      <c r="I107" s="123"/>
      <c r="J107" s="124">
        <f>J411</f>
        <v>0</v>
      </c>
      <c r="L107" s="121"/>
    </row>
    <row r="108" spans="1:31" s="9" customFormat="1" ht="24.95" customHeight="1">
      <c r="B108" s="117"/>
      <c r="D108" s="118" t="s">
        <v>618</v>
      </c>
      <c r="E108" s="119"/>
      <c r="F108" s="119"/>
      <c r="G108" s="119"/>
      <c r="H108" s="119"/>
      <c r="I108" s="119"/>
      <c r="J108" s="120">
        <f>J448</f>
        <v>0</v>
      </c>
      <c r="L108" s="117"/>
    </row>
    <row r="109" spans="1:31" s="2" customFormat="1" ht="21.75" customHeight="1">
      <c r="A109" s="214"/>
      <c r="B109" s="31"/>
      <c r="C109" s="214"/>
      <c r="D109" s="214"/>
      <c r="E109" s="214"/>
      <c r="F109" s="214"/>
      <c r="G109" s="214"/>
      <c r="H109" s="214"/>
      <c r="I109" s="214"/>
      <c r="J109" s="214"/>
      <c r="K109" s="214"/>
      <c r="L109" s="40"/>
      <c r="S109" s="214"/>
      <c r="T109" s="214"/>
      <c r="U109" s="214"/>
      <c r="V109" s="214"/>
      <c r="W109" s="214"/>
      <c r="X109" s="214"/>
      <c r="Y109" s="214"/>
      <c r="Z109" s="214"/>
      <c r="AA109" s="214"/>
      <c r="AB109" s="214"/>
      <c r="AC109" s="214"/>
      <c r="AD109" s="214"/>
      <c r="AE109" s="214"/>
    </row>
    <row r="110" spans="1:31" s="2" customFormat="1" ht="6.95" customHeight="1">
      <c r="A110" s="214"/>
      <c r="B110" s="31"/>
      <c r="C110" s="214"/>
      <c r="D110" s="214"/>
      <c r="E110" s="214"/>
      <c r="F110" s="214"/>
      <c r="G110" s="214"/>
      <c r="H110" s="214"/>
      <c r="I110" s="214"/>
      <c r="J110" s="214"/>
      <c r="K110" s="214"/>
      <c r="L110" s="40"/>
      <c r="S110" s="214"/>
      <c r="T110" s="214"/>
      <c r="U110" s="214"/>
      <c r="V110" s="214"/>
      <c r="W110" s="214"/>
      <c r="X110" s="214"/>
      <c r="Y110" s="214"/>
      <c r="Z110" s="214"/>
      <c r="AA110" s="214"/>
      <c r="AB110" s="214"/>
      <c r="AC110" s="214"/>
      <c r="AD110" s="214"/>
      <c r="AE110" s="214"/>
    </row>
    <row r="111" spans="1:31" s="2" customFormat="1" ht="29.25" customHeight="1">
      <c r="A111" s="214"/>
      <c r="B111" s="31"/>
      <c r="C111" s="116" t="s">
        <v>1555</v>
      </c>
      <c r="D111" s="214"/>
      <c r="E111" s="214"/>
      <c r="F111" s="214"/>
      <c r="G111" s="214"/>
      <c r="H111" s="214"/>
      <c r="I111" s="214"/>
      <c r="J111" s="218">
        <v>0</v>
      </c>
      <c r="K111" s="214"/>
      <c r="L111" s="40"/>
      <c r="N111" s="217" t="s">
        <v>37</v>
      </c>
      <c r="S111" s="214"/>
      <c r="T111" s="214"/>
      <c r="U111" s="214"/>
      <c r="V111" s="214"/>
      <c r="W111" s="214"/>
      <c r="X111" s="214"/>
      <c r="Y111" s="214"/>
      <c r="Z111" s="214"/>
      <c r="AA111" s="214"/>
      <c r="AB111" s="214"/>
      <c r="AC111" s="214"/>
      <c r="AD111" s="214"/>
      <c r="AE111" s="214"/>
    </row>
    <row r="112" spans="1:31" s="2" customFormat="1" ht="18" customHeight="1">
      <c r="A112" s="214"/>
      <c r="B112" s="31"/>
      <c r="C112" s="214"/>
      <c r="D112" s="214"/>
      <c r="E112" s="214"/>
      <c r="F112" s="214"/>
      <c r="G112" s="214"/>
      <c r="H112" s="214"/>
      <c r="I112" s="214"/>
      <c r="J112" s="214"/>
      <c r="K112" s="214"/>
      <c r="L112" s="40"/>
      <c r="S112" s="214"/>
      <c r="T112" s="214"/>
      <c r="U112" s="214"/>
      <c r="V112" s="214"/>
      <c r="W112" s="214"/>
      <c r="X112" s="214"/>
      <c r="Y112" s="214"/>
      <c r="Z112" s="214"/>
      <c r="AA112" s="214"/>
      <c r="AB112" s="214"/>
      <c r="AC112" s="214"/>
      <c r="AD112" s="214"/>
      <c r="AE112" s="214"/>
    </row>
    <row r="113" spans="1:31" s="2" customFormat="1" ht="29.25" customHeight="1">
      <c r="A113" s="214"/>
      <c r="B113" s="31"/>
      <c r="C113" s="216" t="s">
        <v>1554</v>
      </c>
      <c r="D113" s="106"/>
      <c r="E113" s="106"/>
      <c r="F113" s="106"/>
      <c r="G113" s="106"/>
      <c r="H113" s="106"/>
      <c r="I113" s="106"/>
      <c r="J113" s="215">
        <f>ROUND(J96+J111,2)</f>
        <v>0</v>
      </c>
      <c r="K113" s="106"/>
      <c r="L113" s="40"/>
      <c r="S113" s="214"/>
      <c r="T113" s="214"/>
      <c r="U113" s="214"/>
      <c r="V113" s="214"/>
      <c r="W113" s="214"/>
      <c r="X113" s="214"/>
      <c r="Y113" s="214"/>
      <c r="Z113" s="214"/>
      <c r="AA113" s="214"/>
      <c r="AB113" s="214"/>
      <c r="AC113" s="214"/>
      <c r="AD113" s="214"/>
      <c r="AE113" s="214"/>
    </row>
    <row r="114" spans="1:31" s="2" customFormat="1" ht="6.95" customHeight="1">
      <c r="A114" s="214"/>
      <c r="B114" s="45"/>
      <c r="C114" s="46"/>
      <c r="D114" s="46"/>
      <c r="E114" s="46"/>
      <c r="F114" s="46"/>
      <c r="G114" s="46"/>
      <c r="H114" s="46"/>
      <c r="I114" s="46"/>
      <c r="J114" s="46"/>
      <c r="K114" s="46"/>
      <c r="L114" s="40"/>
      <c r="S114" s="214"/>
      <c r="T114" s="214"/>
      <c r="U114" s="214"/>
      <c r="V114" s="214"/>
      <c r="W114" s="214"/>
      <c r="X114" s="214"/>
      <c r="Y114" s="214"/>
      <c r="Z114" s="214"/>
      <c r="AA114" s="214"/>
      <c r="AB114" s="214"/>
      <c r="AC114" s="214"/>
      <c r="AD114" s="214"/>
      <c r="AE114" s="214"/>
    </row>
    <row r="118" spans="1:31" s="2" customFormat="1" ht="6.95" customHeight="1">
      <c r="A118" s="214"/>
      <c r="B118" s="47"/>
      <c r="C118" s="48"/>
      <c r="D118" s="48"/>
      <c r="E118" s="48"/>
      <c r="F118" s="48"/>
      <c r="G118" s="48"/>
      <c r="H118" s="48"/>
      <c r="I118" s="48"/>
      <c r="J118" s="48"/>
      <c r="K118" s="48"/>
      <c r="L118" s="40"/>
      <c r="S118" s="214"/>
      <c r="T118" s="214"/>
      <c r="U118" s="214"/>
      <c r="V118" s="214"/>
      <c r="W118" s="214"/>
      <c r="X118" s="214"/>
      <c r="Y118" s="214"/>
      <c r="Z118" s="214"/>
      <c r="AA118" s="214"/>
      <c r="AB118" s="214"/>
      <c r="AC118" s="214"/>
      <c r="AD118" s="214"/>
      <c r="AE118" s="214"/>
    </row>
    <row r="119" spans="1:31" s="2" customFormat="1" ht="24.95" customHeight="1">
      <c r="A119" s="214"/>
      <c r="B119" s="31"/>
      <c r="C119" s="22" t="s">
        <v>133</v>
      </c>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31" s="2" customFormat="1" ht="6.95" customHeight="1">
      <c r="A120" s="214"/>
      <c r="B120" s="31"/>
      <c r="C120" s="214"/>
      <c r="D120" s="214"/>
      <c r="E120" s="214"/>
      <c r="F120" s="214"/>
      <c r="G120" s="214"/>
      <c r="H120" s="214"/>
      <c r="I120" s="214"/>
      <c r="J120" s="214"/>
      <c r="K120" s="214"/>
      <c r="L120" s="40"/>
      <c r="S120" s="214"/>
      <c r="T120" s="214"/>
      <c r="U120" s="214"/>
      <c r="V120" s="214"/>
      <c r="W120" s="214"/>
      <c r="X120" s="214"/>
      <c r="Y120" s="214"/>
      <c r="Z120" s="214"/>
      <c r="AA120" s="214"/>
      <c r="AB120" s="214"/>
      <c r="AC120" s="214"/>
      <c r="AD120" s="214"/>
      <c r="AE120" s="214"/>
    </row>
    <row r="121" spans="1:31" s="2" customFormat="1" ht="12" customHeight="1">
      <c r="A121" s="214"/>
      <c r="B121" s="31"/>
      <c r="C121" s="213" t="s">
        <v>14</v>
      </c>
      <c r="D121" s="214"/>
      <c r="E121" s="214"/>
      <c r="F121" s="214"/>
      <c r="G121" s="214"/>
      <c r="H121" s="214"/>
      <c r="I121" s="214"/>
      <c r="J121" s="214"/>
      <c r="K121" s="214"/>
      <c r="L121" s="40"/>
      <c r="S121" s="214"/>
      <c r="T121" s="214"/>
      <c r="U121" s="214"/>
      <c r="V121" s="214"/>
      <c r="W121" s="214"/>
      <c r="X121" s="214"/>
      <c r="Y121" s="214"/>
      <c r="Z121" s="214"/>
      <c r="AA121" s="214"/>
      <c r="AB121" s="214"/>
      <c r="AC121" s="214"/>
      <c r="AD121" s="214"/>
      <c r="AE121" s="214"/>
    </row>
    <row r="122" spans="1:31" s="2" customFormat="1" ht="16.5" customHeight="1">
      <c r="A122" s="214"/>
      <c r="B122" s="31"/>
      <c r="C122" s="214"/>
      <c r="D122" s="214"/>
      <c r="E122" s="476" t="str">
        <f>E7</f>
        <v>Oprava traťového úseku na trati 185 Horažďovice - Žichovice</v>
      </c>
      <c r="F122" s="477"/>
      <c r="G122" s="477"/>
      <c r="H122" s="477"/>
      <c r="I122" s="214"/>
      <c r="J122" s="214"/>
      <c r="K122" s="214"/>
      <c r="L122" s="40"/>
      <c r="S122" s="214"/>
      <c r="T122" s="214"/>
      <c r="U122" s="214"/>
      <c r="V122" s="214"/>
      <c r="W122" s="214"/>
      <c r="X122" s="214"/>
      <c r="Y122" s="214"/>
      <c r="Z122" s="214"/>
      <c r="AA122" s="214"/>
      <c r="AB122" s="214"/>
      <c r="AC122" s="214"/>
      <c r="AD122" s="214"/>
      <c r="AE122" s="214"/>
    </row>
    <row r="123" spans="1:31" s="2" customFormat="1" ht="12" customHeight="1">
      <c r="A123" s="214"/>
      <c r="B123" s="31"/>
      <c r="C123" s="213" t="s">
        <v>113</v>
      </c>
      <c r="D123" s="214"/>
      <c r="E123" s="214"/>
      <c r="F123" s="214"/>
      <c r="G123" s="214"/>
      <c r="H123" s="214"/>
      <c r="I123" s="214"/>
      <c r="J123" s="214"/>
      <c r="K123" s="214"/>
      <c r="L123" s="40"/>
      <c r="S123" s="214"/>
      <c r="T123" s="214"/>
      <c r="U123" s="214"/>
      <c r="V123" s="214"/>
      <c r="W123" s="214"/>
      <c r="X123" s="214"/>
      <c r="Y123" s="214"/>
      <c r="Z123" s="214"/>
      <c r="AA123" s="214"/>
      <c r="AB123" s="214"/>
      <c r="AC123" s="214"/>
      <c r="AD123" s="214"/>
      <c r="AE123" s="214"/>
    </row>
    <row r="124" spans="1:31" s="2" customFormat="1" ht="16.5" customHeight="1">
      <c r="A124" s="214"/>
      <c r="B124" s="31"/>
      <c r="C124" s="214"/>
      <c r="D124" s="214"/>
      <c r="E124" s="432" t="str">
        <f>E9</f>
        <v>SO 01-14-07 -  Propustek v km 4,725</v>
      </c>
      <c r="F124" s="475"/>
      <c r="G124" s="475"/>
      <c r="H124" s="475"/>
      <c r="I124" s="214"/>
      <c r="J124" s="214"/>
      <c r="K124" s="214"/>
      <c r="L124" s="40"/>
      <c r="S124" s="214"/>
      <c r="T124" s="214"/>
      <c r="U124" s="214"/>
      <c r="V124" s="214"/>
      <c r="W124" s="214"/>
      <c r="X124" s="214"/>
      <c r="Y124" s="214"/>
      <c r="Z124" s="214"/>
      <c r="AA124" s="214"/>
      <c r="AB124" s="214"/>
      <c r="AC124" s="214"/>
      <c r="AD124" s="214"/>
      <c r="AE124" s="214"/>
    </row>
    <row r="125" spans="1:31" s="2" customFormat="1" ht="6.95" customHeight="1">
      <c r="A125" s="214"/>
      <c r="B125" s="31"/>
      <c r="C125" s="214"/>
      <c r="D125" s="214"/>
      <c r="E125" s="214"/>
      <c r="F125" s="214"/>
      <c r="G125" s="214"/>
      <c r="H125" s="214"/>
      <c r="I125" s="214"/>
      <c r="J125" s="214"/>
      <c r="K125" s="214"/>
      <c r="L125" s="40"/>
      <c r="S125" s="214"/>
      <c r="T125" s="214"/>
      <c r="U125" s="214"/>
      <c r="V125" s="214"/>
      <c r="W125" s="214"/>
      <c r="X125" s="214"/>
      <c r="Y125" s="214"/>
      <c r="Z125" s="214"/>
      <c r="AA125" s="214"/>
      <c r="AB125" s="214"/>
      <c r="AC125" s="214"/>
      <c r="AD125" s="214"/>
      <c r="AE125" s="214"/>
    </row>
    <row r="126" spans="1:31" s="2" customFormat="1" ht="12" customHeight="1">
      <c r="A126" s="214"/>
      <c r="B126" s="31"/>
      <c r="C126" s="213" t="s">
        <v>19</v>
      </c>
      <c r="D126" s="214"/>
      <c r="E126" s="214"/>
      <c r="F126" s="205" t="str">
        <f>F12</f>
        <v xml:space="preserve"> </v>
      </c>
      <c r="G126" s="214"/>
      <c r="H126" s="214"/>
      <c r="I126" s="213" t="s">
        <v>21</v>
      </c>
      <c r="J126" s="211" t="str">
        <f>IF(J12="","",J12)</f>
        <v>29. 6. 2020</v>
      </c>
      <c r="K126" s="214"/>
      <c r="L126" s="40"/>
      <c r="S126" s="214"/>
      <c r="T126" s="214"/>
      <c r="U126" s="214"/>
      <c r="V126" s="214"/>
      <c r="W126" s="214"/>
      <c r="X126" s="214"/>
      <c r="Y126" s="214"/>
      <c r="Z126" s="214"/>
      <c r="AA126" s="214"/>
      <c r="AB126" s="214"/>
      <c r="AC126" s="214"/>
      <c r="AD126" s="214"/>
      <c r="AE126" s="214"/>
    </row>
    <row r="127" spans="1:31" s="2" customFormat="1" ht="6.95" customHeight="1">
      <c r="A127" s="214"/>
      <c r="B127" s="31"/>
      <c r="C127" s="214"/>
      <c r="D127" s="214"/>
      <c r="E127" s="214"/>
      <c r="F127" s="214"/>
      <c r="G127" s="214"/>
      <c r="H127" s="214"/>
      <c r="I127" s="214"/>
      <c r="J127" s="214"/>
      <c r="K127" s="214"/>
      <c r="L127" s="40"/>
      <c r="S127" s="214"/>
      <c r="T127" s="214"/>
      <c r="U127" s="214"/>
      <c r="V127" s="214"/>
      <c r="W127" s="214"/>
      <c r="X127" s="214"/>
      <c r="Y127" s="214"/>
      <c r="Z127" s="214"/>
      <c r="AA127" s="214"/>
      <c r="AB127" s="214"/>
      <c r="AC127" s="214"/>
      <c r="AD127" s="214"/>
      <c r="AE127" s="214"/>
    </row>
    <row r="128" spans="1:31" s="2" customFormat="1" ht="15.2" customHeight="1">
      <c r="A128" s="214"/>
      <c r="B128" s="31"/>
      <c r="C128" s="213" t="s">
        <v>25</v>
      </c>
      <c r="D128" s="214"/>
      <c r="E128" s="214"/>
      <c r="F128" s="205" t="str">
        <f>E15</f>
        <v xml:space="preserve"> </v>
      </c>
      <c r="G128" s="214"/>
      <c r="H128" s="214"/>
      <c r="I128" s="213" t="s">
        <v>29</v>
      </c>
      <c r="J128" s="207" t="str">
        <f>E21</f>
        <v xml:space="preserve"> </v>
      </c>
      <c r="K128" s="214"/>
      <c r="L128" s="40"/>
      <c r="S128" s="214"/>
      <c r="T128" s="214"/>
      <c r="U128" s="214"/>
      <c r="V128" s="214"/>
      <c r="W128" s="214"/>
      <c r="X128" s="214"/>
      <c r="Y128" s="214"/>
      <c r="Z128" s="214"/>
      <c r="AA128" s="214"/>
      <c r="AB128" s="214"/>
      <c r="AC128" s="214"/>
      <c r="AD128" s="214"/>
      <c r="AE128" s="214"/>
    </row>
    <row r="129" spans="1:65" s="2" customFormat="1" ht="15.2" customHeight="1">
      <c r="A129" s="214"/>
      <c r="B129" s="31"/>
      <c r="C129" s="213" t="s">
        <v>28</v>
      </c>
      <c r="D129" s="214"/>
      <c r="E129" s="214"/>
      <c r="F129" s="205" t="str">
        <f>IF(E18="","",E18)</f>
        <v xml:space="preserve"> </v>
      </c>
      <c r="G129" s="214"/>
      <c r="H129" s="214"/>
      <c r="I129" s="213" t="s">
        <v>31</v>
      </c>
      <c r="J129" s="207" t="str">
        <f>E24</f>
        <v xml:space="preserve"> </v>
      </c>
      <c r="K129" s="214"/>
      <c r="L129" s="40"/>
      <c r="S129" s="214"/>
      <c r="T129" s="214"/>
      <c r="U129" s="214"/>
      <c r="V129" s="214"/>
      <c r="W129" s="214"/>
      <c r="X129" s="214"/>
      <c r="Y129" s="214"/>
      <c r="Z129" s="214"/>
      <c r="AA129" s="214"/>
      <c r="AB129" s="214"/>
      <c r="AC129" s="214"/>
      <c r="AD129" s="214"/>
      <c r="AE129" s="214"/>
    </row>
    <row r="130" spans="1:65" s="2" customFormat="1" ht="10.35" customHeight="1">
      <c r="A130" s="214"/>
      <c r="B130" s="31"/>
      <c r="C130" s="214"/>
      <c r="D130" s="214"/>
      <c r="E130" s="214"/>
      <c r="F130" s="214"/>
      <c r="G130" s="214"/>
      <c r="H130" s="214"/>
      <c r="I130" s="214"/>
      <c r="J130" s="214"/>
      <c r="K130" s="214"/>
      <c r="L130" s="40"/>
      <c r="S130" s="214"/>
      <c r="T130" s="214"/>
      <c r="U130" s="214"/>
      <c r="V130" s="214"/>
      <c r="W130" s="214"/>
      <c r="X130" s="214"/>
      <c r="Y130" s="214"/>
      <c r="Z130" s="214"/>
      <c r="AA130" s="214"/>
      <c r="AB130" s="214"/>
      <c r="AC130" s="214"/>
      <c r="AD130" s="214"/>
      <c r="AE130" s="214"/>
    </row>
    <row r="131" spans="1:65" s="11" customFormat="1" ht="29.25" customHeight="1">
      <c r="A131" s="125"/>
      <c r="B131" s="126"/>
      <c r="C131" s="127" t="s">
        <v>134</v>
      </c>
      <c r="D131" s="128" t="s">
        <v>58</v>
      </c>
      <c r="E131" s="128" t="s">
        <v>54</v>
      </c>
      <c r="F131" s="128" t="s">
        <v>55</v>
      </c>
      <c r="G131" s="128" t="s">
        <v>135</v>
      </c>
      <c r="H131" s="128" t="s">
        <v>136</v>
      </c>
      <c r="I131" s="128" t="s">
        <v>137</v>
      </c>
      <c r="J131" s="128" t="s">
        <v>119</v>
      </c>
      <c r="K131" s="129" t="s">
        <v>138</v>
      </c>
      <c r="L131" s="130"/>
      <c r="M131" s="60" t="s">
        <v>1</v>
      </c>
      <c r="N131" s="61" t="s">
        <v>37</v>
      </c>
      <c r="O131" s="61" t="s">
        <v>139</v>
      </c>
      <c r="P131" s="61" t="s">
        <v>140</v>
      </c>
      <c r="Q131" s="61" t="s">
        <v>141</v>
      </c>
      <c r="R131" s="61" t="s">
        <v>142</v>
      </c>
      <c r="S131" s="61" t="s">
        <v>143</v>
      </c>
      <c r="T131" s="62" t="s">
        <v>144</v>
      </c>
      <c r="U131" s="125"/>
      <c r="V131" s="125"/>
      <c r="W131" s="125"/>
      <c r="X131" s="125"/>
      <c r="Y131" s="125"/>
      <c r="Z131" s="125"/>
      <c r="AA131" s="125"/>
      <c r="AB131" s="125"/>
      <c r="AC131" s="125"/>
      <c r="AD131" s="125"/>
      <c r="AE131" s="125"/>
    </row>
    <row r="132" spans="1:65" s="2" customFormat="1" ht="22.9" customHeight="1">
      <c r="A132" s="214"/>
      <c r="B132" s="31"/>
      <c r="C132" s="67" t="s">
        <v>145</v>
      </c>
      <c r="D132" s="214"/>
      <c r="E132" s="214"/>
      <c r="F132" s="214"/>
      <c r="G132" s="214"/>
      <c r="H132" s="214"/>
      <c r="I132" s="214"/>
      <c r="J132" s="131">
        <f>BK132</f>
        <v>0</v>
      </c>
      <c r="K132" s="214"/>
      <c r="L132" s="31"/>
      <c r="M132" s="63"/>
      <c r="N132" s="54"/>
      <c r="O132" s="64"/>
      <c r="P132" s="132">
        <f>P133+P410+P448</f>
        <v>500.50011000000006</v>
      </c>
      <c r="Q132" s="64"/>
      <c r="R132" s="132">
        <f>R133+R410+R448</f>
        <v>58.334327418899989</v>
      </c>
      <c r="S132" s="64"/>
      <c r="T132" s="133">
        <f>T133+T410+T448</f>
        <v>37.374900000000004</v>
      </c>
      <c r="U132" s="214"/>
      <c r="V132" s="214"/>
      <c r="W132" s="214"/>
      <c r="X132" s="214"/>
      <c r="Y132" s="214"/>
      <c r="Z132" s="214"/>
      <c r="AA132" s="214"/>
      <c r="AB132" s="214"/>
      <c r="AC132" s="214"/>
      <c r="AD132" s="214"/>
      <c r="AE132" s="214"/>
      <c r="AT132" s="18" t="s">
        <v>72</v>
      </c>
      <c r="AU132" s="18" t="s">
        <v>121</v>
      </c>
      <c r="BK132" s="134">
        <f>BK133+BK410+BK448</f>
        <v>0</v>
      </c>
    </row>
    <row r="133" spans="1:65" s="12" customFormat="1" ht="25.9" customHeight="1">
      <c r="B133" s="135"/>
      <c r="D133" s="136" t="s">
        <v>72</v>
      </c>
      <c r="E133" s="137" t="s">
        <v>146</v>
      </c>
      <c r="F133" s="137" t="s">
        <v>147</v>
      </c>
      <c r="J133" s="138">
        <f>BK133</f>
        <v>0</v>
      </c>
      <c r="L133" s="135"/>
      <c r="M133" s="139"/>
      <c r="N133" s="140"/>
      <c r="O133" s="140"/>
      <c r="P133" s="141">
        <f>P134+P252+P303+P346+P365+P377+P385+P403</f>
        <v>482.13327000000004</v>
      </c>
      <c r="Q133" s="140"/>
      <c r="R133" s="141">
        <f>R134+R252+R303+R346+R365+R377+R385+R403</f>
        <v>58.334327418899989</v>
      </c>
      <c r="S133" s="140"/>
      <c r="T133" s="142">
        <f>T134+T252+T303+T346+T365+T377+T385+T403</f>
        <v>37.374900000000004</v>
      </c>
      <c r="AR133" s="136" t="s">
        <v>18</v>
      </c>
      <c r="AT133" s="143" t="s">
        <v>72</v>
      </c>
      <c r="AU133" s="143" t="s">
        <v>73</v>
      </c>
      <c r="AY133" s="136" t="s">
        <v>148</v>
      </c>
      <c r="BK133" s="144">
        <f>BK134+BK252+BK303+BK346+BK365+BK377+BK385+BK403</f>
        <v>0</v>
      </c>
    </row>
    <row r="134" spans="1:65" s="12" customFormat="1" ht="22.9" customHeight="1">
      <c r="B134" s="135"/>
      <c r="D134" s="136" t="s">
        <v>72</v>
      </c>
      <c r="E134" s="145" t="s">
        <v>18</v>
      </c>
      <c r="F134" s="145" t="s">
        <v>149</v>
      </c>
      <c r="J134" s="146">
        <f>BK134</f>
        <v>0</v>
      </c>
      <c r="L134" s="135"/>
      <c r="M134" s="139"/>
      <c r="N134" s="140"/>
      <c r="O134" s="140"/>
      <c r="P134" s="141">
        <f>SUM(P135:P251)</f>
        <v>194.70253500000001</v>
      </c>
      <c r="Q134" s="140"/>
      <c r="R134" s="141">
        <f>SUM(R135:R251)</f>
        <v>0.83851923800000006</v>
      </c>
      <c r="S134" s="140"/>
      <c r="T134" s="142">
        <f>SUM(T135:T251)</f>
        <v>0</v>
      </c>
      <c r="AR134" s="136" t="s">
        <v>18</v>
      </c>
      <c r="AT134" s="143" t="s">
        <v>72</v>
      </c>
      <c r="AU134" s="143" t="s">
        <v>18</v>
      </c>
      <c r="AY134" s="136" t="s">
        <v>148</v>
      </c>
      <c r="BK134" s="144">
        <f>SUM(BK135:BK251)</f>
        <v>0</v>
      </c>
    </row>
    <row r="135" spans="1:65" s="2" customFormat="1" ht="33" customHeight="1">
      <c r="A135" s="214"/>
      <c r="B135" s="147"/>
      <c r="C135" s="148" t="s">
        <v>81</v>
      </c>
      <c r="D135" s="148" t="s">
        <v>150</v>
      </c>
      <c r="E135" s="149" t="s">
        <v>1553</v>
      </c>
      <c r="F135" s="150" t="s">
        <v>1552</v>
      </c>
      <c r="G135" s="151" t="s">
        <v>1421</v>
      </c>
      <c r="H135" s="152">
        <v>20.2</v>
      </c>
      <c r="I135" s="153">
        <v>0</v>
      </c>
      <c r="J135" s="153">
        <f>ROUND(I135*H135,2)</f>
        <v>0</v>
      </c>
      <c r="K135" s="150" t="s">
        <v>154</v>
      </c>
      <c r="L135" s="31"/>
      <c r="M135" s="154" t="s">
        <v>1</v>
      </c>
      <c r="N135" s="155" t="s">
        <v>38</v>
      </c>
      <c r="O135" s="156">
        <v>9.2999999999999999E-2</v>
      </c>
      <c r="P135" s="156">
        <f>O135*H135</f>
        <v>1.8785999999999998</v>
      </c>
      <c r="Q135" s="156">
        <v>0</v>
      </c>
      <c r="R135" s="156">
        <f>Q135*H135</f>
        <v>0</v>
      </c>
      <c r="S135" s="156">
        <v>0</v>
      </c>
      <c r="T135" s="157">
        <f>S135*H135</f>
        <v>0</v>
      </c>
      <c r="U135" s="214"/>
      <c r="V135" s="214"/>
      <c r="W135" s="214"/>
      <c r="X135" s="214"/>
      <c r="Y135" s="214"/>
      <c r="Z135" s="214"/>
      <c r="AA135" s="214"/>
      <c r="AB135" s="214"/>
      <c r="AC135" s="214"/>
      <c r="AD135" s="214"/>
      <c r="AE135" s="214"/>
      <c r="AR135" s="158" t="s">
        <v>155</v>
      </c>
      <c r="AT135" s="158" t="s">
        <v>150</v>
      </c>
      <c r="AU135" s="158" t="s">
        <v>81</v>
      </c>
      <c r="AY135" s="18" t="s">
        <v>148</v>
      </c>
      <c r="BE135" s="159">
        <f>IF(N135="základní",J135,0)</f>
        <v>0</v>
      </c>
      <c r="BF135" s="159">
        <f>IF(N135="snížená",J135,0)</f>
        <v>0</v>
      </c>
      <c r="BG135" s="159">
        <f>IF(N135="zákl. přenesená",J135,0)</f>
        <v>0</v>
      </c>
      <c r="BH135" s="159">
        <f>IF(N135="sníž. přenesená",J135,0)</f>
        <v>0</v>
      </c>
      <c r="BI135" s="159">
        <f>IF(N135="nulová",J135,0)</f>
        <v>0</v>
      </c>
      <c r="BJ135" s="18" t="s">
        <v>18</v>
      </c>
      <c r="BK135" s="159">
        <f>ROUND(I135*H135,2)</f>
        <v>0</v>
      </c>
      <c r="BL135" s="18" t="s">
        <v>155</v>
      </c>
      <c r="BM135" s="158" t="s">
        <v>155</v>
      </c>
    </row>
    <row r="136" spans="1:65" s="2" customFormat="1" ht="29.25">
      <c r="A136" s="214"/>
      <c r="B136" s="31"/>
      <c r="C136" s="214"/>
      <c r="D136" s="160" t="s">
        <v>157</v>
      </c>
      <c r="E136" s="214"/>
      <c r="F136" s="161" t="s">
        <v>1551</v>
      </c>
      <c r="G136" s="214"/>
      <c r="H136" s="214"/>
      <c r="I136" s="214"/>
      <c r="J136" s="214"/>
      <c r="K136" s="214"/>
      <c r="L136" s="31"/>
      <c r="M136" s="162"/>
      <c r="N136" s="163"/>
      <c r="O136" s="56"/>
      <c r="P136" s="56"/>
      <c r="Q136" s="56"/>
      <c r="R136" s="56"/>
      <c r="S136" s="56"/>
      <c r="T136" s="57"/>
      <c r="U136" s="214"/>
      <c r="V136" s="214"/>
      <c r="W136" s="214"/>
      <c r="X136" s="214"/>
      <c r="Y136" s="214"/>
      <c r="Z136" s="214"/>
      <c r="AA136" s="214"/>
      <c r="AB136" s="214"/>
      <c r="AC136" s="214"/>
      <c r="AD136" s="214"/>
      <c r="AE136" s="214"/>
      <c r="AT136" s="18" t="s">
        <v>157</v>
      </c>
      <c r="AU136" s="18" t="s">
        <v>81</v>
      </c>
    </row>
    <row r="137" spans="1:65" s="2" customFormat="1" ht="97.5">
      <c r="A137" s="214"/>
      <c r="B137" s="31"/>
      <c r="C137" s="214"/>
      <c r="D137" s="160" t="s">
        <v>1565</v>
      </c>
      <c r="E137" s="214"/>
      <c r="F137" s="200" t="s">
        <v>1566</v>
      </c>
      <c r="G137" s="214"/>
      <c r="H137" s="214"/>
      <c r="I137" s="214"/>
      <c r="J137" s="214"/>
      <c r="K137" s="214"/>
      <c r="L137" s="31"/>
      <c r="M137" s="162"/>
      <c r="N137" s="163"/>
      <c r="O137" s="56"/>
      <c r="P137" s="56"/>
      <c r="Q137" s="56"/>
      <c r="R137" s="56"/>
      <c r="S137" s="56"/>
      <c r="T137" s="57"/>
      <c r="U137" s="214"/>
      <c r="V137" s="214"/>
      <c r="W137" s="214"/>
      <c r="X137" s="214"/>
      <c r="Y137" s="214"/>
      <c r="Z137" s="214"/>
      <c r="AA137" s="214"/>
      <c r="AB137" s="214"/>
      <c r="AC137" s="214"/>
      <c r="AD137" s="214"/>
      <c r="AE137" s="214"/>
      <c r="AT137" s="18" t="s">
        <v>1565</v>
      </c>
      <c r="AU137" s="18" t="s">
        <v>81</v>
      </c>
    </row>
    <row r="138" spans="1:65" s="14" customFormat="1">
      <c r="B138" s="170"/>
      <c r="D138" s="160" t="s">
        <v>159</v>
      </c>
      <c r="E138" s="171" t="s">
        <v>1</v>
      </c>
      <c r="F138" s="172" t="s">
        <v>1672</v>
      </c>
      <c r="H138" s="173">
        <v>20.2</v>
      </c>
      <c r="L138" s="170"/>
      <c r="M138" s="174"/>
      <c r="N138" s="175"/>
      <c r="O138" s="175"/>
      <c r="P138" s="175"/>
      <c r="Q138" s="175"/>
      <c r="R138" s="175"/>
      <c r="S138" s="175"/>
      <c r="T138" s="176"/>
      <c r="AT138" s="171" t="s">
        <v>159</v>
      </c>
      <c r="AU138" s="171" t="s">
        <v>81</v>
      </c>
      <c r="AV138" s="14" t="s">
        <v>81</v>
      </c>
      <c r="AW138" s="14" t="s">
        <v>30</v>
      </c>
      <c r="AX138" s="14" t="s">
        <v>73</v>
      </c>
      <c r="AY138" s="171" t="s">
        <v>148</v>
      </c>
    </row>
    <row r="139" spans="1:65" s="15" customFormat="1">
      <c r="B139" s="177"/>
      <c r="D139" s="160" t="s">
        <v>159</v>
      </c>
      <c r="E139" s="178" t="s">
        <v>1</v>
      </c>
      <c r="F139" s="179" t="s">
        <v>164</v>
      </c>
      <c r="H139" s="180">
        <v>20.2</v>
      </c>
      <c r="L139" s="177"/>
      <c r="M139" s="181"/>
      <c r="N139" s="182"/>
      <c r="O139" s="182"/>
      <c r="P139" s="182"/>
      <c r="Q139" s="182"/>
      <c r="R139" s="182"/>
      <c r="S139" s="182"/>
      <c r="T139" s="183"/>
      <c r="AT139" s="178" t="s">
        <v>159</v>
      </c>
      <c r="AU139" s="178" t="s">
        <v>81</v>
      </c>
      <c r="AV139" s="15" t="s">
        <v>155</v>
      </c>
      <c r="AW139" s="15" t="s">
        <v>30</v>
      </c>
      <c r="AX139" s="15" t="s">
        <v>18</v>
      </c>
      <c r="AY139" s="178" t="s">
        <v>148</v>
      </c>
    </row>
    <row r="140" spans="1:65" s="2" customFormat="1" ht="21.75" customHeight="1">
      <c r="A140" s="214"/>
      <c r="B140" s="147"/>
      <c r="C140" s="148" t="s">
        <v>171</v>
      </c>
      <c r="D140" s="148" t="s">
        <v>150</v>
      </c>
      <c r="E140" s="149" t="s">
        <v>165</v>
      </c>
      <c r="F140" s="150" t="s">
        <v>166</v>
      </c>
      <c r="G140" s="151" t="s">
        <v>167</v>
      </c>
      <c r="H140" s="152">
        <v>2</v>
      </c>
      <c r="I140" s="153">
        <v>0</v>
      </c>
      <c r="J140" s="153">
        <f>ROUND(I140*H140,2)</f>
        <v>0</v>
      </c>
      <c r="K140" s="150" t="s">
        <v>154</v>
      </c>
      <c r="L140" s="31"/>
      <c r="M140" s="154" t="s">
        <v>1</v>
      </c>
      <c r="N140" s="155" t="s">
        <v>38</v>
      </c>
      <c r="O140" s="156">
        <v>5.1820000000000004</v>
      </c>
      <c r="P140" s="156">
        <f>O140*H140</f>
        <v>10.364000000000001</v>
      </c>
      <c r="Q140" s="156">
        <v>0</v>
      </c>
      <c r="R140" s="156">
        <f>Q140*H140</f>
        <v>0</v>
      </c>
      <c r="S140" s="156">
        <v>0</v>
      </c>
      <c r="T140" s="157">
        <f>S140*H140</f>
        <v>0</v>
      </c>
      <c r="U140" s="214"/>
      <c r="V140" s="214"/>
      <c r="W140" s="214"/>
      <c r="X140" s="214"/>
      <c r="Y140" s="214"/>
      <c r="Z140" s="214"/>
      <c r="AA140" s="214"/>
      <c r="AB140" s="214"/>
      <c r="AC140" s="214"/>
      <c r="AD140" s="214"/>
      <c r="AE140" s="214"/>
      <c r="AR140" s="158" t="s">
        <v>155</v>
      </c>
      <c r="AT140" s="158" t="s">
        <v>150</v>
      </c>
      <c r="AU140" s="158" t="s">
        <v>81</v>
      </c>
      <c r="AY140" s="18" t="s">
        <v>148</v>
      </c>
      <c r="BE140" s="159">
        <f>IF(N140="základní",J140,0)</f>
        <v>0</v>
      </c>
      <c r="BF140" s="159">
        <f>IF(N140="snížená",J140,0)</f>
        <v>0</v>
      </c>
      <c r="BG140" s="159">
        <f>IF(N140="zákl. přenesená",J140,0)</f>
        <v>0</v>
      </c>
      <c r="BH140" s="159">
        <f>IF(N140="sníž. přenesená",J140,0)</f>
        <v>0</v>
      </c>
      <c r="BI140" s="159">
        <f>IF(N140="nulová",J140,0)</f>
        <v>0</v>
      </c>
      <c r="BJ140" s="18" t="s">
        <v>18</v>
      </c>
      <c r="BK140" s="159">
        <f>ROUND(I140*H140,2)</f>
        <v>0</v>
      </c>
      <c r="BL140" s="18" t="s">
        <v>155</v>
      </c>
      <c r="BM140" s="158" t="s">
        <v>195</v>
      </c>
    </row>
    <row r="141" spans="1:65" s="2" customFormat="1" ht="29.25">
      <c r="A141" s="214"/>
      <c r="B141" s="31"/>
      <c r="C141" s="214"/>
      <c r="D141" s="160" t="s">
        <v>157</v>
      </c>
      <c r="E141" s="214"/>
      <c r="F141" s="161" t="s">
        <v>169</v>
      </c>
      <c r="G141" s="214"/>
      <c r="H141" s="214"/>
      <c r="I141" s="214"/>
      <c r="J141" s="214"/>
      <c r="K141" s="214"/>
      <c r="L141" s="31"/>
      <c r="M141" s="162"/>
      <c r="N141" s="163"/>
      <c r="O141" s="56"/>
      <c r="P141" s="56"/>
      <c r="Q141" s="56"/>
      <c r="R141" s="56"/>
      <c r="S141" s="56"/>
      <c r="T141" s="57"/>
      <c r="U141" s="214"/>
      <c r="V141" s="214"/>
      <c r="W141" s="214"/>
      <c r="X141" s="214"/>
      <c r="Y141" s="214"/>
      <c r="Z141" s="214"/>
      <c r="AA141" s="214"/>
      <c r="AB141" s="214"/>
      <c r="AC141" s="214"/>
      <c r="AD141" s="214"/>
      <c r="AE141" s="214"/>
      <c r="AT141" s="18" t="s">
        <v>157</v>
      </c>
      <c r="AU141" s="18" t="s">
        <v>81</v>
      </c>
    </row>
    <row r="142" spans="1:65" s="2" customFormat="1" ht="29.25">
      <c r="A142" s="214"/>
      <c r="B142" s="31"/>
      <c r="C142" s="214"/>
      <c r="D142" s="160" t="s">
        <v>1565</v>
      </c>
      <c r="E142" s="214"/>
      <c r="F142" s="200" t="s">
        <v>1568</v>
      </c>
      <c r="G142" s="214"/>
      <c r="H142" s="214"/>
      <c r="I142" s="214"/>
      <c r="J142" s="214"/>
      <c r="K142" s="214"/>
      <c r="L142" s="31"/>
      <c r="M142" s="162"/>
      <c r="N142" s="163"/>
      <c r="O142" s="56"/>
      <c r="P142" s="56"/>
      <c r="Q142" s="56"/>
      <c r="R142" s="56"/>
      <c r="S142" s="56"/>
      <c r="T142" s="57"/>
      <c r="U142" s="214"/>
      <c r="V142" s="214"/>
      <c r="W142" s="214"/>
      <c r="X142" s="214"/>
      <c r="Y142" s="214"/>
      <c r="Z142" s="214"/>
      <c r="AA142" s="214"/>
      <c r="AB142" s="214"/>
      <c r="AC142" s="214"/>
      <c r="AD142" s="214"/>
      <c r="AE142" s="214"/>
      <c r="AT142" s="18" t="s">
        <v>1565</v>
      </c>
      <c r="AU142" s="18" t="s">
        <v>81</v>
      </c>
    </row>
    <row r="143" spans="1:65" s="14" customFormat="1">
      <c r="B143" s="170"/>
      <c r="D143" s="160" t="s">
        <v>159</v>
      </c>
      <c r="E143" s="171" t="s">
        <v>1</v>
      </c>
      <c r="F143" s="172" t="s">
        <v>1673</v>
      </c>
      <c r="H143" s="173">
        <v>2</v>
      </c>
      <c r="L143" s="170"/>
      <c r="M143" s="174"/>
      <c r="N143" s="175"/>
      <c r="O143" s="175"/>
      <c r="P143" s="175"/>
      <c r="Q143" s="175"/>
      <c r="R143" s="175"/>
      <c r="S143" s="175"/>
      <c r="T143" s="176"/>
      <c r="AT143" s="171" t="s">
        <v>159</v>
      </c>
      <c r="AU143" s="171" t="s">
        <v>81</v>
      </c>
      <c r="AV143" s="14" t="s">
        <v>81</v>
      </c>
      <c r="AW143" s="14" t="s">
        <v>30</v>
      </c>
      <c r="AX143" s="14" t="s">
        <v>73</v>
      </c>
      <c r="AY143" s="171" t="s">
        <v>148</v>
      </c>
    </row>
    <row r="144" spans="1:65" s="15" customFormat="1">
      <c r="B144" s="177"/>
      <c r="D144" s="160" t="s">
        <v>159</v>
      </c>
      <c r="E144" s="178" t="s">
        <v>1</v>
      </c>
      <c r="F144" s="179" t="s">
        <v>164</v>
      </c>
      <c r="H144" s="180">
        <v>2</v>
      </c>
      <c r="L144" s="177"/>
      <c r="M144" s="181"/>
      <c r="N144" s="182"/>
      <c r="O144" s="182"/>
      <c r="P144" s="182"/>
      <c r="Q144" s="182"/>
      <c r="R144" s="182"/>
      <c r="S144" s="182"/>
      <c r="T144" s="183"/>
      <c r="AT144" s="178" t="s">
        <v>159</v>
      </c>
      <c r="AU144" s="178" t="s">
        <v>81</v>
      </c>
      <c r="AV144" s="15" t="s">
        <v>155</v>
      </c>
      <c r="AW144" s="15" t="s">
        <v>30</v>
      </c>
      <c r="AX144" s="15" t="s">
        <v>18</v>
      </c>
      <c r="AY144" s="178" t="s">
        <v>148</v>
      </c>
    </row>
    <row r="145" spans="1:65" s="2" customFormat="1" ht="16.5" customHeight="1">
      <c r="A145" s="214"/>
      <c r="B145" s="147"/>
      <c r="C145" s="148" t="s">
        <v>155</v>
      </c>
      <c r="D145" s="148" t="s">
        <v>150</v>
      </c>
      <c r="E145" s="149" t="s">
        <v>658</v>
      </c>
      <c r="F145" s="150" t="s">
        <v>659</v>
      </c>
      <c r="G145" s="151" t="s">
        <v>235</v>
      </c>
      <c r="H145" s="152">
        <v>10</v>
      </c>
      <c r="I145" s="153">
        <v>0</v>
      </c>
      <c r="J145" s="153">
        <f>ROUND(I145*H145,2)</f>
        <v>0</v>
      </c>
      <c r="K145" s="150" t="s">
        <v>154</v>
      </c>
      <c r="L145" s="31"/>
      <c r="M145" s="154" t="s">
        <v>1</v>
      </c>
      <c r="N145" s="155" t="s">
        <v>38</v>
      </c>
      <c r="O145" s="156">
        <v>0.58199999999999996</v>
      </c>
      <c r="P145" s="156">
        <f>O145*H145</f>
        <v>5.8199999999999994</v>
      </c>
      <c r="Q145" s="156">
        <v>1.00433238E-2</v>
      </c>
      <c r="R145" s="156">
        <f>Q145*H145</f>
        <v>0.10043323800000001</v>
      </c>
      <c r="S145" s="156">
        <v>0</v>
      </c>
      <c r="T145" s="157">
        <f>S145*H145</f>
        <v>0</v>
      </c>
      <c r="U145" s="214"/>
      <c r="V145" s="214"/>
      <c r="W145" s="214"/>
      <c r="X145" s="214"/>
      <c r="Y145" s="214"/>
      <c r="Z145" s="214"/>
      <c r="AA145" s="214"/>
      <c r="AB145" s="214"/>
      <c r="AC145" s="214"/>
      <c r="AD145" s="214"/>
      <c r="AE145" s="214"/>
      <c r="AR145" s="158" t="s">
        <v>155</v>
      </c>
      <c r="AT145" s="158" t="s">
        <v>150</v>
      </c>
      <c r="AU145" s="158" t="s">
        <v>81</v>
      </c>
      <c r="AY145" s="18" t="s">
        <v>148</v>
      </c>
      <c r="BE145" s="159">
        <f>IF(N145="základní",J145,0)</f>
        <v>0</v>
      </c>
      <c r="BF145" s="159">
        <f>IF(N145="snížená",J145,0)</f>
        <v>0</v>
      </c>
      <c r="BG145" s="159">
        <f>IF(N145="zákl. přenesená",J145,0)</f>
        <v>0</v>
      </c>
      <c r="BH145" s="159">
        <f>IF(N145="sníž. přenesená",J145,0)</f>
        <v>0</v>
      </c>
      <c r="BI145" s="159">
        <f>IF(N145="nulová",J145,0)</f>
        <v>0</v>
      </c>
      <c r="BJ145" s="18" t="s">
        <v>18</v>
      </c>
      <c r="BK145" s="159">
        <f>ROUND(I145*H145,2)</f>
        <v>0</v>
      </c>
      <c r="BL145" s="18" t="s">
        <v>155</v>
      </c>
      <c r="BM145" s="158" t="s">
        <v>207</v>
      </c>
    </row>
    <row r="146" spans="1:65" s="2" customFormat="1">
      <c r="A146" s="214"/>
      <c r="B146" s="31"/>
      <c r="C146" s="214"/>
      <c r="D146" s="160" t="s">
        <v>157</v>
      </c>
      <c r="E146" s="214"/>
      <c r="F146" s="161" t="s">
        <v>661</v>
      </c>
      <c r="G146" s="214"/>
      <c r="H146" s="214"/>
      <c r="I146" s="214"/>
      <c r="J146" s="214"/>
      <c r="K146" s="214"/>
      <c r="L146" s="31"/>
      <c r="M146" s="162"/>
      <c r="N146" s="163"/>
      <c r="O146" s="56"/>
      <c r="P146" s="56"/>
      <c r="Q146" s="56"/>
      <c r="R146" s="56"/>
      <c r="S146" s="56"/>
      <c r="T146" s="57"/>
      <c r="U146" s="214"/>
      <c r="V146" s="214"/>
      <c r="W146" s="214"/>
      <c r="X146" s="214"/>
      <c r="Y146" s="214"/>
      <c r="Z146" s="214"/>
      <c r="AA146" s="214"/>
      <c r="AB146" s="214"/>
      <c r="AC146" s="214"/>
      <c r="AD146" s="214"/>
      <c r="AE146" s="214"/>
      <c r="AT146" s="18" t="s">
        <v>157</v>
      </c>
      <c r="AU146" s="18" t="s">
        <v>81</v>
      </c>
    </row>
    <row r="147" spans="1:65" s="2" customFormat="1" ht="146.25">
      <c r="A147" s="214"/>
      <c r="B147" s="31"/>
      <c r="C147" s="214"/>
      <c r="D147" s="160" t="s">
        <v>1565</v>
      </c>
      <c r="E147" s="214"/>
      <c r="F147" s="200" t="s">
        <v>1569</v>
      </c>
      <c r="G147" s="214"/>
      <c r="H147" s="214"/>
      <c r="I147" s="214"/>
      <c r="J147" s="214"/>
      <c r="K147" s="214"/>
      <c r="L147" s="31"/>
      <c r="M147" s="162"/>
      <c r="N147" s="163"/>
      <c r="O147" s="56"/>
      <c r="P147" s="56"/>
      <c r="Q147" s="56"/>
      <c r="R147" s="56"/>
      <c r="S147" s="56"/>
      <c r="T147" s="57"/>
      <c r="U147" s="214"/>
      <c r="V147" s="214"/>
      <c r="W147" s="214"/>
      <c r="X147" s="214"/>
      <c r="Y147" s="214"/>
      <c r="Z147" s="214"/>
      <c r="AA147" s="214"/>
      <c r="AB147" s="214"/>
      <c r="AC147" s="214"/>
      <c r="AD147" s="214"/>
      <c r="AE147" s="214"/>
      <c r="AT147" s="18" t="s">
        <v>1565</v>
      </c>
      <c r="AU147" s="18" t="s">
        <v>81</v>
      </c>
    </row>
    <row r="148" spans="1:65" s="14" customFormat="1">
      <c r="B148" s="170"/>
      <c r="D148" s="160" t="s">
        <v>159</v>
      </c>
      <c r="E148" s="171" t="s">
        <v>1</v>
      </c>
      <c r="F148" s="172" t="s">
        <v>1674</v>
      </c>
      <c r="H148" s="173">
        <v>10</v>
      </c>
      <c r="L148" s="170"/>
      <c r="M148" s="174"/>
      <c r="N148" s="175"/>
      <c r="O148" s="175"/>
      <c r="P148" s="175"/>
      <c r="Q148" s="175"/>
      <c r="R148" s="175"/>
      <c r="S148" s="175"/>
      <c r="T148" s="176"/>
      <c r="AT148" s="171" t="s">
        <v>159</v>
      </c>
      <c r="AU148" s="171" t="s">
        <v>81</v>
      </c>
      <c r="AV148" s="14" t="s">
        <v>81</v>
      </c>
      <c r="AW148" s="14" t="s">
        <v>30</v>
      </c>
      <c r="AX148" s="14" t="s">
        <v>73</v>
      </c>
      <c r="AY148" s="171" t="s">
        <v>148</v>
      </c>
    </row>
    <row r="149" spans="1:65" s="15" customFormat="1">
      <c r="B149" s="177"/>
      <c r="D149" s="160" t="s">
        <v>159</v>
      </c>
      <c r="E149" s="178" t="s">
        <v>1</v>
      </c>
      <c r="F149" s="179" t="s">
        <v>164</v>
      </c>
      <c r="H149" s="180">
        <v>10</v>
      </c>
      <c r="L149" s="177"/>
      <c r="M149" s="181"/>
      <c r="N149" s="182"/>
      <c r="O149" s="182"/>
      <c r="P149" s="182"/>
      <c r="Q149" s="182"/>
      <c r="R149" s="182"/>
      <c r="S149" s="182"/>
      <c r="T149" s="183"/>
      <c r="AT149" s="178" t="s">
        <v>159</v>
      </c>
      <c r="AU149" s="178" t="s">
        <v>81</v>
      </c>
      <c r="AV149" s="15" t="s">
        <v>155</v>
      </c>
      <c r="AW149" s="15" t="s">
        <v>30</v>
      </c>
      <c r="AX149" s="15" t="s">
        <v>18</v>
      </c>
      <c r="AY149" s="178" t="s">
        <v>148</v>
      </c>
    </row>
    <row r="150" spans="1:65" s="2" customFormat="1" ht="21.75" customHeight="1">
      <c r="A150" s="214"/>
      <c r="B150" s="147"/>
      <c r="C150" s="148" t="s">
        <v>186</v>
      </c>
      <c r="D150" s="148" t="s">
        <v>150</v>
      </c>
      <c r="E150" s="149" t="s">
        <v>1548</v>
      </c>
      <c r="F150" s="150" t="s">
        <v>1547</v>
      </c>
      <c r="G150" s="151" t="s">
        <v>235</v>
      </c>
      <c r="H150" s="152">
        <v>20</v>
      </c>
      <c r="I150" s="153">
        <v>0</v>
      </c>
      <c r="J150" s="153">
        <f>ROUND(I150*H150,2)</f>
        <v>0</v>
      </c>
      <c r="K150" s="150" t="s">
        <v>154</v>
      </c>
      <c r="L150" s="31"/>
      <c r="M150" s="154" t="s">
        <v>1</v>
      </c>
      <c r="N150" s="155" t="s">
        <v>38</v>
      </c>
      <c r="O150" s="156">
        <v>0.54700000000000004</v>
      </c>
      <c r="P150" s="156">
        <f>O150*H150</f>
        <v>10.940000000000001</v>
      </c>
      <c r="Q150" s="156">
        <v>3.6904300000000001E-2</v>
      </c>
      <c r="R150" s="156">
        <f>Q150*H150</f>
        <v>0.73808600000000002</v>
      </c>
      <c r="S150" s="156">
        <v>0</v>
      </c>
      <c r="T150" s="157">
        <f>S150*H150</f>
        <v>0</v>
      </c>
      <c r="U150" s="214"/>
      <c r="V150" s="214"/>
      <c r="W150" s="214"/>
      <c r="X150" s="214"/>
      <c r="Y150" s="214"/>
      <c r="Z150" s="214"/>
      <c r="AA150" s="214"/>
      <c r="AB150" s="214"/>
      <c r="AC150" s="214"/>
      <c r="AD150" s="214"/>
      <c r="AE150" s="214"/>
      <c r="AR150" s="158" t="s">
        <v>155</v>
      </c>
      <c r="AT150" s="158" t="s">
        <v>150</v>
      </c>
      <c r="AU150" s="158" t="s">
        <v>81</v>
      </c>
      <c r="AY150" s="18" t="s">
        <v>148</v>
      </c>
      <c r="BE150" s="159">
        <f>IF(N150="základní",J150,0)</f>
        <v>0</v>
      </c>
      <c r="BF150" s="159">
        <f>IF(N150="snížená",J150,0)</f>
        <v>0</v>
      </c>
      <c r="BG150" s="159">
        <f>IF(N150="zákl. přenesená",J150,0)</f>
        <v>0</v>
      </c>
      <c r="BH150" s="159">
        <f>IF(N150="sníž. přenesená",J150,0)</f>
        <v>0</v>
      </c>
      <c r="BI150" s="159">
        <f>IF(N150="nulová",J150,0)</f>
        <v>0</v>
      </c>
      <c r="BJ150" s="18" t="s">
        <v>18</v>
      </c>
      <c r="BK150" s="159">
        <f>ROUND(I150*H150,2)</f>
        <v>0</v>
      </c>
      <c r="BL150" s="18" t="s">
        <v>155</v>
      </c>
      <c r="BM150" s="158" t="s">
        <v>23</v>
      </c>
    </row>
    <row r="151" spans="1:65" s="2" customFormat="1" ht="58.5">
      <c r="A151" s="214"/>
      <c r="B151" s="31"/>
      <c r="C151" s="214"/>
      <c r="D151" s="160" t="s">
        <v>157</v>
      </c>
      <c r="E151" s="214"/>
      <c r="F151" s="161" t="s">
        <v>1546</v>
      </c>
      <c r="G151" s="214"/>
      <c r="H151" s="214"/>
      <c r="I151" s="214"/>
      <c r="J151" s="214"/>
      <c r="K151" s="214"/>
      <c r="L151" s="31"/>
      <c r="M151" s="162"/>
      <c r="N151" s="163"/>
      <c r="O151" s="56"/>
      <c r="P151" s="56"/>
      <c r="Q151" s="56"/>
      <c r="R151" s="56"/>
      <c r="S151" s="56"/>
      <c r="T151" s="57"/>
      <c r="U151" s="214"/>
      <c r="V151" s="214"/>
      <c r="W151" s="214"/>
      <c r="X151" s="214"/>
      <c r="Y151" s="214"/>
      <c r="Z151" s="214"/>
      <c r="AA151" s="214"/>
      <c r="AB151" s="214"/>
      <c r="AC151" s="214"/>
      <c r="AD151" s="214"/>
      <c r="AE151" s="214"/>
      <c r="AT151" s="18" t="s">
        <v>157</v>
      </c>
      <c r="AU151" s="18" t="s">
        <v>81</v>
      </c>
    </row>
    <row r="152" spans="1:65" s="2" customFormat="1" ht="68.25">
      <c r="A152" s="214"/>
      <c r="B152" s="31"/>
      <c r="C152" s="214"/>
      <c r="D152" s="160" t="s">
        <v>1565</v>
      </c>
      <c r="E152" s="214"/>
      <c r="F152" s="200" t="s">
        <v>1571</v>
      </c>
      <c r="G152" s="214"/>
      <c r="H152" s="214"/>
      <c r="I152" s="214"/>
      <c r="J152" s="214"/>
      <c r="K152" s="214"/>
      <c r="L152" s="31"/>
      <c r="M152" s="162"/>
      <c r="N152" s="163"/>
      <c r="O152" s="56"/>
      <c r="P152" s="56"/>
      <c r="Q152" s="56"/>
      <c r="R152" s="56"/>
      <c r="S152" s="56"/>
      <c r="T152" s="57"/>
      <c r="U152" s="214"/>
      <c r="V152" s="214"/>
      <c r="W152" s="214"/>
      <c r="X152" s="214"/>
      <c r="Y152" s="214"/>
      <c r="Z152" s="214"/>
      <c r="AA152" s="214"/>
      <c r="AB152" s="214"/>
      <c r="AC152" s="214"/>
      <c r="AD152" s="214"/>
      <c r="AE152" s="214"/>
      <c r="AT152" s="18" t="s">
        <v>1565</v>
      </c>
      <c r="AU152" s="18" t="s">
        <v>81</v>
      </c>
    </row>
    <row r="153" spans="1:65" s="14" customFormat="1">
      <c r="B153" s="170"/>
      <c r="D153" s="160" t="s">
        <v>159</v>
      </c>
      <c r="E153" s="171" t="s">
        <v>1</v>
      </c>
      <c r="F153" s="172" t="s">
        <v>1675</v>
      </c>
      <c r="H153" s="173">
        <v>20</v>
      </c>
      <c r="L153" s="170"/>
      <c r="M153" s="174"/>
      <c r="N153" s="175"/>
      <c r="O153" s="175"/>
      <c r="P153" s="175"/>
      <c r="Q153" s="175"/>
      <c r="R153" s="175"/>
      <c r="S153" s="175"/>
      <c r="T153" s="176"/>
      <c r="AT153" s="171" t="s">
        <v>159</v>
      </c>
      <c r="AU153" s="171" t="s">
        <v>81</v>
      </c>
      <c r="AV153" s="14" t="s">
        <v>81</v>
      </c>
      <c r="AW153" s="14" t="s">
        <v>30</v>
      </c>
      <c r="AX153" s="14" t="s">
        <v>73</v>
      </c>
      <c r="AY153" s="171" t="s">
        <v>148</v>
      </c>
    </row>
    <row r="154" spans="1:65" s="15" customFormat="1">
      <c r="B154" s="177"/>
      <c r="D154" s="160" t="s">
        <v>159</v>
      </c>
      <c r="E154" s="178" t="s">
        <v>1</v>
      </c>
      <c r="F154" s="179" t="s">
        <v>164</v>
      </c>
      <c r="H154" s="180">
        <v>20</v>
      </c>
      <c r="L154" s="177"/>
      <c r="M154" s="181"/>
      <c r="N154" s="182"/>
      <c r="O154" s="182"/>
      <c r="P154" s="182"/>
      <c r="Q154" s="182"/>
      <c r="R154" s="182"/>
      <c r="S154" s="182"/>
      <c r="T154" s="183"/>
      <c r="AT154" s="178" t="s">
        <v>159</v>
      </c>
      <c r="AU154" s="178" t="s">
        <v>81</v>
      </c>
      <c r="AV154" s="15" t="s">
        <v>155</v>
      </c>
      <c r="AW154" s="15" t="s">
        <v>30</v>
      </c>
      <c r="AX154" s="15" t="s">
        <v>18</v>
      </c>
      <c r="AY154" s="178" t="s">
        <v>148</v>
      </c>
    </row>
    <row r="155" spans="1:65" s="2" customFormat="1" ht="21.75" customHeight="1">
      <c r="A155" s="214"/>
      <c r="B155" s="147"/>
      <c r="C155" s="148" t="s">
        <v>195</v>
      </c>
      <c r="D155" s="148" t="s">
        <v>150</v>
      </c>
      <c r="E155" s="149" t="s">
        <v>665</v>
      </c>
      <c r="F155" s="150" t="s">
        <v>666</v>
      </c>
      <c r="G155" s="151" t="s">
        <v>1421</v>
      </c>
      <c r="H155" s="152">
        <v>55.959000000000003</v>
      </c>
      <c r="I155" s="153">
        <v>0</v>
      </c>
      <c r="J155" s="153">
        <f>ROUND(I155*H155,2)</f>
        <v>0</v>
      </c>
      <c r="K155" s="150" t="s">
        <v>154</v>
      </c>
      <c r="L155" s="31"/>
      <c r="M155" s="154" t="s">
        <v>1</v>
      </c>
      <c r="N155" s="155" t="s">
        <v>38</v>
      </c>
      <c r="O155" s="156">
        <v>7.5999999999999998E-2</v>
      </c>
      <c r="P155" s="156">
        <f>O155*H155</f>
        <v>4.2528839999999999</v>
      </c>
      <c r="Q155" s="156">
        <v>0</v>
      </c>
      <c r="R155" s="156">
        <f>Q155*H155</f>
        <v>0</v>
      </c>
      <c r="S155" s="156">
        <v>0</v>
      </c>
      <c r="T155" s="157">
        <f>S155*H155</f>
        <v>0</v>
      </c>
      <c r="U155" s="214"/>
      <c r="V155" s="214"/>
      <c r="W155" s="214"/>
      <c r="X155" s="214"/>
      <c r="Y155" s="214"/>
      <c r="Z155" s="214"/>
      <c r="AA155" s="214"/>
      <c r="AB155" s="214"/>
      <c r="AC155" s="214"/>
      <c r="AD155" s="214"/>
      <c r="AE155" s="214"/>
      <c r="AR155" s="158" t="s">
        <v>155</v>
      </c>
      <c r="AT155" s="158" t="s">
        <v>150</v>
      </c>
      <c r="AU155" s="158" t="s">
        <v>81</v>
      </c>
      <c r="AY155" s="18" t="s">
        <v>148</v>
      </c>
      <c r="BE155" s="159">
        <f>IF(N155="základní",J155,0)</f>
        <v>0</v>
      </c>
      <c r="BF155" s="159">
        <f>IF(N155="snížená",J155,0)</f>
        <v>0</v>
      </c>
      <c r="BG155" s="159">
        <f>IF(N155="zákl. přenesená",J155,0)</f>
        <v>0</v>
      </c>
      <c r="BH155" s="159">
        <f>IF(N155="sníž. přenesená",J155,0)</f>
        <v>0</v>
      </c>
      <c r="BI155" s="159">
        <f>IF(N155="nulová",J155,0)</f>
        <v>0</v>
      </c>
      <c r="BJ155" s="18" t="s">
        <v>18</v>
      </c>
      <c r="BK155" s="159">
        <f>ROUND(I155*H155,2)</f>
        <v>0</v>
      </c>
      <c r="BL155" s="18" t="s">
        <v>155</v>
      </c>
      <c r="BM155" s="158" t="s">
        <v>234</v>
      </c>
    </row>
    <row r="156" spans="1:65" s="2" customFormat="1" ht="19.5">
      <c r="A156" s="214"/>
      <c r="B156" s="31"/>
      <c r="C156" s="214"/>
      <c r="D156" s="160" t="s">
        <v>157</v>
      </c>
      <c r="E156" s="214"/>
      <c r="F156" s="161" t="s">
        <v>668</v>
      </c>
      <c r="G156" s="214"/>
      <c r="H156" s="214"/>
      <c r="I156" s="214"/>
      <c r="J156" s="214"/>
      <c r="K156" s="214"/>
      <c r="L156" s="31"/>
      <c r="M156" s="162"/>
      <c r="N156" s="163"/>
      <c r="O156" s="56"/>
      <c r="P156" s="56"/>
      <c r="Q156" s="56"/>
      <c r="R156" s="56"/>
      <c r="S156" s="56"/>
      <c r="T156" s="57"/>
      <c r="U156" s="214"/>
      <c r="V156" s="214"/>
      <c r="W156" s="214"/>
      <c r="X156" s="214"/>
      <c r="Y156" s="214"/>
      <c r="Z156" s="214"/>
      <c r="AA156" s="214"/>
      <c r="AB156" s="214"/>
      <c r="AC156" s="214"/>
      <c r="AD156" s="214"/>
      <c r="AE156" s="214"/>
      <c r="AT156" s="18" t="s">
        <v>157</v>
      </c>
      <c r="AU156" s="18" t="s">
        <v>81</v>
      </c>
    </row>
    <row r="157" spans="1:65" s="2" customFormat="1" ht="68.25">
      <c r="A157" s="214"/>
      <c r="B157" s="31"/>
      <c r="C157" s="214"/>
      <c r="D157" s="160" t="s">
        <v>1565</v>
      </c>
      <c r="E157" s="214"/>
      <c r="F157" s="200" t="s">
        <v>1573</v>
      </c>
      <c r="G157" s="214"/>
      <c r="H157" s="214"/>
      <c r="I157" s="214"/>
      <c r="J157" s="214"/>
      <c r="K157" s="214"/>
      <c r="L157" s="31"/>
      <c r="M157" s="162"/>
      <c r="N157" s="163"/>
      <c r="O157" s="56"/>
      <c r="P157" s="56"/>
      <c r="Q157" s="56"/>
      <c r="R157" s="56"/>
      <c r="S157" s="56"/>
      <c r="T157" s="57"/>
      <c r="U157" s="214"/>
      <c r="V157" s="214"/>
      <c r="W157" s="214"/>
      <c r="X157" s="214"/>
      <c r="Y157" s="214"/>
      <c r="Z157" s="214"/>
      <c r="AA157" s="214"/>
      <c r="AB157" s="214"/>
      <c r="AC157" s="214"/>
      <c r="AD157" s="214"/>
      <c r="AE157" s="214"/>
      <c r="AT157" s="18" t="s">
        <v>1565</v>
      </c>
      <c r="AU157" s="18" t="s">
        <v>81</v>
      </c>
    </row>
    <row r="158" spans="1:65" s="13" customFormat="1">
      <c r="B158" s="164"/>
      <c r="D158" s="160" t="s">
        <v>159</v>
      </c>
      <c r="E158" s="165" t="s">
        <v>1</v>
      </c>
      <c r="F158" s="166" t="s">
        <v>1307</v>
      </c>
      <c r="H158" s="165" t="s">
        <v>1</v>
      </c>
      <c r="L158" s="164"/>
      <c r="M158" s="167"/>
      <c r="N158" s="168"/>
      <c r="O158" s="168"/>
      <c r="P158" s="168"/>
      <c r="Q158" s="168"/>
      <c r="R158" s="168"/>
      <c r="S158" s="168"/>
      <c r="T158" s="169"/>
      <c r="AT158" s="165" t="s">
        <v>159</v>
      </c>
      <c r="AU158" s="165" t="s">
        <v>81</v>
      </c>
      <c r="AV158" s="13" t="s">
        <v>18</v>
      </c>
      <c r="AW158" s="13" t="s">
        <v>30</v>
      </c>
      <c r="AX158" s="13" t="s">
        <v>73</v>
      </c>
      <c r="AY158" s="165" t="s">
        <v>148</v>
      </c>
    </row>
    <row r="159" spans="1:65" s="14" customFormat="1">
      <c r="B159" s="170"/>
      <c r="D159" s="160" t="s">
        <v>159</v>
      </c>
      <c r="E159" s="171" t="s">
        <v>1</v>
      </c>
      <c r="F159" s="172" t="s">
        <v>1676</v>
      </c>
      <c r="H159" s="173">
        <v>5.548</v>
      </c>
      <c r="L159" s="170"/>
      <c r="M159" s="174"/>
      <c r="N159" s="175"/>
      <c r="O159" s="175"/>
      <c r="P159" s="175"/>
      <c r="Q159" s="175"/>
      <c r="R159" s="175"/>
      <c r="S159" s="175"/>
      <c r="T159" s="176"/>
      <c r="AT159" s="171" t="s">
        <v>159</v>
      </c>
      <c r="AU159" s="171" t="s">
        <v>81</v>
      </c>
      <c r="AV159" s="14" t="s">
        <v>81</v>
      </c>
      <c r="AW159" s="14" t="s">
        <v>30</v>
      </c>
      <c r="AX159" s="14" t="s">
        <v>73</v>
      </c>
      <c r="AY159" s="171" t="s">
        <v>148</v>
      </c>
    </row>
    <row r="160" spans="1:65" s="14" customFormat="1">
      <c r="B160" s="170"/>
      <c r="D160" s="160" t="s">
        <v>159</v>
      </c>
      <c r="E160" s="171" t="s">
        <v>1</v>
      </c>
      <c r="F160" s="172" t="s">
        <v>1677</v>
      </c>
      <c r="H160" s="173">
        <v>14.411</v>
      </c>
      <c r="L160" s="170"/>
      <c r="M160" s="174"/>
      <c r="N160" s="175"/>
      <c r="O160" s="175"/>
      <c r="P160" s="175"/>
      <c r="Q160" s="175"/>
      <c r="R160" s="175"/>
      <c r="S160" s="175"/>
      <c r="T160" s="176"/>
      <c r="AT160" s="171" t="s">
        <v>159</v>
      </c>
      <c r="AU160" s="171" t="s">
        <v>81</v>
      </c>
      <c r="AV160" s="14" t="s">
        <v>81</v>
      </c>
      <c r="AW160" s="14" t="s">
        <v>30</v>
      </c>
      <c r="AX160" s="14" t="s">
        <v>73</v>
      </c>
      <c r="AY160" s="171" t="s">
        <v>148</v>
      </c>
    </row>
    <row r="161" spans="1:65" s="13" customFormat="1">
      <c r="B161" s="164"/>
      <c r="D161" s="160" t="s">
        <v>159</v>
      </c>
      <c r="E161" s="165" t="s">
        <v>1</v>
      </c>
      <c r="F161" s="166" t="s">
        <v>1678</v>
      </c>
      <c r="H161" s="165" t="s">
        <v>1</v>
      </c>
      <c r="L161" s="164"/>
      <c r="M161" s="167"/>
      <c r="N161" s="168"/>
      <c r="O161" s="168"/>
      <c r="P161" s="168"/>
      <c r="Q161" s="168"/>
      <c r="R161" s="168"/>
      <c r="S161" s="168"/>
      <c r="T161" s="169"/>
      <c r="AT161" s="165" t="s">
        <v>159</v>
      </c>
      <c r="AU161" s="165" t="s">
        <v>81</v>
      </c>
      <c r="AV161" s="13" t="s">
        <v>18</v>
      </c>
      <c r="AW161" s="13" t="s">
        <v>30</v>
      </c>
      <c r="AX161" s="13" t="s">
        <v>73</v>
      </c>
      <c r="AY161" s="165" t="s">
        <v>148</v>
      </c>
    </row>
    <row r="162" spans="1:65" s="14" customFormat="1">
      <c r="B162" s="170"/>
      <c r="D162" s="160" t="s">
        <v>159</v>
      </c>
      <c r="E162" s="171" t="s">
        <v>1</v>
      </c>
      <c r="F162" s="172" t="s">
        <v>1679</v>
      </c>
      <c r="H162" s="173">
        <v>16</v>
      </c>
      <c r="L162" s="170"/>
      <c r="M162" s="174"/>
      <c r="N162" s="175"/>
      <c r="O162" s="175"/>
      <c r="P162" s="175"/>
      <c r="Q162" s="175"/>
      <c r="R162" s="175"/>
      <c r="S162" s="175"/>
      <c r="T162" s="176"/>
      <c r="AT162" s="171" t="s">
        <v>159</v>
      </c>
      <c r="AU162" s="171" t="s">
        <v>81</v>
      </c>
      <c r="AV162" s="14" t="s">
        <v>81</v>
      </c>
      <c r="AW162" s="14" t="s">
        <v>30</v>
      </c>
      <c r="AX162" s="14" t="s">
        <v>73</v>
      </c>
      <c r="AY162" s="171" t="s">
        <v>148</v>
      </c>
    </row>
    <row r="163" spans="1:65" s="14" customFormat="1">
      <c r="B163" s="170"/>
      <c r="D163" s="160" t="s">
        <v>159</v>
      </c>
      <c r="E163" s="171" t="s">
        <v>1</v>
      </c>
      <c r="F163" s="172" t="s">
        <v>1675</v>
      </c>
      <c r="H163" s="173">
        <v>20</v>
      </c>
      <c r="L163" s="170"/>
      <c r="M163" s="174"/>
      <c r="N163" s="175"/>
      <c r="O163" s="175"/>
      <c r="P163" s="175"/>
      <c r="Q163" s="175"/>
      <c r="R163" s="175"/>
      <c r="S163" s="175"/>
      <c r="T163" s="176"/>
      <c r="AT163" s="171" t="s">
        <v>159</v>
      </c>
      <c r="AU163" s="171" t="s">
        <v>81</v>
      </c>
      <c r="AV163" s="14" t="s">
        <v>81</v>
      </c>
      <c r="AW163" s="14" t="s">
        <v>30</v>
      </c>
      <c r="AX163" s="14" t="s">
        <v>73</v>
      </c>
      <c r="AY163" s="171" t="s">
        <v>148</v>
      </c>
    </row>
    <row r="164" spans="1:65" s="15" customFormat="1">
      <c r="B164" s="177"/>
      <c r="D164" s="160" t="s">
        <v>159</v>
      </c>
      <c r="E164" s="178" t="s">
        <v>1</v>
      </c>
      <c r="F164" s="179" t="s">
        <v>164</v>
      </c>
      <c r="H164" s="180">
        <v>55.959000000000003</v>
      </c>
      <c r="L164" s="177"/>
      <c r="M164" s="181"/>
      <c r="N164" s="182"/>
      <c r="O164" s="182"/>
      <c r="P164" s="182"/>
      <c r="Q164" s="182"/>
      <c r="R164" s="182"/>
      <c r="S164" s="182"/>
      <c r="T164" s="183"/>
      <c r="AT164" s="178" t="s">
        <v>159</v>
      </c>
      <c r="AU164" s="178" t="s">
        <v>81</v>
      </c>
      <c r="AV164" s="15" t="s">
        <v>155</v>
      </c>
      <c r="AW164" s="15" t="s">
        <v>30</v>
      </c>
      <c r="AX164" s="15" t="s">
        <v>18</v>
      </c>
      <c r="AY164" s="178" t="s">
        <v>148</v>
      </c>
    </row>
    <row r="165" spans="1:65" s="2" customFormat="1" ht="33" customHeight="1">
      <c r="A165" s="214"/>
      <c r="B165" s="147"/>
      <c r="C165" s="148" t="s">
        <v>200</v>
      </c>
      <c r="D165" s="148" t="s">
        <v>150</v>
      </c>
      <c r="E165" s="149" t="s">
        <v>1545</v>
      </c>
      <c r="F165" s="150" t="s">
        <v>1544</v>
      </c>
      <c r="G165" s="151" t="s">
        <v>1437</v>
      </c>
      <c r="H165" s="152">
        <v>73.947999999999993</v>
      </c>
      <c r="I165" s="153">
        <v>0</v>
      </c>
      <c r="J165" s="153">
        <f>ROUND(I165*H165,2)</f>
        <v>0</v>
      </c>
      <c r="K165" s="150" t="s">
        <v>154</v>
      </c>
      <c r="L165" s="31"/>
      <c r="M165" s="154" t="s">
        <v>1</v>
      </c>
      <c r="N165" s="155" t="s">
        <v>38</v>
      </c>
      <c r="O165" s="156">
        <v>0.24199999999999999</v>
      </c>
      <c r="P165" s="156">
        <f>O165*H165</f>
        <v>17.895415999999997</v>
      </c>
      <c r="Q165" s="156">
        <v>0</v>
      </c>
      <c r="R165" s="156">
        <f>Q165*H165</f>
        <v>0</v>
      </c>
      <c r="S165" s="156">
        <v>0</v>
      </c>
      <c r="T165" s="157">
        <f>S165*H165</f>
        <v>0</v>
      </c>
      <c r="U165" s="214"/>
      <c r="V165" s="214"/>
      <c r="W165" s="214"/>
      <c r="X165" s="214"/>
      <c r="Y165" s="214"/>
      <c r="Z165" s="214"/>
      <c r="AA165" s="214"/>
      <c r="AB165" s="214"/>
      <c r="AC165" s="214"/>
      <c r="AD165" s="214"/>
      <c r="AE165" s="214"/>
      <c r="AR165" s="158" t="s">
        <v>155</v>
      </c>
      <c r="AT165" s="158" t="s">
        <v>150</v>
      </c>
      <c r="AU165" s="158" t="s">
        <v>81</v>
      </c>
      <c r="AY165" s="18" t="s">
        <v>148</v>
      </c>
      <c r="BE165" s="159">
        <f>IF(N165="základní",J165,0)</f>
        <v>0</v>
      </c>
      <c r="BF165" s="159">
        <f>IF(N165="snížená",J165,0)</f>
        <v>0</v>
      </c>
      <c r="BG165" s="159">
        <f>IF(N165="zákl. přenesená",J165,0)</f>
        <v>0</v>
      </c>
      <c r="BH165" s="159">
        <f>IF(N165="sníž. přenesená",J165,0)</f>
        <v>0</v>
      </c>
      <c r="BI165" s="159">
        <f>IF(N165="nulová",J165,0)</f>
        <v>0</v>
      </c>
      <c r="BJ165" s="18" t="s">
        <v>18</v>
      </c>
      <c r="BK165" s="159">
        <f>ROUND(I165*H165,2)</f>
        <v>0</v>
      </c>
      <c r="BL165" s="18" t="s">
        <v>155</v>
      </c>
      <c r="BM165" s="158" t="s">
        <v>245</v>
      </c>
    </row>
    <row r="166" spans="1:65" s="2" customFormat="1" ht="19.5">
      <c r="A166" s="214"/>
      <c r="B166" s="31"/>
      <c r="C166" s="214"/>
      <c r="D166" s="160" t="s">
        <v>157</v>
      </c>
      <c r="E166" s="214"/>
      <c r="F166" s="161" t="s">
        <v>1543</v>
      </c>
      <c r="G166" s="214"/>
      <c r="H166" s="214"/>
      <c r="I166" s="214"/>
      <c r="J166" s="214"/>
      <c r="K166" s="214"/>
      <c r="L166" s="31"/>
      <c r="M166" s="162"/>
      <c r="N166" s="163"/>
      <c r="O166" s="56"/>
      <c r="P166" s="56"/>
      <c r="Q166" s="56"/>
      <c r="R166" s="56"/>
      <c r="S166" s="56"/>
      <c r="T166" s="57"/>
      <c r="U166" s="214"/>
      <c r="V166" s="214"/>
      <c r="W166" s="214"/>
      <c r="X166" s="214"/>
      <c r="Y166" s="214"/>
      <c r="Z166" s="214"/>
      <c r="AA166" s="214"/>
      <c r="AB166" s="214"/>
      <c r="AC166" s="214"/>
      <c r="AD166" s="214"/>
      <c r="AE166" s="214"/>
      <c r="AT166" s="18" t="s">
        <v>157</v>
      </c>
      <c r="AU166" s="18" t="s">
        <v>81</v>
      </c>
    </row>
    <row r="167" spans="1:65" s="2" customFormat="1" ht="78">
      <c r="A167" s="214"/>
      <c r="B167" s="31"/>
      <c r="C167" s="214"/>
      <c r="D167" s="160" t="s">
        <v>1565</v>
      </c>
      <c r="E167" s="214"/>
      <c r="F167" s="200" t="s">
        <v>1577</v>
      </c>
      <c r="G167" s="214"/>
      <c r="H167" s="214"/>
      <c r="I167" s="214"/>
      <c r="J167" s="214"/>
      <c r="K167" s="214"/>
      <c r="L167" s="31"/>
      <c r="M167" s="162"/>
      <c r="N167" s="163"/>
      <c r="O167" s="56"/>
      <c r="P167" s="56"/>
      <c r="Q167" s="56"/>
      <c r="R167" s="56"/>
      <c r="S167" s="56"/>
      <c r="T167" s="57"/>
      <c r="U167" s="214"/>
      <c r="V167" s="214"/>
      <c r="W167" s="214"/>
      <c r="X167" s="214"/>
      <c r="Y167" s="214"/>
      <c r="Z167" s="214"/>
      <c r="AA167" s="214"/>
      <c r="AB167" s="214"/>
      <c r="AC167" s="214"/>
      <c r="AD167" s="214"/>
      <c r="AE167" s="214"/>
      <c r="AT167" s="18" t="s">
        <v>1565</v>
      </c>
      <c r="AU167" s="18" t="s">
        <v>81</v>
      </c>
    </row>
    <row r="168" spans="1:65" s="14" customFormat="1">
      <c r="B168" s="170"/>
      <c r="D168" s="160" t="s">
        <v>159</v>
      </c>
      <c r="E168" s="171" t="s">
        <v>1</v>
      </c>
      <c r="F168" s="172" t="s">
        <v>1680</v>
      </c>
      <c r="H168" s="173">
        <v>61.628</v>
      </c>
      <c r="L168" s="170"/>
      <c r="M168" s="174"/>
      <c r="N168" s="175"/>
      <c r="O168" s="175"/>
      <c r="P168" s="175"/>
      <c r="Q168" s="175"/>
      <c r="R168" s="175"/>
      <c r="S168" s="175"/>
      <c r="T168" s="176"/>
      <c r="AT168" s="171" t="s">
        <v>159</v>
      </c>
      <c r="AU168" s="171" t="s">
        <v>81</v>
      </c>
      <c r="AV168" s="14" t="s">
        <v>81</v>
      </c>
      <c r="AW168" s="14" t="s">
        <v>30</v>
      </c>
      <c r="AX168" s="14" t="s">
        <v>73</v>
      </c>
      <c r="AY168" s="171" t="s">
        <v>148</v>
      </c>
    </row>
    <row r="169" spans="1:65" s="14" customFormat="1">
      <c r="B169" s="170"/>
      <c r="D169" s="160" t="s">
        <v>159</v>
      </c>
      <c r="E169" s="171" t="s">
        <v>1</v>
      </c>
      <c r="F169" s="172" t="s">
        <v>1681</v>
      </c>
      <c r="H169" s="173">
        <v>27.39</v>
      </c>
      <c r="L169" s="170"/>
      <c r="M169" s="174"/>
      <c r="N169" s="175"/>
      <c r="O169" s="175"/>
      <c r="P169" s="175"/>
      <c r="Q169" s="175"/>
      <c r="R169" s="175"/>
      <c r="S169" s="175"/>
      <c r="T169" s="176"/>
      <c r="AT169" s="171" t="s">
        <v>159</v>
      </c>
      <c r="AU169" s="171" t="s">
        <v>81</v>
      </c>
      <c r="AV169" s="14" t="s">
        <v>81</v>
      </c>
      <c r="AW169" s="14" t="s">
        <v>30</v>
      </c>
      <c r="AX169" s="14" t="s">
        <v>73</v>
      </c>
      <c r="AY169" s="171" t="s">
        <v>148</v>
      </c>
    </row>
    <row r="170" spans="1:65" s="14" customFormat="1">
      <c r="B170" s="170"/>
      <c r="D170" s="160" t="s">
        <v>159</v>
      </c>
      <c r="E170" s="171" t="s">
        <v>1</v>
      </c>
      <c r="F170" s="172" t="s">
        <v>1682</v>
      </c>
      <c r="H170" s="173">
        <v>-15.07</v>
      </c>
      <c r="L170" s="170"/>
      <c r="M170" s="174"/>
      <c r="N170" s="175"/>
      <c r="O170" s="175"/>
      <c r="P170" s="175"/>
      <c r="Q170" s="175"/>
      <c r="R170" s="175"/>
      <c r="S170" s="175"/>
      <c r="T170" s="176"/>
      <c r="AT170" s="171" t="s">
        <v>159</v>
      </c>
      <c r="AU170" s="171" t="s">
        <v>81</v>
      </c>
      <c r="AV170" s="14" t="s">
        <v>81</v>
      </c>
      <c r="AW170" s="14" t="s">
        <v>30</v>
      </c>
      <c r="AX170" s="14" t="s">
        <v>73</v>
      </c>
      <c r="AY170" s="171" t="s">
        <v>148</v>
      </c>
    </row>
    <row r="171" spans="1:65" s="15" customFormat="1">
      <c r="B171" s="177"/>
      <c r="D171" s="160" t="s">
        <v>159</v>
      </c>
      <c r="E171" s="178" t="s">
        <v>1</v>
      </c>
      <c r="F171" s="179" t="s">
        <v>164</v>
      </c>
      <c r="H171" s="180">
        <v>73.948000000000008</v>
      </c>
      <c r="L171" s="177"/>
      <c r="M171" s="181"/>
      <c r="N171" s="182"/>
      <c r="O171" s="182"/>
      <c r="P171" s="182"/>
      <c r="Q171" s="182"/>
      <c r="R171" s="182"/>
      <c r="S171" s="182"/>
      <c r="T171" s="183"/>
      <c r="AT171" s="178" t="s">
        <v>159</v>
      </c>
      <c r="AU171" s="178" t="s">
        <v>81</v>
      </c>
      <c r="AV171" s="15" t="s">
        <v>155</v>
      </c>
      <c r="AW171" s="15" t="s">
        <v>30</v>
      </c>
      <c r="AX171" s="15" t="s">
        <v>18</v>
      </c>
      <c r="AY171" s="178" t="s">
        <v>148</v>
      </c>
    </row>
    <row r="172" spans="1:65" s="2" customFormat="1" ht="33" customHeight="1">
      <c r="A172" s="214"/>
      <c r="B172" s="147"/>
      <c r="C172" s="148" t="s">
        <v>207</v>
      </c>
      <c r="D172" s="148" t="s">
        <v>150</v>
      </c>
      <c r="E172" s="149" t="s">
        <v>196</v>
      </c>
      <c r="F172" s="150" t="s">
        <v>197</v>
      </c>
      <c r="G172" s="151" t="s">
        <v>1437</v>
      </c>
      <c r="H172" s="152">
        <v>73.947999999999993</v>
      </c>
      <c r="I172" s="153">
        <v>0</v>
      </c>
      <c r="J172" s="153">
        <f>ROUND(I172*H172,2)</f>
        <v>0</v>
      </c>
      <c r="K172" s="150" t="s">
        <v>154</v>
      </c>
      <c r="L172" s="31"/>
      <c r="M172" s="154" t="s">
        <v>1</v>
      </c>
      <c r="N172" s="155" t="s">
        <v>38</v>
      </c>
      <c r="O172" s="156">
        <v>4.2000000000000003E-2</v>
      </c>
      <c r="P172" s="156">
        <f>O172*H172</f>
        <v>3.1058159999999999</v>
      </c>
      <c r="Q172" s="156">
        <v>0</v>
      </c>
      <c r="R172" s="156">
        <f>Q172*H172</f>
        <v>0</v>
      </c>
      <c r="S172" s="156">
        <v>0</v>
      </c>
      <c r="T172" s="157">
        <f>S172*H172</f>
        <v>0</v>
      </c>
      <c r="U172" s="214"/>
      <c r="V172" s="214"/>
      <c r="W172" s="214"/>
      <c r="X172" s="214"/>
      <c r="Y172" s="214"/>
      <c r="Z172" s="214"/>
      <c r="AA172" s="214"/>
      <c r="AB172" s="214"/>
      <c r="AC172" s="214"/>
      <c r="AD172" s="214"/>
      <c r="AE172" s="214"/>
      <c r="AR172" s="158" t="s">
        <v>155</v>
      </c>
      <c r="AT172" s="158" t="s">
        <v>150</v>
      </c>
      <c r="AU172" s="158" t="s">
        <v>81</v>
      </c>
      <c r="AY172" s="18" t="s">
        <v>148</v>
      </c>
      <c r="BE172" s="159">
        <f>IF(N172="základní",J172,0)</f>
        <v>0</v>
      </c>
      <c r="BF172" s="159">
        <f>IF(N172="snížená",J172,0)</f>
        <v>0</v>
      </c>
      <c r="BG172" s="159">
        <f>IF(N172="zákl. přenesená",J172,0)</f>
        <v>0</v>
      </c>
      <c r="BH172" s="159">
        <f>IF(N172="sníž. přenesená",J172,0)</f>
        <v>0</v>
      </c>
      <c r="BI172" s="159">
        <f>IF(N172="nulová",J172,0)</f>
        <v>0</v>
      </c>
      <c r="BJ172" s="18" t="s">
        <v>18</v>
      </c>
      <c r="BK172" s="159">
        <f>ROUND(I172*H172,2)</f>
        <v>0</v>
      </c>
      <c r="BL172" s="18" t="s">
        <v>155</v>
      </c>
      <c r="BM172" s="158" t="s">
        <v>256</v>
      </c>
    </row>
    <row r="173" spans="1:65" s="2" customFormat="1" ht="29.25">
      <c r="A173" s="214"/>
      <c r="B173" s="31"/>
      <c r="C173" s="214"/>
      <c r="D173" s="160" t="s">
        <v>157</v>
      </c>
      <c r="E173" s="214"/>
      <c r="F173" s="161" t="s">
        <v>199</v>
      </c>
      <c r="G173" s="214"/>
      <c r="H173" s="214"/>
      <c r="I173" s="214"/>
      <c r="J173" s="214"/>
      <c r="K173" s="214"/>
      <c r="L173" s="31"/>
      <c r="M173" s="162"/>
      <c r="N173" s="163"/>
      <c r="O173" s="56"/>
      <c r="P173" s="56"/>
      <c r="Q173" s="56"/>
      <c r="R173" s="56"/>
      <c r="S173" s="56"/>
      <c r="T173" s="57"/>
      <c r="U173" s="214"/>
      <c r="V173" s="214"/>
      <c r="W173" s="214"/>
      <c r="X173" s="214"/>
      <c r="Y173" s="214"/>
      <c r="Z173" s="214"/>
      <c r="AA173" s="214"/>
      <c r="AB173" s="214"/>
      <c r="AC173" s="214"/>
      <c r="AD173" s="214"/>
      <c r="AE173" s="214"/>
      <c r="AT173" s="18" t="s">
        <v>157</v>
      </c>
      <c r="AU173" s="18" t="s">
        <v>81</v>
      </c>
    </row>
    <row r="174" spans="1:65" s="2" customFormat="1" ht="78">
      <c r="A174" s="214"/>
      <c r="B174" s="31"/>
      <c r="C174" s="214"/>
      <c r="D174" s="160" t="s">
        <v>1565</v>
      </c>
      <c r="E174" s="214"/>
      <c r="F174" s="200" t="s">
        <v>1577</v>
      </c>
      <c r="G174" s="214"/>
      <c r="H174" s="214"/>
      <c r="I174" s="214"/>
      <c r="J174" s="214"/>
      <c r="K174" s="214"/>
      <c r="L174" s="31"/>
      <c r="M174" s="162"/>
      <c r="N174" s="163"/>
      <c r="O174" s="56"/>
      <c r="P174" s="56"/>
      <c r="Q174" s="56"/>
      <c r="R174" s="56"/>
      <c r="S174" s="56"/>
      <c r="T174" s="57"/>
      <c r="U174" s="214"/>
      <c r="V174" s="214"/>
      <c r="W174" s="214"/>
      <c r="X174" s="214"/>
      <c r="Y174" s="214"/>
      <c r="Z174" s="214"/>
      <c r="AA174" s="214"/>
      <c r="AB174" s="214"/>
      <c r="AC174" s="214"/>
      <c r="AD174" s="214"/>
      <c r="AE174" s="214"/>
      <c r="AT174" s="18" t="s">
        <v>1565</v>
      </c>
      <c r="AU174" s="18" t="s">
        <v>81</v>
      </c>
    </row>
    <row r="175" spans="1:65" s="14" customFormat="1">
      <c r="B175" s="170"/>
      <c r="D175" s="160" t="s">
        <v>159</v>
      </c>
      <c r="E175" s="171" t="s">
        <v>1</v>
      </c>
      <c r="F175" s="172" t="s">
        <v>1680</v>
      </c>
      <c r="H175" s="173">
        <v>61.628</v>
      </c>
      <c r="L175" s="170"/>
      <c r="M175" s="174"/>
      <c r="N175" s="175"/>
      <c r="O175" s="175"/>
      <c r="P175" s="175"/>
      <c r="Q175" s="175"/>
      <c r="R175" s="175"/>
      <c r="S175" s="175"/>
      <c r="T175" s="176"/>
      <c r="AT175" s="171" t="s">
        <v>159</v>
      </c>
      <c r="AU175" s="171" t="s">
        <v>81</v>
      </c>
      <c r="AV175" s="14" t="s">
        <v>81</v>
      </c>
      <c r="AW175" s="14" t="s">
        <v>30</v>
      </c>
      <c r="AX175" s="14" t="s">
        <v>73</v>
      </c>
      <c r="AY175" s="171" t="s">
        <v>148</v>
      </c>
    </row>
    <row r="176" spans="1:65" s="14" customFormat="1">
      <c r="B176" s="170"/>
      <c r="D176" s="160" t="s">
        <v>159</v>
      </c>
      <c r="E176" s="171" t="s">
        <v>1</v>
      </c>
      <c r="F176" s="172" t="s">
        <v>1681</v>
      </c>
      <c r="H176" s="173">
        <v>27.39</v>
      </c>
      <c r="L176" s="170"/>
      <c r="M176" s="174"/>
      <c r="N176" s="175"/>
      <c r="O176" s="175"/>
      <c r="P176" s="175"/>
      <c r="Q176" s="175"/>
      <c r="R176" s="175"/>
      <c r="S176" s="175"/>
      <c r="T176" s="176"/>
      <c r="AT176" s="171" t="s">
        <v>159</v>
      </c>
      <c r="AU176" s="171" t="s">
        <v>81</v>
      </c>
      <c r="AV176" s="14" t="s">
        <v>81</v>
      </c>
      <c r="AW176" s="14" t="s">
        <v>30</v>
      </c>
      <c r="AX176" s="14" t="s">
        <v>73</v>
      </c>
      <c r="AY176" s="171" t="s">
        <v>148</v>
      </c>
    </row>
    <row r="177" spans="1:65" s="14" customFormat="1">
      <c r="B177" s="170"/>
      <c r="D177" s="160" t="s">
        <v>159</v>
      </c>
      <c r="E177" s="171" t="s">
        <v>1</v>
      </c>
      <c r="F177" s="172" t="s">
        <v>1682</v>
      </c>
      <c r="H177" s="173">
        <v>-15.07</v>
      </c>
      <c r="L177" s="170"/>
      <c r="M177" s="174"/>
      <c r="N177" s="175"/>
      <c r="O177" s="175"/>
      <c r="P177" s="175"/>
      <c r="Q177" s="175"/>
      <c r="R177" s="175"/>
      <c r="S177" s="175"/>
      <c r="T177" s="176"/>
      <c r="AT177" s="171" t="s">
        <v>159</v>
      </c>
      <c r="AU177" s="171" t="s">
        <v>81</v>
      </c>
      <c r="AV177" s="14" t="s">
        <v>81</v>
      </c>
      <c r="AW177" s="14" t="s">
        <v>30</v>
      </c>
      <c r="AX177" s="14" t="s">
        <v>73</v>
      </c>
      <c r="AY177" s="171" t="s">
        <v>148</v>
      </c>
    </row>
    <row r="178" spans="1:65" s="15" customFormat="1">
      <c r="B178" s="177"/>
      <c r="D178" s="160" t="s">
        <v>159</v>
      </c>
      <c r="E178" s="178" t="s">
        <v>1</v>
      </c>
      <c r="F178" s="179" t="s">
        <v>164</v>
      </c>
      <c r="H178" s="180">
        <v>73.948000000000008</v>
      </c>
      <c r="L178" s="177"/>
      <c r="M178" s="181"/>
      <c r="N178" s="182"/>
      <c r="O178" s="182"/>
      <c r="P178" s="182"/>
      <c r="Q178" s="182"/>
      <c r="R178" s="182"/>
      <c r="S178" s="182"/>
      <c r="T178" s="183"/>
      <c r="AT178" s="178" t="s">
        <v>159</v>
      </c>
      <c r="AU178" s="178" t="s">
        <v>81</v>
      </c>
      <c r="AV178" s="15" t="s">
        <v>155</v>
      </c>
      <c r="AW178" s="15" t="s">
        <v>30</v>
      </c>
      <c r="AX178" s="15" t="s">
        <v>18</v>
      </c>
      <c r="AY178" s="178" t="s">
        <v>148</v>
      </c>
    </row>
    <row r="179" spans="1:65" s="2" customFormat="1" ht="21.75" customHeight="1">
      <c r="A179" s="214"/>
      <c r="B179" s="147"/>
      <c r="C179" s="148" t="s">
        <v>214</v>
      </c>
      <c r="D179" s="148" t="s">
        <v>150</v>
      </c>
      <c r="E179" s="149" t="s">
        <v>1539</v>
      </c>
      <c r="F179" s="150" t="s">
        <v>1538</v>
      </c>
      <c r="G179" s="151" t="s">
        <v>1416</v>
      </c>
      <c r="H179" s="152">
        <v>133.10599999999999</v>
      </c>
      <c r="I179" s="153">
        <v>0</v>
      </c>
      <c r="J179" s="153">
        <f>ROUND(I179*H179,2)</f>
        <v>0</v>
      </c>
      <c r="K179" s="150" t="s">
        <v>154</v>
      </c>
      <c r="L179" s="31"/>
      <c r="M179" s="154" t="s">
        <v>1</v>
      </c>
      <c r="N179" s="155" t="s">
        <v>38</v>
      </c>
      <c r="O179" s="156">
        <v>0.33100000000000002</v>
      </c>
      <c r="P179" s="156">
        <f>O179*H179</f>
        <v>44.058086000000003</v>
      </c>
      <c r="Q179" s="156">
        <v>0</v>
      </c>
      <c r="R179" s="156">
        <f>Q179*H179</f>
        <v>0</v>
      </c>
      <c r="S179" s="156">
        <v>0</v>
      </c>
      <c r="T179" s="157">
        <f>S179*H179</f>
        <v>0</v>
      </c>
      <c r="U179" s="214"/>
      <c r="V179" s="214"/>
      <c r="W179" s="214"/>
      <c r="X179" s="214"/>
      <c r="Y179" s="214"/>
      <c r="Z179" s="214"/>
      <c r="AA179" s="214"/>
      <c r="AB179" s="214"/>
      <c r="AC179" s="214"/>
      <c r="AD179" s="214"/>
      <c r="AE179" s="214"/>
      <c r="AR179" s="158" t="s">
        <v>155</v>
      </c>
      <c r="AT179" s="158" t="s">
        <v>150</v>
      </c>
      <c r="AU179" s="158" t="s">
        <v>81</v>
      </c>
      <c r="AY179" s="18" t="s">
        <v>148</v>
      </c>
      <c r="BE179" s="159">
        <f>IF(N179="základní",J179,0)</f>
        <v>0</v>
      </c>
      <c r="BF179" s="159">
        <f>IF(N179="snížená",J179,0)</f>
        <v>0</v>
      </c>
      <c r="BG179" s="159">
        <f>IF(N179="zákl. přenesená",J179,0)</f>
        <v>0</v>
      </c>
      <c r="BH179" s="159">
        <f>IF(N179="sníž. přenesená",J179,0)</f>
        <v>0</v>
      </c>
      <c r="BI179" s="159">
        <f>IF(N179="nulová",J179,0)</f>
        <v>0</v>
      </c>
      <c r="BJ179" s="18" t="s">
        <v>18</v>
      </c>
      <c r="BK179" s="159">
        <f>ROUND(I179*H179,2)</f>
        <v>0</v>
      </c>
      <c r="BL179" s="18" t="s">
        <v>155</v>
      </c>
      <c r="BM179" s="158" t="s">
        <v>269</v>
      </c>
    </row>
    <row r="180" spans="1:65" s="2" customFormat="1" ht="29.25">
      <c r="A180" s="214"/>
      <c r="B180" s="31"/>
      <c r="C180" s="214"/>
      <c r="D180" s="160" t="s">
        <v>157</v>
      </c>
      <c r="E180" s="214"/>
      <c r="F180" s="161" t="s">
        <v>1537</v>
      </c>
      <c r="G180" s="214"/>
      <c r="H180" s="214"/>
      <c r="I180" s="214"/>
      <c r="J180" s="214"/>
      <c r="K180" s="214"/>
      <c r="L180" s="31"/>
      <c r="M180" s="162"/>
      <c r="N180" s="163"/>
      <c r="O180" s="56"/>
      <c r="P180" s="56"/>
      <c r="Q180" s="56"/>
      <c r="R180" s="56"/>
      <c r="S180" s="56"/>
      <c r="T180" s="57"/>
      <c r="U180" s="214"/>
      <c r="V180" s="214"/>
      <c r="W180" s="214"/>
      <c r="X180" s="214"/>
      <c r="Y180" s="214"/>
      <c r="Z180" s="214"/>
      <c r="AA180" s="214"/>
      <c r="AB180" s="214"/>
      <c r="AC180" s="214"/>
      <c r="AD180" s="214"/>
      <c r="AE180" s="214"/>
      <c r="AT180" s="18" t="s">
        <v>157</v>
      </c>
      <c r="AU180" s="18" t="s">
        <v>81</v>
      </c>
    </row>
    <row r="181" spans="1:65" s="14" customFormat="1">
      <c r="B181" s="170"/>
      <c r="D181" s="160" t="s">
        <v>159</v>
      </c>
      <c r="E181" s="171" t="s">
        <v>1</v>
      </c>
      <c r="F181" s="172" t="s">
        <v>1683</v>
      </c>
      <c r="H181" s="173">
        <v>133.10599999999999</v>
      </c>
      <c r="L181" s="170"/>
      <c r="M181" s="174"/>
      <c r="N181" s="175"/>
      <c r="O181" s="175"/>
      <c r="P181" s="175"/>
      <c r="Q181" s="175"/>
      <c r="R181" s="175"/>
      <c r="S181" s="175"/>
      <c r="T181" s="176"/>
      <c r="AT181" s="171" t="s">
        <v>159</v>
      </c>
      <c r="AU181" s="171" t="s">
        <v>81</v>
      </c>
      <c r="AV181" s="14" t="s">
        <v>81</v>
      </c>
      <c r="AW181" s="14" t="s">
        <v>30</v>
      </c>
      <c r="AX181" s="14" t="s">
        <v>73</v>
      </c>
      <c r="AY181" s="171" t="s">
        <v>148</v>
      </c>
    </row>
    <row r="182" spans="1:65" s="15" customFormat="1">
      <c r="B182" s="177"/>
      <c r="D182" s="160" t="s">
        <v>159</v>
      </c>
      <c r="E182" s="178" t="s">
        <v>1</v>
      </c>
      <c r="F182" s="179" t="s">
        <v>164</v>
      </c>
      <c r="H182" s="180">
        <v>133.10599999999999</v>
      </c>
      <c r="L182" s="177"/>
      <c r="M182" s="181"/>
      <c r="N182" s="182"/>
      <c r="O182" s="182"/>
      <c r="P182" s="182"/>
      <c r="Q182" s="182"/>
      <c r="R182" s="182"/>
      <c r="S182" s="182"/>
      <c r="T182" s="183"/>
      <c r="AT182" s="178" t="s">
        <v>159</v>
      </c>
      <c r="AU182" s="178" t="s">
        <v>81</v>
      </c>
      <c r="AV182" s="15" t="s">
        <v>155</v>
      </c>
      <c r="AW182" s="15" t="s">
        <v>30</v>
      </c>
      <c r="AX182" s="15" t="s">
        <v>18</v>
      </c>
      <c r="AY182" s="178" t="s">
        <v>148</v>
      </c>
    </row>
    <row r="183" spans="1:65" s="2" customFormat="1" ht="21.75" customHeight="1">
      <c r="A183" s="214"/>
      <c r="B183" s="147"/>
      <c r="C183" s="148" t="s">
        <v>23</v>
      </c>
      <c r="D183" s="148" t="s">
        <v>150</v>
      </c>
      <c r="E183" s="149" t="s">
        <v>208</v>
      </c>
      <c r="F183" s="150" t="s">
        <v>209</v>
      </c>
      <c r="G183" s="151" t="s">
        <v>1437</v>
      </c>
      <c r="H183" s="152">
        <v>73.947999999999993</v>
      </c>
      <c r="I183" s="153">
        <v>0</v>
      </c>
      <c r="J183" s="153">
        <f>ROUND(I183*H183,2)</f>
        <v>0</v>
      </c>
      <c r="K183" s="150" t="s">
        <v>154</v>
      </c>
      <c r="L183" s="31"/>
      <c r="M183" s="154" t="s">
        <v>1</v>
      </c>
      <c r="N183" s="155" t="s">
        <v>38</v>
      </c>
      <c r="O183" s="156">
        <v>8.6999999999999994E-2</v>
      </c>
      <c r="P183" s="156">
        <f>O183*H183</f>
        <v>6.4334759999999989</v>
      </c>
      <c r="Q183" s="156">
        <v>0</v>
      </c>
      <c r="R183" s="156">
        <f>Q183*H183</f>
        <v>0</v>
      </c>
      <c r="S183" s="156">
        <v>0</v>
      </c>
      <c r="T183" s="157">
        <f>S183*H183</f>
        <v>0</v>
      </c>
      <c r="U183" s="214"/>
      <c r="V183" s="214"/>
      <c r="W183" s="214"/>
      <c r="X183" s="214"/>
      <c r="Y183" s="214"/>
      <c r="Z183" s="214"/>
      <c r="AA183" s="214"/>
      <c r="AB183" s="214"/>
      <c r="AC183" s="214"/>
      <c r="AD183" s="214"/>
      <c r="AE183" s="214"/>
      <c r="AR183" s="158" t="s">
        <v>155</v>
      </c>
      <c r="AT183" s="158" t="s">
        <v>150</v>
      </c>
      <c r="AU183" s="158" t="s">
        <v>81</v>
      </c>
      <c r="AY183" s="18" t="s">
        <v>148</v>
      </c>
      <c r="BE183" s="159">
        <f>IF(N183="základní",J183,0)</f>
        <v>0</v>
      </c>
      <c r="BF183" s="159">
        <f>IF(N183="snížená",J183,0)</f>
        <v>0</v>
      </c>
      <c r="BG183" s="159">
        <f>IF(N183="zákl. přenesená",J183,0)</f>
        <v>0</v>
      </c>
      <c r="BH183" s="159">
        <f>IF(N183="sníž. přenesená",J183,0)</f>
        <v>0</v>
      </c>
      <c r="BI183" s="159">
        <f>IF(N183="nulová",J183,0)</f>
        <v>0</v>
      </c>
      <c r="BJ183" s="18" t="s">
        <v>18</v>
      </c>
      <c r="BK183" s="159">
        <f>ROUND(I183*H183,2)</f>
        <v>0</v>
      </c>
      <c r="BL183" s="18" t="s">
        <v>155</v>
      </c>
      <c r="BM183" s="158" t="s">
        <v>283</v>
      </c>
    </row>
    <row r="184" spans="1:65" s="2" customFormat="1" ht="39">
      <c r="A184" s="214"/>
      <c r="B184" s="31"/>
      <c r="C184" s="214"/>
      <c r="D184" s="160" t="s">
        <v>157</v>
      </c>
      <c r="E184" s="214"/>
      <c r="F184" s="161" t="s">
        <v>211</v>
      </c>
      <c r="G184" s="214"/>
      <c r="H184" s="214"/>
      <c r="I184" s="214"/>
      <c r="J184" s="214"/>
      <c r="K184" s="214"/>
      <c r="L184" s="31"/>
      <c r="M184" s="162"/>
      <c r="N184" s="163"/>
      <c r="O184" s="56"/>
      <c r="P184" s="56"/>
      <c r="Q184" s="56"/>
      <c r="R184" s="56"/>
      <c r="S184" s="56"/>
      <c r="T184" s="57"/>
      <c r="U184" s="214"/>
      <c r="V184" s="214"/>
      <c r="W184" s="214"/>
      <c r="X184" s="214"/>
      <c r="Y184" s="214"/>
      <c r="Z184" s="214"/>
      <c r="AA184" s="214"/>
      <c r="AB184" s="214"/>
      <c r="AC184" s="214"/>
      <c r="AD184" s="214"/>
      <c r="AE184" s="214"/>
      <c r="AT184" s="18" t="s">
        <v>157</v>
      </c>
      <c r="AU184" s="18" t="s">
        <v>81</v>
      </c>
    </row>
    <row r="185" spans="1:65" s="2" customFormat="1" ht="68.25">
      <c r="A185" s="214"/>
      <c r="B185" s="31"/>
      <c r="C185" s="214"/>
      <c r="D185" s="160" t="s">
        <v>1565</v>
      </c>
      <c r="E185" s="214"/>
      <c r="F185" s="200" t="s">
        <v>1581</v>
      </c>
      <c r="G185" s="214"/>
      <c r="H185" s="214"/>
      <c r="I185" s="214"/>
      <c r="J185" s="214"/>
      <c r="K185" s="214"/>
      <c r="L185" s="31"/>
      <c r="M185" s="162"/>
      <c r="N185" s="163"/>
      <c r="O185" s="56"/>
      <c r="P185" s="56"/>
      <c r="Q185" s="56"/>
      <c r="R185" s="56"/>
      <c r="S185" s="56"/>
      <c r="T185" s="57"/>
      <c r="U185" s="214"/>
      <c r="V185" s="214"/>
      <c r="W185" s="214"/>
      <c r="X185" s="214"/>
      <c r="Y185" s="214"/>
      <c r="Z185" s="214"/>
      <c r="AA185" s="214"/>
      <c r="AB185" s="214"/>
      <c r="AC185" s="214"/>
      <c r="AD185" s="214"/>
      <c r="AE185" s="214"/>
      <c r="AT185" s="18" t="s">
        <v>1565</v>
      </c>
      <c r="AU185" s="18" t="s">
        <v>81</v>
      </c>
    </row>
    <row r="186" spans="1:65" s="14" customFormat="1">
      <c r="B186" s="170"/>
      <c r="D186" s="160" t="s">
        <v>159</v>
      </c>
      <c r="E186" s="171" t="s">
        <v>1</v>
      </c>
      <c r="F186" s="172" t="s">
        <v>1680</v>
      </c>
      <c r="H186" s="173">
        <v>61.628</v>
      </c>
      <c r="L186" s="170"/>
      <c r="M186" s="174"/>
      <c r="N186" s="175"/>
      <c r="O186" s="175"/>
      <c r="P186" s="175"/>
      <c r="Q186" s="175"/>
      <c r="R186" s="175"/>
      <c r="S186" s="175"/>
      <c r="T186" s="176"/>
      <c r="AT186" s="171" t="s">
        <v>159</v>
      </c>
      <c r="AU186" s="171" t="s">
        <v>81</v>
      </c>
      <c r="AV186" s="14" t="s">
        <v>81</v>
      </c>
      <c r="AW186" s="14" t="s">
        <v>30</v>
      </c>
      <c r="AX186" s="14" t="s">
        <v>73</v>
      </c>
      <c r="AY186" s="171" t="s">
        <v>148</v>
      </c>
    </row>
    <row r="187" spans="1:65" s="14" customFormat="1">
      <c r="B187" s="170"/>
      <c r="D187" s="160" t="s">
        <v>159</v>
      </c>
      <c r="E187" s="171" t="s">
        <v>1</v>
      </c>
      <c r="F187" s="172" t="s">
        <v>1681</v>
      </c>
      <c r="H187" s="173">
        <v>27.39</v>
      </c>
      <c r="L187" s="170"/>
      <c r="M187" s="174"/>
      <c r="N187" s="175"/>
      <c r="O187" s="175"/>
      <c r="P187" s="175"/>
      <c r="Q187" s="175"/>
      <c r="R187" s="175"/>
      <c r="S187" s="175"/>
      <c r="T187" s="176"/>
      <c r="AT187" s="171" t="s">
        <v>159</v>
      </c>
      <c r="AU187" s="171" t="s">
        <v>81</v>
      </c>
      <c r="AV187" s="14" t="s">
        <v>81</v>
      </c>
      <c r="AW187" s="14" t="s">
        <v>30</v>
      </c>
      <c r="AX187" s="14" t="s">
        <v>73</v>
      </c>
      <c r="AY187" s="171" t="s">
        <v>148</v>
      </c>
    </row>
    <row r="188" spans="1:65" s="14" customFormat="1">
      <c r="B188" s="170"/>
      <c r="D188" s="160" t="s">
        <v>159</v>
      </c>
      <c r="E188" s="171" t="s">
        <v>1</v>
      </c>
      <c r="F188" s="172" t="s">
        <v>1682</v>
      </c>
      <c r="H188" s="173">
        <v>-15.07</v>
      </c>
      <c r="L188" s="170"/>
      <c r="M188" s="174"/>
      <c r="N188" s="175"/>
      <c r="O188" s="175"/>
      <c r="P188" s="175"/>
      <c r="Q188" s="175"/>
      <c r="R188" s="175"/>
      <c r="S188" s="175"/>
      <c r="T188" s="176"/>
      <c r="AT188" s="171" t="s">
        <v>159</v>
      </c>
      <c r="AU188" s="171" t="s">
        <v>81</v>
      </c>
      <c r="AV188" s="14" t="s">
        <v>81</v>
      </c>
      <c r="AW188" s="14" t="s">
        <v>30</v>
      </c>
      <c r="AX188" s="14" t="s">
        <v>73</v>
      </c>
      <c r="AY188" s="171" t="s">
        <v>148</v>
      </c>
    </row>
    <row r="189" spans="1:65" s="15" customFormat="1">
      <c r="B189" s="177"/>
      <c r="D189" s="160" t="s">
        <v>159</v>
      </c>
      <c r="E189" s="178" t="s">
        <v>1</v>
      </c>
      <c r="F189" s="179" t="s">
        <v>164</v>
      </c>
      <c r="H189" s="180">
        <v>73.948000000000008</v>
      </c>
      <c r="L189" s="177"/>
      <c r="M189" s="181"/>
      <c r="N189" s="182"/>
      <c r="O189" s="182"/>
      <c r="P189" s="182"/>
      <c r="Q189" s="182"/>
      <c r="R189" s="182"/>
      <c r="S189" s="182"/>
      <c r="T189" s="183"/>
      <c r="AT189" s="178" t="s">
        <v>159</v>
      </c>
      <c r="AU189" s="178" t="s">
        <v>81</v>
      </c>
      <c r="AV189" s="15" t="s">
        <v>155</v>
      </c>
      <c r="AW189" s="15" t="s">
        <v>30</v>
      </c>
      <c r="AX189" s="15" t="s">
        <v>18</v>
      </c>
      <c r="AY189" s="178" t="s">
        <v>148</v>
      </c>
    </row>
    <row r="190" spans="1:65" s="2" customFormat="1" ht="33" customHeight="1">
      <c r="A190" s="214"/>
      <c r="B190" s="147"/>
      <c r="C190" s="148" t="s">
        <v>226</v>
      </c>
      <c r="D190" s="148" t="s">
        <v>150</v>
      </c>
      <c r="E190" s="149" t="s">
        <v>215</v>
      </c>
      <c r="F190" s="150" t="s">
        <v>216</v>
      </c>
      <c r="G190" s="151" t="s">
        <v>1437</v>
      </c>
      <c r="H190" s="152">
        <v>739.47500000000002</v>
      </c>
      <c r="I190" s="153">
        <v>0</v>
      </c>
      <c r="J190" s="153">
        <f>ROUND(I190*H190,2)</f>
        <v>0</v>
      </c>
      <c r="K190" s="150" t="s">
        <v>154</v>
      </c>
      <c r="L190" s="31"/>
      <c r="M190" s="154" t="s">
        <v>1</v>
      </c>
      <c r="N190" s="155" t="s">
        <v>38</v>
      </c>
      <c r="O190" s="156">
        <v>5.0000000000000001E-3</v>
      </c>
      <c r="P190" s="156">
        <f>O190*H190</f>
        <v>3.6973750000000001</v>
      </c>
      <c r="Q190" s="156">
        <v>0</v>
      </c>
      <c r="R190" s="156">
        <f>Q190*H190</f>
        <v>0</v>
      </c>
      <c r="S190" s="156">
        <v>0</v>
      </c>
      <c r="T190" s="157">
        <f>S190*H190</f>
        <v>0</v>
      </c>
      <c r="U190" s="214"/>
      <c r="V190" s="214"/>
      <c r="W190" s="214"/>
      <c r="X190" s="214"/>
      <c r="Y190" s="214"/>
      <c r="Z190" s="214"/>
      <c r="AA190" s="214"/>
      <c r="AB190" s="214"/>
      <c r="AC190" s="214"/>
      <c r="AD190" s="214"/>
      <c r="AE190" s="214"/>
      <c r="AR190" s="158" t="s">
        <v>155</v>
      </c>
      <c r="AT190" s="158" t="s">
        <v>150</v>
      </c>
      <c r="AU190" s="158" t="s">
        <v>81</v>
      </c>
      <c r="AY190" s="18" t="s">
        <v>148</v>
      </c>
      <c r="BE190" s="159">
        <f>IF(N190="základní",J190,0)</f>
        <v>0</v>
      </c>
      <c r="BF190" s="159">
        <f>IF(N190="snížená",J190,0)</f>
        <v>0</v>
      </c>
      <c r="BG190" s="159">
        <f>IF(N190="zákl. přenesená",J190,0)</f>
        <v>0</v>
      </c>
      <c r="BH190" s="159">
        <f>IF(N190="sníž. přenesená",J190,0)</f>
        <v>0</v>
      </c>
      <c r="BI190" s="159">
        <f>IF(N190="nulová",J190,0)</f>
        <v>0</v>
      </c>
      <c r="BJ190" s="18" t="s">
        <v>18</v>
      </c>
      <c r="BK190" s="159">
        <f>ROUND(I190*H190,2)</f>
        <v>0</v>
      </c>
      <c r="BL190" s="18" t="s">
        <v>155</v>
      </c>
      <c r="BM190" s="158" t="s">
        <v>300</v>
      </c>
    </row>
    <row r="191" spans="1:65" s="2" customFormat="1" ht="48.75">
      <c r="A191" s="214"/>
      <c r="B191" s="31"/>
      <c r="C191" s="214"/>
      <c r="D191" s="160" t="s">
        <v>157</v>
      </c>
      <c r="E191" s="214"/>
      <c r="F191" s="161" t="s">
        <v>218</v>
      </c>
      <c r="G191" s="214"/>
      <c r="H191" s="214"/>
      <c r="I191" s="214"/>
      <c r="J191" s="214"/>
      <c r="K191" s="214"/>
      <c r="L191" s="31"/>
      <c r="M191" s="162"/>
      <c r="N191" s="163"/>
      <c r="O191" s="56"/>
      <c r="P191" s="56"/>
      <c r="Q191" s="56"/>
      <c r="R191" s="56"/>
      <c r="S191" s="56"/>
      <c r="T191" s="57"/>
      <c r="U191" s="214"/>
      <c r="V191" s="214"/>
      <c r="W191" s="214"/>
      <c r="X191" s="214"/>
      <c r="Y191" s="214"/>
      <c r="Z191" s="214"/>
      <c r="AA191" s="214"/>
      <c r="AB191" s="214"/>
      <c r="AC191" s="214"/>
      <c r="AD191" s="214"/>
      <c r="AE191" s="214"/>
      <c r="AT191" s="18" t="s">
        <v>157</v>
      </c>
      <c r="AU191" s="18" t="s">
        <v>81</v>
      </c>
    </row>
    <row r="192" spans="1:65" s="2" customFormat="1" ht="68.25">
      <c r="A192" s="214"/>
      <c r="B192" s="31"/>
      <c r="C192" s="214"/>
      <c r="D192" s="160" t="s">
        <v>1565</v>
      </c>
      <c r="E192" s="214"/>
      <c r="F192" s="200" t="s">
        <v>1581</v>
      </c>
      <c r="G192" s="214"/>
      <c r="H192" s="214"/>
      <c r="I192" s="214"/>
      <c r="J192" s="214"/>
      <c r="K192" s="214"/>
      <c r="L192" s="31"/>
      <c r="M192" s="162"/>
      <c r="N192" s="163"/>
      <c r="O192" s="56"/>
      <c r="P192" s="56"/>
      <c r="Q192" s="56"/>
      <c r="R192" s="56"/>
      <c r="S192" s="56"/>
      <c r="T192" s="57"/>
      <c r="U192" s="214"/>
      <c r="V192" s="214"/>
      <c r="W192" s="214"/>
      <c r="X192" s="214"/>
      <c r="Y192" s="214"/>
      <c r="Z192" s="214"/>
      <c r="AA192" s="214"/>
      <c r="AB192" s="214"/>
      <c r="AC192" s="214"/>
      <c r="AD192" s="214"/>
      <c r="AE192" s="214"/>
      <c r="AT192" s="18" t="s">
        <v>1565</v>
      </c>
      <c r="AU192" s="18" t="s">
        <v>81</v>
      </c>
    </row>
    <row r="193" spans="1:65" s="14" customFormat="1">
      <c r="B193" s="170"/>
      <c r="D193" s="160" t="s">
        <v>159</v>
      </c>
      <c r="E193" s="171" t="s">
        <v>1</v>
      </c>
      <c r="F193" s="172" t="s">
        <v>1684</v>
      </c>
      <c r="H193" s="173">
        <v>739.47500000000002</v>
      </c>
      <c r="L193" s="170"/>
      <c r="M193" s="174"/>
      <c r="N193" s="175"/>
      <c r="O193" s="175"/>
      <c r="P193" s="175"/>
      <c r="Q193" s="175"/>
      <c r="R193" s="175"/>
      <c r="S193" s="175"/>
      <c r="T193" s="176"/>
      <c r="AT193" s="171" t="s">
        <v>159</v>
      </c>
      <c r="AU193" s="171" t="s">
        <v>81</v>
      </c>
      <c r="AV193" s="14" t="s">
        <v>81</v>
      </c>
      <c r="AW193" s="14" t="s">
        <v>30</v>
      </c>
      <c r="AX193" s="14" t="s">
        <v>73</v>
      </c>
      <c r="AY193" s="171" t="s">
        <v>148</v>
      </c>
    </row>
    <row r="194" spans="1:65" s="15" customFormat="1">
      <c r="B194" s="177"/>
      <c r="D194" s="160" t="s">
        <v>159</v>
      </c>
      <c r="E194" s="178" t="s">
        <v>1</v>
      </c>
      <c r="F194" s="179" t="s">
        <v>164</v>
      </c>
      <c r="H194" s="180">
        <v>739.47500000000002</v>
      </c>
      <c r="L194" s="177"/>
      <c r="M194" s="181"/>
      <c r="N194" s="182"/>
      <c r="O194" s="182"/>
      <c r="P194" s="182"/>
      <c r="Q194" s="182"/>
      <c r="R194" s="182"/>
      <c r="S194" s="182"/>
      <c r="T194" s="183"/>
      <c r="AT194" s="178" t="s">
        <v>159</v>
      </c>
      <c r="AU194" s="178" t="s">
        <v>81</v>
      </c>
      <c r="AV194" s="15" t="s">
        <v>155</v>
      </c>
      <c r="AW194" s="15" t="s">
        <v>30</v>
      </c>
      <c r="AX194" s="15" t="s">
        <v>18</v>
      </c>
      <c r="AY194" s="178" t="s">
        <v>148</v>
      </c>
    </row>
    <row r="195" spans="1:65" s="2" customFormat="1" ht="21.75" customHeight="1">
      <c r="A195" s="214"/>
      <c r="B195" s="147"/>
      <c r="C195" s="148" t="s">
        <v>234</v>
      </c>
      <c r="D195" s="148" t="s">
        <v>150</v>
      </c>
      <c r="E195" s="149" t="s">
        <v>1535</v>
      </c>
      <c r="F195" s="150" t="s">
        <v>1534</v>
      </c>
      <c r="G195" s="151" t="s">
        <v>1437</v>
      </c>
      <c r="H195" s="152">
        <v>73.947999999999993</v>
      </c>
      <c r="I195" s="153">
        <v>0</v>
      </c>
      <c r="J195" s="153">
        <f>ROUND(I195*H195,2)</f>
        <v>0</v>
      </c>
      <c r="K195" s="150" t="s">
        <v>154</v>
      </c>
      <c r="L195" s="31"/>
      <c r="M195" s="154" t="s">
        <v>1</v>
      </c>
      <c r="N195" s="155" t="s">
        <v>38</v>
      </c>
      <c r="O195" s="156">
        <v>7.1999999999999995E-2</v>
      </c>
      <c r="P195" s="156">
        <f>O195*H195</f>
        <v>5.3242559999999992</v>
      </c>
      <c r="Q195" s="156">
        <v>0</v>
      </c>
      <c r="R195" s="156">
        <f>Q195*H195</f>
        <v>0</v>
      </c>
      <c r="S195" s="156">
        <v>0</v>
      </c>
      <c r="T195" s="157">
        <f>S195*H195</f>
        <v>0</v>
      </c>
      <c r="U195" s="214"/>
      <c r="V195" s="214"/>
      <c r="W195" s="214"/>
      <c r="X195" s="214"/>
      <c r="Y195" s="214"/>
      <c r="Z195" s="214"/>
      <c r="AA195" s="214"/>
      <c r="AB195" s="214"/>
      <c r="AC195" s="214"/>
      <c r="AD195" s="214"/>
      <c r="AE195" s="214"/>
      <c r="AR195" s="158" t="s">
        <v>155</v>
      </c>
      <c r="AT195" s="158" t="s">
        <v>150</v>
      </c>
      <c r="AU195" s="158" t="s">
        <v>81</v>
      </c>
      <c r="AY195" s="18" t="s">
        <v>148</v>
      </c>
      <c r="BE195" s="159">
        <f>IF(N195="základní",J195,0)</f>
        <v>0</v>
      </c>
      <c r="BF195" s="159">
        <f>IF(N195="snížená",J195,0)</f>
        <v>0</v>
      </c>
      <c r="BG195" s="159">
        <f>IF(N195="zákl. přenesená",J195,0)</f>
        <v>0</v>
      </c>
      <c r="BH195" s="159">
        <f>IF(N195="sníž. přenesená",J195,0)</f>
        <v>0</v>
      </c>
      <c r="BI195" s="159">
        <f>IF(N195="nulová",J195,0)</f>
        <v>0</v>
      </c>
      <c r="BJ195" s="18" t="s">
        <v>18</v>
      </c>
      <c r="BK195" s="159">
        <f>ROUND(I195*H195,2)</f>
        <v>0</v>
      </c>
      <c r="BL195" s="18" t="s">
        <v>155</v>
      </c>
      <c r="BM195" s="158" t="s">
        <v>312</v>
      </c>
    </row>
    <row r="196" spans="1:65" s="2" customFormat="1" ht="29.25">
      <c r="A196" s="214"/>
      <c r="B196" s="31"/>
      <c r="C196" s="214"/>
      <c r="D196" s="160" t="s">
        <v>157</v>
      </c>
      <c r="E196" s="214"/>
      <c r="F196" s="161" t="s">
        <v>1533</v>
      </c>
      <c r="G196" s="214"/>
      <c r="H196" s="214"/>
      <c r="I196" s="214"/>
      <c r="J196" s="214"/>
      <c r="K196" s="214"/>
      <c r="L196" s="31"/>
      <c r="M196" s="162"/>
      <c r="N196" s="163"/>
      <c r="O196" s="56"/>
      <c r="P196" s="56"/>
      <c r="Q196" s="56"/>
      <c r="R196" s="56"/>
      <c r="S196" s="56"/>
      <c r="T196" s="57"/>
      <c r="U196" s="214"/>
      <c r="V196" s="214"/>
      <c r="W196" s="214"/>
      <c r="X196" s="214"/>
      <c r="Y196" s="214"/>
      <c r="Z196" s="214"/>
      <c r="AA196" s="214"/>
      <c r="AB196" s="214"/>
      <c r="AC196" s="214"/>
      <c r="AD196" s="214"/>
      <c r="AE196" s="214"/>
      <c r="AT196" s="18" t="s">
        <v>157</v>
      </c>
      <c r="AU196" s="18" t="s">
        <v>81</v>
      </c>
    </row>
    <row r="197" spans="1:65" s="2" customFormat="1" ht="117">
      <c r="A197" s="214"/>
      <c r="B197" s="31"/>
      <c r="C197" s="214"/>
      <c r="D197" s="160" t="s">
        <v>1565</v>
      </c>
      <c r="E197" s="214"/>
      <c r="F197" s="200" t="s">
        <v>1584</v>
      </c>
      <c r="G197" s="214"/>
      <c r="H197" s="214"/>
      <c r="I197" s="214"/>
      <c r="J197" s="214"/>
      <c r="K197" s="214"/>
      <c r="L197" s="31"/>
      <c r="M197" s="162"/>
      <c r="N197" s="163"/>
      <c r="O197" s="56"/>
      <c r="P197" s="56"/>
      <c r="Q197" s="56"/>
      <c r="R197" s="56"/>
      <c r="S197" s="56"/>
      <c r="T197" s="57"/>
      <c r="U197" s="214"/>
      <c r="V197" s="214"/>
      <c r="W197" s="214"/>
      <c r="X197" s="214"/>
      <c r="Y197" s="214"/>
      <c r="Z197" s="214"/>
      <c r="AA197" s="214"/>
      <c r="AB197" s="214"/>
      <c r="AC197" s="214"/>
      <c r="AD197" s="214"/>
      <c r="AE197" s="214"/>
      <c r="AT197" s="18" t="s">
        <v>1565</v>
      </c>
      <c r="AU197" s="18" t="s">
        <v>81</v>
      </c>
    </row>
    <row r="198" spans="1:65" s="14" customFormat="1">
      <c r="B198" s="170"/>
      <c r="D198" s="160" t="s">
        <v>159</v>
      </c>
      <c r="E198" s="171" t="s">
        <v>1</v>
      </c>
      <c r="F198" s="172" t="s">
        <v>1680</v>
      </c>
      <c r="H198" s="173">
        <v>61.628</v>
      </c>
      <c r="L198" s="170"/>
      <c r="M198" s="174"/>
      <c r="N198" s="175"/>
      <c r="O198" s="175"/>
      <c r="P198" s="175"/>
      <c r="Q198" s="175"/>
      <c r="R198" s="175"/>
      <c r="S198" s="175"/>
      <c r="T198" s="176"/>
      <c r="AT198" s="171" t="s">
        <v>159</v>
      </c>
      <c r="AU198" s="171" t="s">
        <v>81</v>
      </c>
      <c r="AV198" s="14" t="s">
        <v>81</v>
      </c>
      <c r="AW198" s="14" t="s">
        <v>30</v>
      </c>
      <c r="AX198" s="14" t="s">
        <v>73</v>
      </c>
      <c r="AY198" s="171" t="s">
        <v>148</v>
      </c>
    </row>
    <row r="199" spans="1:65" s="14" customFormat="1">
      <c r="B199" s="170"/>
      <c r="D199" s="160" t="s">
        <v>159</v>
      </c>
      <c r="E199" s="171" t="s">
        <v>1</v>
      </c>
      <c r="F199" s="172" t="s">
        <v>1681</v>
      </c>
      <c r="H199" s="173">
        <v>27.39</v>
      </c>
      <c r="L199" s="170"/>
      <c r="M199" s="174"/>
      <c r="N199" s="175"/>
      <c r="O199" s="175"/>
      <c r="P199" s="175"/>
      <c r="Q199" s="175"/>
      <c r="R199" s="175"/>
      <c r="S199" s="175"/>
      <c r="T199" s="176"/>
      <c r="AT199" s="171" t="s">
        <v>159</v>
      </c>
      <c r="AU199" s="171" t="s">
        <v>81</v>
      </c>
      <c r="AV199" s="14" t="s">
        <v>81</v>
      </c>
      <c r="AW199" s="14" t="s">
        <v>30</v>
      </c>
      <c r="AX199" s="14" t="s">
        <v>73</v>
      </c>
      <c r="AY199" s="171" t="s">
        <v>148</v>
      </c>
    </row>
    <row r="200" spans="1:65" s="14" customFormat="1">
      <c r="B200" s="170"/>
      <c r="D200" s="160" t="s">
        <v>159</v>
      </c>
      <c r="E200" s="171" t="s">
        <v>1</v>
      </c>
      <c r="F200" s="172" t="s">
        <v>1682</v>
      </c>
      <c r="H200" s="173">
        <v>-15.07</v>
      </c>
      <c r="L200" s="170"/>
      <c r="M200" s="174"/>
      <c r="N200" s="175"/>
      <c r="O200" s="175"/>
      <c r="P200" s="175"/>
      <c r="Q200" s="175"/>
      <c r="R200" s="175"/>
      <c r="S200" s="175"/>
      <c r="T200" s="176"/>
      <c r="AT200" s="171" t="s">
        <v>159</v>
      </c>
      <c r="AU200" s="171" t="s">
        <v>81</v>
      </c>
      <c r="AV200" s="14" t="s">
        <v>81</v>
      </c>
      <c r="AW200" s="14" t="s">
        <v>30</v>
      </c>
      <c r="AX200" s="14" t="s">
        <v>73</v>
      </c>
      <c r="AY200" s="171" t="s">
        <v>148</v>
      </c>
    </row>
    <row r="201" spans="1:65" s="15" customFormat="1">
      <c r="B201" s="177"/>
      <c r="D201" s="160" t="s">
        <v>159</v>
      </c>
      <c r="E201" s="178" t="s">
        <v>1</v>
      </c>
      <c r="F201" s="179" t="s">
        <v>164</v>
      </c>
      <c r="H201" s="180">
        <v>73.948000000000008</v>
      </c>
      <c r="L201" s="177"/>
      <c r="M201" s="181"/>
      <c r="N201" s="182"/>
      <c r="O201" s="182"/>
      <c r="P201" s="182"/>
      <c r="Q201" s="182"/>
      <c r="R201" s="182"/>
      <c r="S201" s="182"/>
      <c r="T201" s="183"/>
      <c r="AT201" s="178" t="s">
        <v>159</v>
      </c>
      <c r="AU201" s="178" t="s">
        <v>81</v>
      </c>
      <c r="AV201" s="15" t="s">
        <v>155</v>
      </c>
      <c r="AW201" s="15" t="s">
        <v>30</v>
      </c>
      <c r="AX201" s="15" t="s">
        <v>18</v>
      </c>
      <c r="AY201" s="178" t="s">
        <v>148</v>
      </c>
    </row>
    <row r="202" spans="1:65" s="2" customFormat="1" ht="21.75" customHeight="1">
      <c r="A202" s="214"/>
      <c r="B202" s="147"/>
      <c r="C202" s="148" t="s">
        <v>240</v>
      </c>
      <c r="D202" s="148" t="s">
        <v>150</v>
      </c>
      <c r="E202" s="149" t="s">
        <v>1531</v>
      </c>
      <c r="F202" s="150" t="s">
        <v>693</v>
      </c>
      <c r="G202" s="151" t="s">
        <v>1437</v>
      </c>
      <c r="H202" s="152">
        <v>2</v>
      </c>
      <c r="I202" s="153">
        <v>0</v>
      </c>
      <c r="J202" s="153">
        <f>ROUND(I202*H202,2)</f>
        <v>0</v>
      </c>
      <c r="K202" s="150" t="s">
        <v>154</v>
      </c>
      <c r="L202" s="31"/>
      <c r="M202" s="154" t="s">
        <v>1</v>
      </c>
      <c r="N202" s="155" t="s">
        <v>38</v>
      </c>
      <c r="O202" s="156">
        <v>0.39400000000000002</v>
      </c>
      <c r="P202" s="156">
        <f>O202*H202</f>
        <v>0.78800000000000003</v>
      </c>
      <c r="Q202" s="156">
        <v>0</v>
      </c>
      <c r="R202" s="156">
        <f>Q202*H202</f>
        <v>0</v>
      </c>
      <c r="S202" s="156">
        <v>0</v>
      </c>
      <c r="T202" s="157">
        <f>S202*H202</f>
        <v>0</v>
      </c>
      <c r="U202" s="214"/>
      <c r="V202" s="214"/>
      <c r="W202" s="214"/>
      <c r="X202" s="214"/>
      <c r="Y202" s="214"/>
      <c r="Z202" s="214"/>
      <c r="AA202" s="214"/>
      <c r="AB202" s="214"/>
      <c r="AC202" s="214"/>
      <c r="AD202" s="214"/>
      <c r="AE202" s="214"/>
      <c r="AR202" s="158" t="s">
        <v>155</v>
      </c>
      <c r="AT202" s="158" t="s">
        <v>150</v>
      </c>
      <c r="AU202" s="158" t="s">
        <v>81</v>
      </c>
      <c r="AY202" s="18" t="s">
        <v>148</v>
      </c>
      <c r="BE202" s="159">
        <f>IF(N202="základní",J202,0)</f>
        <v>0</v>
      </c>
      <c r="BF202" s="159">
        <f>IF(N202="snížená",J202,0)</f>
        <v>0</v>
      </c>
      <c r="BG202" s="159">
        <f>IF(N202="zákl. přenesená",J202,0)</f>
        <v>0</v>
      </c>
      <c r="BH202" s="159">
        <f>IF(N202="sníž. přenesená",J202,0)</f>
        <v>0</v>
      </c>
      <c r="BI202" s="159">
        <f>IF(N202="nulová",J202,0)</f>
        <v>0</v>
      </c>
      <c r="BJ202" s="18" t="s">
        <v>18</v>
      </c>
      <c r="BK202" s="159">
        <f>ROUND(I202*H202,2)</f>
        <v>0</v>
      </c>
      <c r="BL202" s="18" t="s">
        <v>155</v>
      </c>
      <c r="BM202" s="158" t="s">
        <v>324</v>
      </c>
    </row>
    <row r="203" spans="1:65" s="2" customFormat="1" ht="39">
      <c r="A203" s="214"/>
      <c r="B203" s="31"/>
      <c r="C203" s="214"/>
      <c r="D203" s="160" t="s">
        <v>157</v>
      </c>
      <c r="E203" s="214"/>
      <c r="F203" s="161" t="s">
        <v>695</v>
      </c>
      <c r="G203" s="214"/>
      <c r="H203" s="214"/>
      <c r="I203" s="214"/>
      <c r="J203" s="214"/>
      <c r="K203" s="214"/>
      <c r="L203" s="31"/>
      <c r="M203" s="162"/>
      <c r="N203" s="163"/>
      <c r="O203" s="56"/>
      <c r="P203" s="56"/>
      <c r="Q203" s="56"/>
      <c r="R203" s="56"/>
      <c r="S203" s="56"/>
      <c r="T203" s="57"/>
      <c r="U203" s="214"/>
      <c r="V203" s="214"/>
      <c r="W203" s="214"/>
      <c r="X203" s="214"/>
      <c r="Y203" s="214"/>
      <c r="Z203" s="214"/>
      <c r="AA203" s="214"/>
      <c r="AB203" s="214"/>
      <c r="AC203" s="214"/>
      <c r="AD203" s="214"/>
      <c r="AE203" s="214"/>
      <c r="AT203" s="18" t="s">
        <v>157</v>
      </c>
      <c r="AU203" s="18" t="s">
        <v>81</v>
      </c>
    </row>
    <row r="204" spans="1:65" s="2" customFormat="1" ht="58.5">
      <c r="A204" s="214"/>
      <c r="B204" s="31"/>
      <c r="C204" s="214"/>
      <c r="D204" s="160" t="s">
        <v>1565</v>
      </c>
      <c r="E204" s="214"/>
      <c r="F204" s="200" t="s">
        <v>1585</v>
      </c>
      <c r="G204" s="214"/>
      <c r="H204" s="214"/>
      <c r="I204" s="214"/>
      <c r="J204" s="214"/>
      <c r="K204" s="214"/>
      <c r="L204" s="31"/>
      <c r="M204" s="162"/>
      <c r="N204" s="163"/>
      <c r="O204" s="56"/>
      <c r="P204" s="56"/>
      <c r="Q204" s="56"/>
      <c r="R204" s="56"/>
      <c r="S204" s="56"/>
      <c r="T204" s="57"/>
      <c r="U204" s="214"/>
      <c r="V204" s="214"/>
      <c r="W204" s="214"/>
      <c r="X204" s="214"/>
      <c r="Y204" s="214"/>
      <c r="Z204" s="214"/>
      <c r="AA204" s="214"/>
      <c r="AB204" s="214"/>
      <c r="AC204" s="214"/>
      <c r="AD204" s="214"/>
      <c r="AE204" s="214"/>
      <c r="AT204" s="18" t="s">
        <v>1565</v>
      </c>
      <c r="AU204" s="18" t="s">
        <v>81</v>
      </c>
    </row>
    <row r="205" spans="1:65" s="14" customFormat="1">
      <c r="B205" s="170"/>
      <c r="D205" s="160" t="s">
        <v>159</v>
      </c>
      <c r="E205" s="171" t="s">
        <v>1</v>
      </c>
      <c r="F205" s="172" t="s">
        <v>1586</v>
      </c>
      <c r="H205" s="173">
        <v>2</v>
      </c>
      <c r="L205" s="170"/>
      <c r="M205" s="174"/>
      <c r="N205" s="175"/>
      <c r="O205" s="175"/>
      <c r="P205" s="175"/>
      <c r="Q205" s="175"/>
      <c r="R205" s="175"/>
      <c r="S205" s="175"/>
      <c r="T205" s="176"/>
      <c r="AT205" s="171" t="s">
        <v>159</v>
      </c>
      <c r="AU205" s="171" t="s">
        <v>81</v>
      </c>
      <c r="AV205" s="14" t="s">
        <v>81</v>
      </c>
      <c r="AW205" s="14" t="s">
        <v>30</v>
      </c>
      <c r="AX205" s="14" t="s">
        <v>73</v>
      </c>
      <c r="AY205" s="171" t="s">
        <v>148</v>
      </c>
    </row>
    <row r="206" spans="1:65" s="15" customFormat="1">
      <c r="B206" s="177"/>
      <c r="D206" s="160" t="s">
        <v>159</v>
      </c>
      <c r="E206" s="178" t="s">
        <v>1</v>
      </c>
      <c r="F206" s="179" t="s">
        <v>164</v>
      </c>
      <c r="H206" s="180">
        <v>2</v>
      </c>
      <c r="L206" s="177"/>
      <c r="M206" s="181"/>
      <c r="N206" s="182"/>
      <c r="O206" s="182"/>
      <c r="P206" s="182"/>
      <c r="Q206" s="182"/>
      <c r="R206" s="182"/>
      <c r="S206" s="182"/>
      <c r="T206" s="183"/>
      <c r="AT206" s="178" t="s">
        <v>159</v>
      </c>
      <c r="AU206" s="178" t="s">
        <v>81</v>
      </c>
      <c r="AV206" s="15" t="s">
        <v>155</v>
      </c>
      <c r="AW206" s="15" t="s">
        <v>30</v>
      </c>
      <c r="AX206" s="15" t="s">
        <v>18</v>
      </c>
      <c r="AY206" s="178" t="s">
        <v>148</v>
      </c>
    </row>
    <row r="207" spans="1:65" s="2" customFormat="1" ht="21.75" customHeight="1">
      <c r="A207" s="214"/>
      <c r="B207" s="147"/>
      <c r="C207" s="148" t="s">
        <v>245</v>
      </c>
      <c r="D207" s="148" t="s">
        <v>150</v>
      </c>
      <c r="E207" s="149" t="s">
        <v>220</v>
      </c>
      <c r="F207" s="150" t="s">
        <v>221</v>
      </c>
      <c r="G207" s="151" t="s">
        <v>1416</v>
      </c>
      <c r="H207" s="152">
        <v>133.10599999999999</v>
      </c>
      <c r="I207" s="153">
        <v>0</v>
      </c>
      <c r="J207" s="153">
        <f>ROUND(I207*H207,2)</f>
        <v>0</v>
      </c>
      <c r="K207" s="150" t="s">
        <v>154</v>
      </c>
      <c r="L207" s="31"/>
      <c r="M207" s="154" t="s">
        <v>1</v>
      </c>
      <c r="N207" s="155" t="s">
        <v>38</v>
      </c>
      <c r="O207" s="156">
        <v>0</v>
      </c>
      <c r="P207" s="156">
        <f>O207*H207</f>
        <v>0</v>
      </c>
      <c r="Q207" s="156">
        <v>0</v>
      </c>
      <c r="R207" s="156">
        <f>Q207*H207</f>
        <v>0</v>
      </c>
      <c r="S207" s="156">
        <v>0</v>
      </c>
      <c r="T207" s="157">
        <f>S207*H207</f>
        <v>0</v>
      </c>
      <c r="U207" s="214"/>
      <c r="V207" s="214"/>
      <c r="W207" s="214"/>
      <c r="X207" s="214"/>
      <c r="Y207" s="214"/>
      <c r="Z207" s="214"/>
      <c r="AA207" s="214"/>
      <c r="AB207" s="214"/>
      <c r="AC207" s="214"/>
      <c r="AD207" s="214"/>
      <c r="AE207" s="214"/>
      <c r="AR207" s="158" t="s">
        <v>155</v>
      </c>
      <c r="AT207" s="158" t="s">
        <v>150</v>
      </c>
      <c r="AU207" s="158" t="s">
        <v>81</v>
      </c>
      <c r="AY207" s="18" t="s">
        <v>148</v>
      </c>
      <c r="BE207" s="159">
        <f>IF(N207="základní",J207,0)</f>
        <v>0</v>
      </c>
      <c r="BF207" s="159">
        <f>IF(N207="snížená",J207,0)</f>
        <v>0</v>
      </c>
      <c r="BG207" s="159">
        <f>IF(N207="zákl. přenesená",J207,0)</f>
        <v>0</v>
      </c>
      <c r="BH207" s="159">
        <f>IF(N207="sníž. přenesená",J207,0)</f>
        <v>0</v>
      </c>
      <c r="BI207" s="159">
        <f>IF(N207="nulová",J207,0)</f>
        <v>0</v>
      </c>
      <c r="BJ207" s="18" t="s">
        <v>18</v>
      </c>
      <c r="BK207" s="159">
        <f>ROUND(I207*H207,2)</f>
        <v>0</v>
      </c>
      <c r="BL207" s="18" t="s">
        <v>155</v>
      </c>
      <c r="BM207" s="158" t="s">
        <v>337</v>
      </c>
    </row>
    <row r="208" spans="1:65" s="2" customFormat="1" ht="29.25">
      <c r="A208" s="214"/>
      <c r="B208" s="31"/>
      <c r="C208" s="214"/>
      <c r="D208" s="160" t="s">
        <v>157</v>
      </c>
      <c r="E208" s="214"/>
      <c r="F208" s="161" t="s">
        <v>224</v>
      </c>
      <c r="G208" s="214"/>
      <c r="H208" s="214"/>
      <c r="I208" s="214"/>
      <c r="J208" s="214"/>
      <c r="K208" s="214"/>
      <c r="L208" s="31"/>
      <c r="M208" s="162"/>
      <c r="N208" s="163"/>
      <c r="O208" s="56"/>
      <c r="P208" s="56"/>
      <c r="Q208" s="56"/>
      <c r="R208" s="56"/>
      <c r="S208" s="56"/>
      <c r="T208" s="57"/>
      <c r="U208" s="214"/>
      <c r="V208" s="214"/>
      <c r="W208" s="214"/>
      <c r="X208" s="214"/>
      <c r="Y208" s="214"/>
      <c r="Z208" s="214"/>
      <c r="AA208" s="214"/>
      <c r="AB208" s="214"/>
      <c r="AC208" s="214"/>
      <c r="AD208" s="214"/>
      <c r="AE208" s="214"/>
      <c r="AT208" s="18" t="s">
        <v>157</v>
      </c>
      <c r="AU208" s="18" t="s">
        <v>81</v>
      </c>
    </row>
    <row r="209" spans="1:65" s="14" customFormat="1">
      <c r="B209" s="170"/>
      <c r="D209" s="160" t="s">
        <v>159</v>
      </c>
      <c r="E209" s="171" t="s">
        <v>1</v>
      </c>
      <c r="F209" s="172" t="s">
        <v>1685</v>
      </c>
      <c r="H209" s="173">
        <v>133.10599999999999</v>
      </c>
      <c r="L209" s="170"/>
      <c r="M209" s="174"/>
      <c r="N209" s="175"/>
      <c r="O209" s="175"/>
      <c r="P209" s="175"/>
      <c r="Q209" s="175"/>
      <c r="R209" s="175"/>
      <c r="S209" s="175"/>
      <c r="T209" s="176"/>
      <c r="AT209" s="171" t="s">
        <v>159</v>
      </c>
      <c r="AU209" s="171" t="s">
        <v>81</v>
      </c>
      <c r="AV209" s="14" t="s">
        <v>81</v>
      </c>
      <c r="AW209" s="14" t="s">
        <v>30</v>
      </c>
      <c r="AX209" s="14" t="s">
        <v>73</v>
      </c>
      <c r="AY209" s="171" t="s">
        <v>148</v>
      </c>
    </row>
    <row r="210" spans="1:65" s="15" customFormat="1">
      <c r="B210" s="177"/>
      <c r="D210" s="160" t="s">
        <v>159</v>
      </c>
      <c r="E210" s="178" t="s">
        <v>1</v>
      </c>
      <c r="F210" s="179" t="s">
        <v>164</v>
      </c>
      <c r="H210" s="180">
        <v>133.10599999999999</v>
      </c>
      <c r="L210" s="177"/>
      <c r="M210" s="181"/>
      <c r="N210" s="182"/>
      <c r="O210" s="182"/>
      <c r="P210" s="182"/>
      <c r="Q210" s="182"/>
      <c r="R210" s="182"/>
      <c r="S210" s="182"/>
      <c r="T210" s="183"/>
      <c r="AT210" s="178" t="s">
        <v>159</v>
      </c>
      <c r="AU210" s="178" t="s">
        <v>81</v>
      </c>
      <c r="AV210" s="15" t="s">
        <v>155</v>
      </c>
      <c r="AW210" s="15" t="s">
        <v>30</v>
      </c>
      <c r="AX210" s="15" t="s">
        <v>18</v>
      </c>
      <c r="AY210" s="178" t="s">
        <v>148</v>
      </c>
    </row>
    <row r="211" spans="1:65" s="2" customFormat="1" ht="21.75" customHeight="1">
      <c r="A211" s="214"/>
      <c r="B211" s="147"/>
      <c r="C211" s="148" t="s">
        <v>256</v>
      </c>
      <c r="D211" s="148" t="s">
        <v>150</v>
      </c>
      <c r="E211" s="149" t="s">
        <v>227</v>
      </c>
      <c r="F211" s="150" t="s">
        <v>228</v>
      </c>
      <c r="G211" s="151" t="s">
        <v>1437</v>
      </c>
      <c r="H211" s="152">
        <v>82.994</v>
      </c>
      <c r="I211" s="153">
        <v>0</v>
      </c>
      <c r="J211" s="153">
        <f>ROUND(I211*H211,2)</f>
        <v>0</v>
      </c>
      <c r="K211" s="150" t="s">
        <v>154</v>
      </c>
      <c r="L211" s="31"/>
      <c r="M211" s="154" t="s">
        <v>1</v>
      </c>
      <c r="N211" s="155" t="s">
        <v>38</v>
      </c>
      <c r="O211" s="156">
        <v>0.60399999999999998</v>
      </c>
      <c r="P211" s="156">
        <f>O211*H211</f>
        <v>50.128375999999996</v>
      </c>
      <c r="Q211" s="156">
        <v>0</v>
      </c>
      <c r="R211" s="156">
        <f>Q211*H211</f>
        <v>0</v>
      </c>
      <c r="S211" s="156">
        <v>0</v>
      </c>
      <c r="T211" s="157">
        <f>S211*H211</f>
        <v>0</v>
      </c>
      <c r="U211" s="214"/>
      <c r="V211" s="214"/>
      <c r="W211" s="214"/>
      <c r="X211" s="214"/>
      <c r="Y211" s="214"/>
      <c r="Z211" s="214"/>
      <c r="AA211" s="214"/>
      <c r="AB211" s="214"/>
      <c r="AC211" s="214"/>
      <c r="AD211" s="214"/>
      <c r="AE211" s="214"/>
      <c r="AR211" s="158" t="s">
        <v>155</v>
      </c>
      <c r="AT211" s="158" t="s">
        <v>150</v>
      </c>
      <c r="AU211" s="158" t="s">
        <v>81</v>
      </c>
      <c r="AY211" s="18" t="s">
        <v>148</v>
      </c>
      <c r="BE211" s="159">
        <f>IF(N211="základní",J211,0)</f>
        <v>0</v>
      </c>
      <c r="BF211" s="159">
        <f>IF(N211="snížená",J211,0)</f>
        <v>0</v>
      </c>
      <c r="BG211" s="159">
        <f>IF(N211="zákl. přenesená",J211,0)</f>
        <v>0</v>
      </c>
      <c r="BH211" s="159">
        <f>IF(N211="sníž. přenesená",J211,0)</f>
        <v>0</v>
      </c>
      <c r="BI211" s="159">
        <f>IF(N211="nulová",J211,0)</f>
        <v>0</v>
      </c>
      <c r="BJ211" s="18" t="s">
        <v>18</v>
      </c>
      <c r="BK211" s="159">
        <f>ROUND(I211*H211,2)</f>
        <v>0</v>
      </c>
      <c r="BL211" s="18" t="s">
        <v>155</v>
      </c>
      <c r="BM211" s="158" t="s">
        <v>370</v>
      </c>
    </row>
    <row r="212" spans="1:65" s="2" customFormat="1" ht="19.5">
      <c r="A212" s="214"/>
      <c r="B212" s="31"/>
      <c r="C212" s="214"/>
      <c r="D212" s="160" t="s">
        <v>157</v>
      </c>
      <c r="E212" s="214"/>
      <c r="F212" s="161" t="s">
        <v>230</v>
      </c>
      <c r="G212" s="214"/>
      <c r="H212" s="214"/>
      <c r="I212" s="214"/>
      <c r="J212" s="214"/>
      <c r="K212" s="214"/>
      <c r="L212" s="31"/>
      <c r="M212" s="162"/>
      <c r="N212" s="163"/>
      <c r="O212" s="56"/>
      <c r="P212" s="56"/>
      <c r="Q212" s="56"/>
      <c r="R212" s="56"/>
      <c r="S212" s="56"/>
      <c r="T212" s="57"/>
      <c r="U212" s="214"/>
      <c r="V212" s="214"/>
      <c r="W212" s="214"/>
      <c r="X212" s="214"/>
      <c r="Y212" s="214"/>
      <c r="Z212" s="214"/>
      <c r="AA212" s="214"/>
      <c r="AB212" s="214"/>
      <c r="AC212" s="214"/>
      <c r="AD212" s="214"/>
      <c r="AE212" s="214"/>
      <c r="AT212" s="18" t="s">
        <v>157</v>
      </c>
      <c r="AU212" s="18" t="s">
        <v>81</v>
      </c>
    </row>
    <row r="213" spans="1:65" s="2" customFormat="1" ht="19.5">
      <c r="A213" s="214"/>
      <c r="B213" s="31"/>
      <c r="C213" s="214"/>
      <c r="D213" s="160" t="s">
        <v>1565</v>
      </c>
      <c r="E213" s="214"/>
      <c r="F213" s="200" t="s">
        <v>1588</v>
      </c>
      <c r="G213" s="214"/>
      <c r="H213" s="214"/>
      <c r="I213" s="214"/>
      <c r="J213" s="214"/>
      <c r="K213" s="214"/>
      <c r="L213" s="31"/>
      <c r="M213" s="162"/>
      <c r="N213" s="163"/>
      <c r="O213" s="56"/>
      <c r="P213" s="56"/>
      <c r="Q213" s="56"/>
      <c r="R213" s="56"/>
      <c r="S213" s="56"/>
      <c r="T213" s="57"/>
      <c r="U213" s="214"/>
      <c r="V213" s="214"/>
      <c r="W213" s="214"/>
      <c r="X213" s="214"/>
      <c r="Y213" s="214"/>
      <c r="Z213" s="214"/>
      <c r="AA213" s="214"/>
      <c r="AB213" s="214"/>
      <c r="AC213" s="214"/>
      <c r="AD213" s="214"/>
      <c r="AE213" s="214"/>
      <c r="AT213" s="18" t="s">
        <v>1565</v>
      </c>
      <c r="AU213" s="18" t="s">
        <v>81</v>
      </c>
    </row>
    <row r="214" spans="1:65" s="14" customFormat="1">
      <c r="B214" s="170"/>
      <c r="D214" s="160" t="s">
        <v>159</v>
      </c>
      <c r="E214" s="171" t="s">
        <v>1</v>
      </c>
      <c r="F214" s="172" t="s">
        <v>1578</v>
      </c>
      <c r="H214" s="173">
        <v>56.884</v>
      </c>
      <c r="L214" s="170"/>
      <c r="M214" s="174"/>
      <c r="N214" s="175"/>
      <c r="O214" s="175"/>
      <c r="P214" s="175"/>
      <c r="Q214" s="175"/>
      <c r="R214" s="175"/>
      <c r="S214" s="175"/>
      <c r="T214" s="176"/>
      <c r="AT214" s="171" t="s">
        <v>159</v>
      </c>
      <c r="AU214" s="171" t="s">
        <v>81</v>
      </c>
      <c r="AV214" s="14" t="s">
        <v>81</v>
      </c>
      <c r="AW214" s="14" t="s">
        <v>30</v>
      </c>
      <c r="AX214" s="14" t="s">
        <v>73</v>
      </c>
      <c r="AY214" s="171" t="s">
        <v>148</v>
      </c>
    </row>
    <row r="215" spans="1:65" s="14" customFormat="1">
      <c r="B215" s="170"/>
      <c r="D215" s="160" t="s">
        <v>159</v>
      </c>
      <c r="E215" s="171" t="s">
        <v>1</v>
      </c>
      <c r="F215" s="172" t="s">
        <v>1579</v>
      </c>
      <c r="H215" s="173">
        <v>50.063000000000002</v>
      </c>
      <c r="L215" s="170"/>
      <c r="M215" s="174"/>
      <c r="N215" s="175"/>
      <c r="O215" s="175"/>
      <c r="P215" s="175"/>
      <c r="Q215" s="175"/>
      <c r="R215" s="175"/>
      <c r="S215" s="175"/>
      <c r="T215" s="176"/>
      <c r="AT215" s="171" t="s">
        <v>159</v>
      </c>
      <c r="AU215" s="171" t="s">
        <v>81</v>
      </c>
      <c r="AV215" s="14" t="s">
        <v>81</v>
      </c>
      <c r="AW215" s="14" t="s">
        <v>30</v>
      </c>
      <c r="AX215" s="14" t="s">
        <v>73</v>
      </c>
      <c r="AY215" s="171" t="s">
        <v>148</v>
      </c>
    </row>
    <row r="216" spans="1:65" s="14" customFormat="1">
      <c r="B216" s="170"/>
      <c r="D216" s="160" t="s">
        <v>159</v>
      </c>
      <c r="E216" s="171" t="s">
        <v>1</v>
      </c>
      <c r="F216" s="172" t="s">
        <v>1686</v>
      </c>
      <c r="H216" s="173">
        <v>-37.453000000000003</v>
      </c>
      <c r="L216" s="170"/>
      <c r="M216" s="174"/>
      <c r="N216" s="175"/>
      <c r="O216" s="175"/>
      <c r="P216" s="175"/>
      <c r="Q216" s="175"/>
      <c r="R216" s="175"/>
      <c r="S216" s="175"/>
      <c r="T216" s="176"/>
      <c r="AT216" s="171" t="s">
        <v>159</v>
      </c>
      <c r="AU216" s="171" t="s">
        <v>81</v>
      </c>
      <c r="AV216" s="14" t="s">
        <v>81</v>
      </c>
      <c r="AW216" s="14" t="s">
        <v>30</v>
      </c>
      <c r="AX216" s="14" t="s">
        <v>73</v>
      </c>
      <c r="AY216" s="171" t="s">
        <v>148</v>
      </c>
    </row>
    <row r="217" spans="1:65" s="14" customFormat="1">
      <c r="B217" s="170"/>
      <c r="D217" s="160" t="s">
        <v>159</v>
      </c>
      <c r="E217" s="171" t="s">
        <v>1</v>
      </c>
      <c r="F217" s="172" t="s">
        <v>1687</v>
      </c>
      <c r="H217" s="173">
        <v>13.5</v>
      </c>
      <c r="L217" s="170"/>
      <c r="M217" s="174"/>
      <c r="N217" s="175"/>
      <c r="O217" s="175"/>
      <c r="P217" s="175"/>
      <c r="Q217" s="175"/>
      <c r="R217" s="175"/>
      <c r="S217" s="175"/>
      <c r="T217" s="176"/>
      <c r="AT217" s="171" t="s">
        <v>159</v>
      </c>
      <c r="AU217" s="171" t="s">
        <v>81</v>
      </c>
      <c r="AV217" s="14" t="s">
        <v>81</v>
      </c>
      <c r="AW217" s="14" t="s">
        <v>30</v>
      </c>
      <c r="AX217" s="14" t="s">
        <v>73</v>
      </c>
      <c r="AY217" s="171" t="s">
        <v>148</v>
      </c>
    </row>
    <row r="218" spans="1:65" s="15" customFormat="1">
      <c r="B218" s="177"/>
      <c r="D218" s="160" t="s">
        <v>159</v>
      </c>
      <c r="E218" s="178" t="s">
        <v>1</v>
      </c>
      <c r="F218" s="179" t="s">
        <v>164</v>
      </c>
      <c r="H218" s="180">
        <v>82.994</v>
      </c>
      <c r="L218" s="177"/>
      <c r="M218" s="181"/>
      <c r="N218" s="182"/>
      <c r="O218" s="182"/>
      <c r="P218" s="182"/>
      <c r="Q218" s="182"/>
      <c r="R218" s="182"/>
      <c r="S218" s="182"/>
      <c r="T218" s="183"/>
      <c r="AT218" s="178" t="s">
        <v>159</v>
      </c>
      <c r="AU218" s="178" t="s">
        <v>81</v>
      </c>
      <c r="AV218" s="15" t="s">
        <v>155</v>
      </c>
      <c r="AW218" s="15" t="s">
        <v>30</v>
      </c>
      <c r="AX218" s="15" t="s">
        <v>18</v>
      </c>
      <c r="AY218" s="178" t="s">
        <v>148</v>
      </c>
    </row>
    <row r="219" spans="1:65" s="2" customFormat="1" ht="16.5" customHeight="1">
      <c r="A219" s="214"/>
      <c r="B219" s="147"/>
      <c r="C219" s="148" t="s">
        <v>283</v>
      </c>
      <c r="D219" s="148" t="s">
        <v>150</v>
      </c>
      <c r="E219" s="149" t="s">
        <v>1523</v>
      </c>
      <c r="F219" s="150" t="s">
        <v>237</v>
      </c>
      <c r="G219" s="151" t="s">
        <v>1416</v>
      </c>
      <c r="H219" s="152">
        <v>98.338999999999999</v>
      </c>
      <c r="I219" s="153">
        <v>0</v>
      </c>
      <c r="J219" s="153">
        <f>ROUND(I219*H219,2)</f>
        <v>0</v>
      </c>
      <c r="K219" s="150" t="s">
        <v>1</v>
      </c>
      <c r="L219" s="31"/>
      <c r="M219" s="154" t="s">
        <v>1</v>
      </c>
      <c r="N219" s="155" t="s">
        <v>38</v>
      </c>
      <c r="O219" s="156">
        <v>0</v>
      </c>
      <c r="P219" s="156">
        <f>O219*H219</f>
        <v>0</v>
      </c>
      <c r="Q219" s="156">
        <v>0</v>
      </c>
      <c r="R219" s="156">
        <f>Q219*H219</f>
        <v>0</v>
      </c>
      <c r="S219" s="156">
        <v>0</v>
      </c>
      <c r="T219" s="157">
        <f>S219*H219</f>
        <v>0</v>
      </c>
      <c r="U219" s="214"/>
      <c r="V219" s="214"/>
      <c r="W219" s="214"/>
      <c r="X219" s="214"/>
      <c r="Y219" s="214"/>
      <c r="Z219" s="214"/>
      <c r="AA219" s="214"/>
      <c r="AB219" s="214"/>
      <c r="AC219" s="214"/>
      <c r="AD219" s="214"/>
      <c r="AE219" s="214"/>
      <c r="AR219" s="158" t="s">
        <v>155</v>
      </c>
      <c r="AT219" s="158" t="s">
        <v>150</v>
      </c>
      <c r="AU219" s="158" t="s">
        <v>81</v>
      </c>
      <c r="AY219" s="18" t="s">
        <v>148</v>
      </c>
      <c r="BE219" s="159">
        <f>IF(N219="základní",J219,0)</f>
        <v>0</v>
      </c>
      <c r="BF219" s="159">
        <f>IF(N219="snížená",J219,0)</f>
        <v>0</v>
      </c>
      <c r="BG219" s="159">
        <f>IF(N219="zákl. přenesená",J219,0)</f>
        <v>0</v>
      </c>
      <c r="BH219" s="159">
        <f>IF(N219="sníž. přenesená",J219,0)</f>
        <v>0</v>
      </c>
      <c r="BI219" s="159">
        <f>IF(N219="nulová",J219,0)</f>
        <v>0</v>
      </c>
      <c r="BJ219" s="18" t="s">
        <v>18</v>
      </c>
      <c r="BK219" s="159">
        <f>ROUND(I219*H219,2)</f>
        <v>0</v>
      </c>
      <c r="BL219" s="18" t="s">
        <v>155</v>
      </c>
      <c r="BM219" s="158" t="s">
        <v>423</v>
      </c>
    </row>
    <row r="220" spans="1:65" s="2" customFormat="1">
      <c r="A220" s="214"/>
      <c r="B220" s="31"/>
      <c r="C220" s="214"/>
      <c r="D220" s="160" t="s">
        <v>157</v>
      </c>
      <c r="E220" s="214"/>
      <c r="F220" s="161" t="s">
        <v>237</v>
      </c>
      <c r="G220" s="214"/>
      <c r="H220" s="214"/>
      <c r="I220" s="214"/>
      <c r="J220" s="214"/>
      <c r="K220" s="214"/>
      <c r="L220" s="31"/>
      <c r="M220" s="162"/>
      <c r="N220" s="163"/>
      <c r="O220" s="56"/>
      <c r="P220" s="56"/>
      <c r="Q220" s="56"/>
      <c r="R220" s="56"/>
      <c r="S220" s="56"/>
      <c r="T220" s="57"/>
      <c r="U220" s="214"/>
      <c r="V220" s="214"/>
      <c r="W220" s="214"/>
      <c r="X220" s="214"/>
      <c r="Y220" s="214"/>
      <c r="Z220" s="214"/>
      <c r="AA220" s="214"/>
      <c r="AB220" s="214"/>
      <c r="AC220" s="214"/>
      <c r="AD220" s="214"/>
      <c r="AE220" s="214"/>
      <c r="AT220" s="18" t="s">
        <v>157</v>
      </c>
      <c r="AU220" s="18" t="s">
        <v>81</v>
      </c>
    </row>
    <row r="221" spans="1:65" s="14" customFormat="1">
      <c r="B221" s="170"/>
      <c r="D221" s="160" t="s">
        <v>159</v>
      </c>
      <c r="E221" s="171" t="s">
        <v>1</v>
      </c>
      <c r="F221" s="172" t="s">
        <v>1688</v>
      </c>
      <c r="H221" s="173">
        <v>110.93</v>
      </c>
      <c r="L221" s="170"/>
      <c r="M221" s="174"/>
      <c r="N221" s="175"/>
      <c r="O221" s="175"/>
      <c r="P221" s="175"/>
      <c r="Q221" s="175"/>
      <c r="R221" s="175"/>
      <c r="S221" s="175"/>
      <c r="T221" s="176"/>
      <c r="AT221" s="171" t="s">
        <v>159</v>
      </c>
      <c r="AU221" s="171" t="s">
        <v>81</v>
      </c>
      <c r="AV221" s="14" t="s">
        <v>81</v>
      </c>
      <c r="AW221" s="14" t="s">
        <v>30</v>
      </c>
      <c r="AX221" s="14" t="s">
        <v>73</v>
      </c>
      <c r="AY221" s="171" t="s">
        <v>148</v>
      </c>
    </row>
    <row r="222" spans="1:65" s="14" customFormat="1">
      <c r="B222" s="170"/>
      <c r="D222" s="160" t="s">
        <v>159</v>
      </c>
      <c r="E222" s="171" t="s">
        <v>1</v>
      </c>
      <c r="F222" s="172" t="s">
        <v>1689</v>
      </c>
      <c r="H222" s="173">
        <v>49.302</v>
      </c>
      <c r="L222" s="170"/>
      <c r="M222" s="174"/>
      <c r="N222" s="175"/>
      <c r="O222" s="175"/>
      <c r="P222" s="175"/>
      <c r="Q222" s="175"/>
      <c r="R222" s="175"/>
      <c r="S222" s="175"/>
      <c r="T222" s="176"/>
      <c r="AT222" s="171" t="s">
        <v>159</v>
      </c>
      <c r="AU222" s="171" t="s">
        <v>81</v>
      </c>
      <c r="AV222" s="14" t="s">
        <v>81</v>
      </c>
      <c r="AW222" s="14" t="s">
        <v>30</v>
      </c>
      <c r="AX222" s="14" t="s">
        <v>73</v>
      </c>
      <c r="AY222" s="171" t="s">
        <v>148</v>
      </c>
    </row>
    <row r="223" spans="1:65" s="14" customFormat="1">
      <c r="B223" s="170"/>
      <c r="D223" s="160" t="s">
        <v>159</v>
      </c>
      <c r="E223" s="171" t="s">
        <v>1</v>
      </c>
      <c r="F223" s="172" t="s">
        <v>1690</v>
      </c>
      <c r="H223" s="173">
        <v>-61.893000000000001</v>
      </c>
      <c r="L223" s="170"/>
      <c r="M223" s="174"/>
      <c r="N223" s="175"/>
      <c r="O223" s="175"/>
      <c r="P223" s="175"/>
      <c r="Q223" s="175"/>
      <c r="R223" s="175"/>
      <c r="S223" s="175"/>
      <c r="T223" s="176"/>
      <c r="AT223" s="171" t="s">
        <v>159</v>
      </c>
      <c r="AU223" s="171" t="s">
        <v>81</v>
      </c>
      <c r="AV223" s="14" t="s">
        <v>81</v>
      </c>
      <c r="AW223" s="14" t="s">
        <v>30</v>
      </c>
      <c r="AX223" s="14" t="s">
        <v>73</v>
      </c>
      <c r="AY223" s="171" t="s">
        <v>148</v>
      </c>
    </row>
    <row r="224" spans="1:65" s="15" customFormat="1">
      <c r="B224" s="177"/>
      <c r="D224" s="160" t="s">
        <v>159</v>
      </c>
      <c r="E224" s="178" t="s">
        <v>1</v>
      </c>
      <c r="F224" s="179" t="s">
        <v>164</v>
      </c>
      <c r="H224" s="180">
        <v>98.338999999999999</v>
      </c>
      <c r="L224" s="177"/>
      <c r="M224" s="181"/>
      <c r="N224" s="182"/>
      <c r="O224" s="182"/>
      <c r="P224" s="182"/>
      <c r="Q224" s="182"/>
      <c r="R224" s="182"/>
      <c r="S224" s="182"/>
      <c r="T224" s="183"/>
      <c r="AT224" s="178" t="s">
        <v>159</v>
      </c>
      <c r="AU224" s="178" t="s">
        <v>81</v>
      </c>
      <c r="AV224" s="15" t="s">
        <v>155</v>
      </c>
      <c r="AW224" s="15" t="s">
        <v>30</v>
      </c>
      <c r="AX224" s="15" t="s">
        <v>18</v>
      </c>
      <c r="AY224" s="178" t="s">
        <v>148</v>
      </c>
    </row>
    <row r="225" spans="1:65" s="2" customFormat="1" ht="21.75" customHeight="1">
      <c r="A225" s="214"/>
      <c r="B225" s="147"/>
      <c r="C225" s="148" t="s">
        <v>276</v>
      </c>
      <c r="D225" s="148" t="s">
        <v>150</v>
      </c>
      <c r="E225" s="149" t="s">
        <v>1521</v>
      </c>
      <c r="F225" s="150" t="s">
        <v>1520</v>
      </c>
      <c r="G225" s="151" t="s">
        <v>1421</v>
      </c>
      <c r="H225" s="152">
        <v>60.683</v>
      </c>
      <c r="I225" s="153">
        <v>0</v>
      </c>
      <c r="J225" s="153">
        <f>ROUND(I225*H225,2)</f>
        <v>0</v>
      </c>
      <c r="K225" s="150" t="s">
        <v>154</v>
      </c>
      <c r="L225" s="31"/>
      <c r="M225" s="154" t="s">
        <v>1</v>
      </c>
      <c r="N225" s="155" t="s">
        <v>38</v>
      </c>
      <c r="O225" s="156">
        <v>2.5000000000000001E-2</v>
      </c>
      <c r="P225" s="156">
        <f>O225*H225</f>
        <v>1.5170750000000002</v>
      </c>
      <c r="Q225" s="156">
        <v>0</v>
      </c>
      <c r="R225" s="156">
        <f>Q225*H225</f>
        <v>0</v>
      </c>
      <c r="S225" s="156">
        <v>0</v>
      </c>
      <c r="T225" s="157">
        <f>S225*H225</f>
        <v>0</v>
      </c>
      <c r="U225" s="214"/>
      <c r="V225" s="214"/>
      <c r="W225" s="214"/>
      <c r="X225" s="214"/>
      <c r="Y225" s="214"/>
      <c r="Z225" s="214"/>
      <c r="AA225" s="214"/>
      <c r="AB225" s="214"/>
      <c r="AC225" s="214"/>
      <c r="AD225" s="214"/>
      <c r="AE225" s="214"/>
      <c r="AR225" s="158" t="s">
        <v>155</v>
      </c>
      <c r="AT225" s="158" t="s">
        <v>150</v>
      </c>
      <c r="AU225" s="158" t="s">
        <v>81</v>
      </c>
      <c r="AY225" s="18" t="s">
        <v>148</v>
      </c>
      <c r="BE225" s="159">
        <f>IF(N225="základní",J225,0)</f>
        <v>0</v>
      </c>
      <c r="BF225" s="159">
        <f>IF(N225="snížená",J225,0)</f>
        <v>0</v>
      </c>
      <c r="BG225" s="159">
        <f>IF(N225="zákl. přenesená",J225,0)</f>
        <v>0</v>
      </c>
      <c r="BH225" s="159">
        <f>IF(N225="sníž. přenesená",J225,0)</f>
        <v>0</v>
      </c>
      <c r="BI225" s="159">
        <f>IF(N225="nulová",J225,0)</f>
        <v>0</v>
      </c>
      <c r="BJ225" s="18" t="s">
        <v>18</v>
      </c>
      <c r="BK225" s="159">
        <f>ROUND(I225*H225,2)</f>
        <v>0</v>
      </c>
      <c r="BL225" s="18" t="s">
        <v>155</v>
      </c>
      <c r="BM225" s="158" t="s">
        <v>410</v>
      </c>
    </row>
    <row r="226" spans="1:65" s="2" customFormat="1" ht="19.5">
      <c r="A226" s="214"/>
      <c r="B226" s="31"/>
      <c r="C226" s="214"/>
      <c r="D226" s="160" t="s">
        <v>157</v>
      </c>
      <c r="E226" s="214"/>
      <c r="F226" s="161" t="s">
        <v>1519</v>
      </c>
      <c r="G226" s="214"/>
      <c r="H226" s="214"/>
      <c r="I226" s="214"/>
      <c r="J226" s="214"/>
      <c r="K226" s="214"/>
      <c r="L226" s="31"/>
      <c r="M226" s="162"/>
      <c r="N226" s="163"/>
      <c r="O226" s="56"/>
      <c r="P226" s="56"/>
      <c r="Q226" s="56"/>
      <c r="R226" s="56"/>
      <c r="S226" s="56"/>
      <c r="T226" s="57"/>
      <c r="U226" s="214"/>
      <c r="V226" s="214"/>
      <c r="W226" s="214"/>
      <c r="X226" s="214"/>
      <c r="Y226" s="214"/>
      <c r="Z226" s="214"/>
      <c r="AA226" s="214"/>
      <c r="AB226" s="214"/>
      <c r="AC226" s="214"/>
      <c r="AD226" s="214"/>
      <c r="AE226" s="214"/>
      <c r="AT226" s="18" t="s">
        <v>157</v>
      </c>
      <c r="AU226" s="18" t="s">
        <v>81</v>
      </c>
    </row>
    <row r="227" spans="1:65" s="2" customFormat="1" ht="117">
      <c r="A227" s="214"/>
      <c r="B227" s="31"/>
      <c r="C227" s="214"/>
      <c r="D227" s="160" t="s">
        <v>1565</v>
      </c>
      <c r="E227" s="214"/>
      <c r="F227" s="200" t="s">
        <v>1597</v>
      </c>
      <c r="G227" s="214"/>
      <c r="H227" s="214"/>
      <c r="I227" s="214"/>
      <c r="J227" s="214"/>
      <c r="K227" s="214"/>
      <c r="L227" s="31"/>
      <c r="M227" s="162"/>
      <c r="N227" s="163"/>
      <c r="O227" s="56"/>
      <c r="P227" s="56"/>
      <c r="Q227" s="56"/>
      <c r="R227" s="56"/>
      <c r="S227" s="56"/>
      <c r="T227" s="57"/>
      <c r="U227" s="214"/>
      <c r="V227" s="214"/>
      <c r="W227" s="214"/>
      <c r="X227" s="214"/>
      <c r="Y227" s="214"/>
      <c r="Z227" s="214"/>
      <c r="AA227" s="214"/>
      <c r="AB227" s="214"/>
      <c r="AC227" s="214"/>
      <c r="AD227" s="214"/>
      <c r="AE227" s="214"/>
      <c r="AT227" s="18" t="s">
        <v>1565</v>
      </c>
      <c r="AU227" s="18" t="s">
        <v>81</v>
      </c>
    </row>
    <row r="228" spans="1:65" s="14" customFormat="1">
      <c r="B228" s="170"/>
      <c r="D228" s="160" t="s">
        <v>159</v>
      </c>
      <c r="E228" s="171" t="s">
        <v>1</v>
      </c>
      <c r="F228" s="172" t="s">
        <v>1598</v>
      </c>
      <c r="H228" s="173">
        <v>60.683</v>
      </c>
      <c r="L228" s="170"/>
      <c r="M228" s="174"/>
      <c r="N228" s="175"/>
      <c r="O228" s="175"/>
      <c r="P228" s="175"/>
      <c r="Q228" s="175"/>
      <c r="R228" s="175"/>
      <c r="S228" s="175"/>
      <c r="T228" s="176"/>
      <c r="AT228" s="171" t="s">
        <v>159</v>
      </c>
      <c r="AU228" s="171" t="s">
        <v>81</v>
      </c>
      <c r="AV228" s="14" t="s">
        <v>81</v>
      </c>
      <c r="AW228" s="14" t="s">
        <v>30</v>
      </c>
      <c r="AX228" s="14" t="s">
        <v>73</v>
      </c>
      <c r="AY228" s="171" t="s">
        <v>148</v>
      </c>
    </row>
    <row r="229" spans="1:65" s="15" customFormat="1">
      <c r="B229" s="177"/>
      <c r="D229" s="160" t="s">
        <v>159</v>
      </c>
      <c r="E229" s="178" t="s">
        <v>1</v>
      </c>
      <c r="F229" s="179" t="s">
        <v>164</v>
      </c>
      <c r="H229" s="180">
        <v>60.683</v>
      </c>
      <c r="L229" s="177"/>
      <c r="M229" s="181"/>
      <c r="N229" s="182"/>
      <c r="O229" s="182"/>
      <c r="P229" s="182"/>
      <c r="Q229" s="182"/>
      <c r="R229" s="182"/>
      <c r="S229" s="182"/>
      <c r="T229" s="183"/>
      <c r="AT229" s="178" t="s">
        <v>159</v>
      </c>
      <c r="AU229" s="178" t="s">
        <v>81</v>
      </c>
      <c r="AV229" s="15" t="s">
        <v>155</v>
      </c>
      <c r="AW229" s="15" t="s">
        <v>30</v>
      </c>
      <c r="AX229" s="15" t="s">
        <v>18</v>
      </c>
      <c r="AY229" s="178" t="s">
        <v>148</v>
      </c>
    </row>
    <row r="230" spans="1:65" s="2" customFormat="1" ht="21.75" customHeight="1">
      <c r="A230" s="214"/>
      <c r="B230" s="147"/>
      <c r="C230" s="148" t="s">
        <v>262</v>
      </c>
      <c r="D230" s="148" t="s">
        <v>150</v>
      </c>
      <c r="E230" s="149" t="s">
        <v>703</v>
      </c>
      <c r="F230" s="150" t="s">
        <v>704</v>
      </c>
      <c r="G230" s="151" t="s">
        <v>1421</v>
      </c>
      <c r="H230" s="152">
        <v>192</v>
      </c>
      <c r="I230" s="153">
        <v>0</v>
      </c>
      <c r="J230" s="153">
        <f>ROUND(I230*H230,2)</f>
        <v>0</v>
      </c>
      <c r="K230" s="150" t="s">
        <v>154</v>
      </c>
      <c r="L230" s="31"/>
      <c r="M230" s="154" t="s">
        <v>1</v>
      </c>
      <c r="N230" s="155" t="s">
        <v>38</v>
      </c>
      <c r="O230" s="156">
        <v>0.114</v>
      </c>
      <c r="P230" s="156">
        <f>O230*H230</f>
        <v>21.888000000000002</v>
      </c>
      <c r="Q230" s="156">
        <v>0</v>
      </c>
      <c r="R230" s="156">
        <f>Q230*H230</f>
        <v>0</v>
      </c>
      <c r="S230" s="156">
        <v>0</v>
      </c>
      <c r="T230" s="157">
        <f>S230*H230</f>
        <v>0</v>
      </c>
      <c r="U230" s="214"/>
      <c r="V230" s="214"/>
      <c r="W230" s="214"/>
      <c r="X230" s="214"/>
      <c r="Y230" s="214"/>
      <c r="Z230" s="214"/>
      <c r="AA230" s="214"/>
      <c r="AB230" s="214"/>
      <c r="AC230" s="214"/>
      <c r="AD230" s="214"/>
      <c r="AE230" s="214"/>
      <c r="AR230" s="158" t="s">
        <v>155</v>
      </c>
      <c r="AT230" s="158" t="s">
        <v>150</v>
      </c>
      <c r="AU230" s="158" t="s">
        <v>81</v>
      </c>
      <c r="AY230" s="18" t="s">
        <v>148</v>
      </c>
      <c r="BE230" s="159">
        <f>IF(N230="základní",J230,0)</f>
        <v>0</v>
      </c>
      <c r="BF230" s="159">
        <f>IF(N230="snížená",J230,0)</f>
        <v>0</v>
      </c>
      <c r="BG230" s="159">
        <f>IF(N230="zákl. přenesená",J230,0)</f>
        <v>0</v>
      </c>
      <c r="BH230" s="159">
        <f>IF(N230="sníž. přenesená",J230,0)</f>
        <v>0</v>
      </c>
      <c r="BI230" s="159">
        <f>IF(N230="nulová",J230,0)</f>
        <v>0</v>
      </c>
      <c r="BJ230" s="18" t="s">
        <v>18</v>
      </c>
      <c r="BK230" s="159">
        <f>ROUND(I230*H230,2)</f>
        <v>0</v>
      </c>
      <c r="BL230" s="18" t="s">
        <v>155</v>
      </c>
      <c r="BM230" s="158" t="s">
        <v>382</v>
      </c>
    </row>
    <row r="231" spans="1:65" s="2" customFormat="1" ht="19.5">
      <c r="A231" s="214"/>
      <c r="B231" s="31"/>
      <c r="C231" s="214"/>
      <c r="D231" s="160" t="s">
        <v>157</v>
      </c>
      <c r="E231" s="214"/>
      <c r="F231" s="161" t="s">
        <v>706</v>
      </c>
      <c r="G231" s="214"/>
      <c r="H231" s="214"/>
      <c r="I231" s="214"/>
      <c r="J231" s="214"/>
      <c r="K231" s="214"/>
      <c r="L231" s="31"/>
      <c r="M231" s="162"/>
      <c r="N231" s="163"/>
      <c r="O231" s="56"/>
      <c r="P231" s="56"/>
      <c r="Q231" s="56"/>
      <c r="R231" s="56"/>
      <c r="S231" s="56"/>
      <c r="T231" s="57"/>
      <c r="U231" s="214"/>
      <c r="V231" s="214"/>
      <c r="W231" s="214"/>
      <c r="X231" s="214"/>
      <c r="Y231" s="214"/>
      <c r="Z231" s="214"/>
      <c r="AA231" s="214"/>
      <c r="AB231" s="214"/>
      <c r="AC231" s="214"/>
      <c r="AD231" s="214"/>
      <c r="AE231" s="214"/>
      <c r="AT231" s="18" t="s">
        <v>157</v>
      </c>
      <c r="AU231" s="18" t="s">
        <v>81</v>
      </c>
    </row>
    <row r="232" spans="1:65" s="2" customFormat="1" ht="48.75">
      <c r="A232" s="214"/>
      <c r="B232" s="31"/>
      <c r="C232" s="214"/>
      <c r="D232" s="160" t="s">
        <v>1565</v>
      </c>
      <c r="E232" s="214"/>
      <c r="F232" s="200" t="s">
        <v>1599</v>
      </c>
      <c r="G232" s="214"/>
      <c r="H232" s="214"/>
      <c r="I232" s="214"/>
      <c r="J232" s="214"/>
      <c r="K232" s="214"/>
      <c r="L232" s="31"/>
      <c r="M232" s="162"/>
      <c r="N232" s="163"/>
      <c r="O232" s="56"/>
      <c r="P232" s="56"/>
      <c r="Q232" s="56"/>
      <c r="R232" s="56"/>
      <c r="S232" s="56"/>
      <c r="T232" s="57"/>
      <c r="U232" s="214"/>
      <c r="V232" s="214"/>
      <c r="W232" s="214"/>
      <c r="X232" s="214"/>
      <c r="Y232" s="214"/>
      <c r="Z232" s="214"/>
      <c r="AA232" s="214"/>
      <c r="AB232" s="214"/>
      <c r="AC232" s="214"/>
      <c r="AD232" s="214"/>
      <c r="AE232" s="214"/>
      <c r="AT232" s="18" t="s">
        <v>1565</v>
      </c>
      <c r="AU232" s="18" t="s">
        <v>81</v>
      </c>
    </row>
    <row r="233" spans="1:65" s="14" customFormat="1">
      <c r="B233" s="170"/>
      <c r="D233" s="160" t="s">
        <v>159</v>
      </c>
      <c r="E233" s="171" t="s">
        <v>1</v>
      </c>
      <c r="F233" s="172" t="s">
        <v>1600</v>
      </c>
      <c r="H233" s="173">
        <v>142</v>
      </c>
      <c r="L233" s="170"/>
      <c r="M233" s="174"/>
      <c r="N233" s="175"/>
      <c r="O233" s="175"/>
      <c r="P233" s="175"/>
      <c r="Q233" s="175"/>
      <c r="R233" s="175"/>
      <c r="S233" s="175"/>
      <c r="T233" s="176"/>
      <c r="AT233" s="171" t="s">
        <v>159</v>
      </c>
      <c r="AU233" s="171" t="s">
        <v>81</v>
      </c>
      <c r="AV233" s="14" t="s">
        <v>81</v>
      </c>
      <c r="AW233" s="14" t="s">
        <v>30</v>
      </c>
      <c r="AX233" s="14" t="s">
        <v>73</v>
      </c>
      <c r="AY233" s="171" t="s">
        <v>148</v>
      </c>
    </row>
    <row r="234" spans="1:65" s="14" customFormat="1">
      <c r="B234" s="170"/>
      <c r="D234" s="160" t="s">
        <v>159</v>
      </c>
      <c r="E234" s="171" t="s">
        <v>1</v>
      </c>
      <c r="F234" s="172" t="s">
        <v>1691</v>
      </c>
      <c r="H234" s="173">
        <v>50</v>
      </c>
      <c r="L234" s="170"/>
      <c r="M234" s="174"/>
      <c r="N234" s="175"/>
      <c r="O234" s="175"/>
      <c r="P234" s="175"/>
      <c r="Q234" s="175"/>
      <c r="R234" s="175"/>
      <c r="S234" s="175"/>
      <c r="T234" s="176"/>
      <c r="AT234" s="171" t="s">
        <v>159</v>
      </c>
      <c r="AU234" s="171" t="s">
        <v>81</v>
      </c>
      <c r="AV234" s="14" t="s">
        <v>81</v>
      </c>
      <c r="AW234" s="14" t="s">
        <v>30</v>
      </c>
      <c r="AX234" s="14" t="s">
        <v>73</v>
      </c>
      <c r="AY234" s="171" t="s">
        <v>148</v>
      </c>
    </row>
    <row r="235" spans="1:65" s="15" customFormat="1">
      <c r="B235" s="177"/>
      <c r="D235" s="160" t="s">
        <v>159</v>
      </c>
      <c r="E235" s="178" t="s">
        <v>1</v>
      </c>
      <c r="F235" s="179" t="s">
        <v>164</v>
      </c>
      <c r="H235" s="180">
        <v>192</v>
      </c>
      <c r="L235" s="177"/>
      <c r="M235" s="181"/>
      <c r="N235" s="182"/>
      <c r="O235" s="182"/>
      <c r="P235" s="182"/>
      <c r="Q235" s="182"/>
      <c r="R235" s="182"/>
      <c r="S235" s="182"/>
      <c r="T235" s="183"/>
      <c r="AT235" s="178" t="s">
        <v>159</v>
      </c>
      <c r="AU235" s="178" t="s">
        <v>81</v>
      </c>
      <c r="AV235" s="15" t="s">
        <v>155</v>
      </c>
      <c r="AW235" s="15" t="s">
        <v>30</v>
      </c>
      <c r="AX235" s="15" t="s">
        <v>18</v>
      </c>
      <c r="AY235" s="178" t="s">
        <v>148</v>
      </c>
    </row>
    <row r="236" spans="1:65" s="2" customFormat="1" ht="21.75" customHeight="1">
      <c r="A236" s="214"/>
      <c r="B236" s="147"/>
      <c r="C236" s="148" t="s">
        <v>269</v>
      </c>
      <c r="D236" s="148" t="s">
        <v>150</v>
      </c>
      <c r="E236" s="149" t="s">
        <v>246</v>
      </c>
      <c r="F236" s="150" t="s">
        <v>247</v>
      </c>
      <c r="G236" s="151" t="s">
        <v>1421</v>
      </c>
      <c r="H236" s="152">
        <v>192</v>
      </c>
      <c r="I236" s="153">
        <v>0</v>
      </c>
      <c r="J236" s="153">
        <f>ROUND(I236*H236,2)</f>
        <v>0</v>
      </c>
      <c r="K236" s="150" t="s">
        <v>154</v>
      </c>
      <c r="L236" s="31"/>
      <c r="M236" s="154" t="s">
        <v>1</v>
      </c>
      <c r="N236" s="155" t="s">
        <v>38</v>
      </c>
      <c r="O236" s="156">
        <v>1.2E-2</v>
      </c>
      <c r="P236" s="156">
        <f>O236*H236</f>
        <v>2.3040000000000003</v>
      </c>
      <c r="Q236" s="156">
        <v>0</v>
      </c>
      <c r="R236" s="156">
        <f>Q236*H236</f>
        <v>0</v>
      </c>
      <c r="S236" s="156">
        <v>0</v>
      </c>
      <c r="T236" s="157">
        <f>S236*H236</f>
        <v>0</v>
      </c>
      <c r="U236" s="214"/>
      <c r="V236" s="214"/>
      <c r="W236" s="214"/>
      <c r="X236" s="214"/>
      <c r="Y236" s="214"/>
      <c r="Z236" s="214"/>
      <c r="AA236" s="214"/>
      <c r="AB236" s="214"/>
      <c r="AC236" s="214"/>
      <c r="AD236" s="214"/>
      <c r="AE236" s="214"/>
      <c r="AR236" s="158" t="s">
        <v>155</v>
      </c>
      <c r="AT236" s="158" t="s">
        <v>150</v>
      </c>
      <c r="AU236" s="158" t="s">
        <v>81</v>
      </c>
      <c r="AY236" s="18" t="s">
        <v>148</v>
      </c>
      <c r="BE236" s="159">
        <f>IF(N236="základní",J236,0)</f>
        <v>0</v>
      </c>
      <c r="BF236" s="159">
        <f>IF(N236="snížená",J236,0)</f>
        <v>0</v>
      </c>
      <c r="BG236" s="159">
        <f>IF(N236="zákl. přenesená",J236,0)</f>
        <v>0</v>
      </c>
      <c r="BH236" s="159">
        <f>IF(N236="sníž. přenesená",J236,0)</f>
        <v>0</v>
      </c>
      <c r="BI236" s="159">
        <f>IF(N236="nulová",J236,0)</f>
        <v>0</v>
      </c>
      <c r="BJ236" s="18" t="s">
        <v>18</v>
      </c>
      <c r="BK236" s="159">
        <f>ROUND(I236*H236,2)</f>
        <v>0</v>
      </c>
      <c r="BL236" s="18" t="s">
        <v>155</v>
      </c>
      <c r="BM236" s="158" t="s">
        <v>399</v>
      </c>
    </row>
    <row r="237" spans="1:65" s="2" customFormat="1" ht="19.5">
      <c r="A237" s="214"/>
      <c r="B237" s="31"/>
      <c r="C237" s="214"/>
      <c r="D237" s="160" t="s">
        <v>157</v>
      </c>
      <c r="E237" s="214"/>
      <c r="F237" s="161" t="s">
        <v>249</v>
      </c>
      <c r="G237" s="214"/>
      <c r="H237" s="214"/>
      <c r="I237" s="214"/>
      <c r="J237" s="214"/>
      <c r="K237" s="214"/>
      <c r="L237" s="31"/>
      <c r="M237" s="162"/>
      <c r="N237" s="163"/>
      <c r="O237" s="56"/>
      <c r="P237" s="56"/>
      <c r="Q237" s="56"/>
      <c r="R237" s="56"/>
      <c r="S237" s="56"/>
      <c r="T237" s="57"/>
      <c r="U237" s="214"/>
      <c r="V237" s="214"/>
      <c r="W237" s="214"/>
      <c r="X237" s="214"/>
      <c r="Y237" s="214"/>
      <c r="Z237" s="214"/>
      <c r="AA237" s="214"/>
      <c r="AB237" s="214"/>
      <c r="AC237" s="214"/>
      <c r="AD237" s="214"/>
      <c r="AE237" s="214"/>
      <c r="AT237" s="18" t="s">
        <v>157</v>
      </c>
      <c r="AU237" s="18" t="s">
        <v>81</v>
      </c>
    </row>
    <row r="238" spans="1:65" s="2" customFormat="1" ht="117">
      <c r="A238" s="214"/>
      <c r="B238" s="31"/>
      <c r="C238" s="214"/>
      <c r="D238" s="160" t="s">
        <v>1565</v>
      </c>
      <c r="E238" s="214"/>
      <c r="F238" s="200" t="s">
        <v>1601</v>
      </c>
      <c r="G238" s="214"/>
      <c r="H238" s="214"/>
      <c r="I238" s="214"/>
      <c r="J238" s="214"/>
      <c r="K238" s="214"/>
      <c r="L238" s="31"/>
      <c r="M238" s="162"/>
      <c r="N238" s="163"/>
      <c r="O238" s="56"/>
      <c r="P238" s="56"/>
      <c r="Q238" s="56"/>
      <c r="R238" s="56"/>
      <c r="S238" s="56"/>
      <c r="T238" s="57"/>
      <c r="U238" s="214"/>
      <c r="V238" s="214"/>
      <c r="W238" s="214"/>
      <c r="X238" s="214"/>
      <c r="Y238" s="214"/>
      <c r="Z238" s="214"/>
      <c r="AA238" s="214"/>
      <c r="AB238" s="214"/>
      <c r="AC238" s="214"/>
      <c r="AD238" s="214"/>
      <c r="AE238" s="214"/>
      <c r="AT238" s="18" t="s">
        <v>1565</v>
      </c>
      <c r="AU238" s="18" t="s">
        <v>81</v>
      </c>
    </row>
    <row r="239" spans="1:65" s="14" customFormat="1">
      <c r="B239" s="170"/>
      <c r="D239" s="160" t="s">
        <v>159</v>
      </c>
      <c r="E239" s="171" t="s">
        <v>1</v>
      </c>
      <c r="F239" s="172" t="s">
        <v>1600</v>
      </c>
      <c r="H239" s="173">
        <v>142</v>
      </c>
      <c r="L239" s="170"/>
      <c r="M239" s="174"/>
      <c r="N239" s="175"/>
      <c r="O239" s="175"/>
      <c r="P239" s="175"/>
      <c r="Q239" s="175"/>
      <c r="R239" s="175"/>
      <c r="S239" s="175"/>
      <c r="T239" s="176"/>
      <c r="AT239" s="171" t="s">
        <v>159</v>
      </c>
      <c r="AU239" s="171" t="s">
        <v>81</v>
      </c>
      <c r="AV239" s="14" t="s">
        <v>81</v>
      </c>
      <c r="AW239" s="14" t="s">
        <v>30</v>
      </c>
      <c r="AX239" s="14" t="s">
        <v>73</v>
      </c>
      <c r="AY239" s="171" t="s">
        <v>148</v>
      </c>
    </row>
    <row r="240" spans="1:65" s="14" customFormat="1">
      <c r="B240" s="170"/>
      <c r="D240" s="160" t="s">
        <v>159</v>
      </c>
      <c r="E240" s="171" t="s">
        <v>1</v>
      </c>
      <c r="F240" s="172" t="s">
        <v>1691</v>
      </c>
      <c r="H240" s="173">
        <v>50</v>
      </c>
      <c r="L240" s="170"/>
      <c r="M240" s="174"/>
      <c r="N240" s="175"/>
      <c r="O240" s="175"/>
      <c r="P240" s="175"/>
      <c r="Q240" s="175"/>
      <c r="R240" s="175"/>
      <c r="S240" s="175"/>
      <c r="T240" s="176"/>
      <c r="AT240" s="171" t="s">
        <v>159</v>
      </c>
      <c r="AU240" s="171" t="s">
        <v>81</v>
      </c>
      <c r="AV240" s="14" t="s">
        <v>81</v>
      </c>
      <c r="AW240" s="14" t="s">
        <v>30</v>
      </c>
      <c r="AX240" s="14" t="s">
        <v>73</v>
      </c>
      <c r="AY240" s="171" t="s">
        <v>148</v>
      </c>
    </row>
    <row r="241" spans="1:65" s="15" customFormat="1">
      <c r="B241" s="177"/>
      <c r="D241" s="160" t="s">
        <v>159</v>
      </c>
      <c r="E241" s="178" t="s">
        <v>1</v>
      </c>
      <c r="F241" s="179" t="s">
        <v>164</v>
      </c>
      <c r="H241" s="180">
        <v>192</v>
      </c>
      <c r="L241" s="177"/>
      <c r="M241" s="181"/>
      <c r="N241" s="182"/>
      <c r="O241" s="182"/>
      <c r="P241" s="182"/>
      <c r="Q241" s="182"/>
      <c r="R241" s="182"/>
      <c r="S241" s="182"/>
      <c r="T241" s="183"/>
      <c r="AT241" s="178" t="s">
        <v>159</v>
      </c>
      <c r="AU241" s="178" t="s">
        <v>81</v>
      </c>
      <c r="AV241" s="15" t="s">
        <v>155</v>
      </c>
      <c r="AW241" s="15" t="s">
        <v>30</v>
      </c>
      <c r="AX241" s="15" t="s">
        <v>18</v>
      </c>
      <c r="AY241" s="178" t="s">
        <v>148</v>
      </c>
    </row>
    <row r="242" spans="1:65" s="2" customFormat="1" ht="16.5" customHeight="1">
      <c r="A242" s="214"/>
      <c r="B242" s="147"/>
      <c r="C242" s="148" t="s">
        <v>18</v>
      </c>
      <c r="D242" s="148" t="s">
        <v>150</v>
      </c>
      <c r="E242" s="149" t="s">
        <v>250</v>
      </c>
      <c r="F242" s="150" t="s">
        <v>251</v>
      </c>
      <c r="G242" s="151" t="s">
        <v>1603</v>
      </c>
      <c r="H242" s="152">
        <v>2.6</v>
      </c>
      <c r="I242" s="153">
        <v>0</v>
      </c>
      <c r="J242" s="153">
        <f>ROUND(I242*H242,2)</f>
        <v>0</v>
      </c>
      <c r="K242" s="150" t="s">
        <v>1</v>
      </c>
      <c r="L242" s="31"/>
      <c r="M242" s="154" t="s">
        <v>1</v>
      </c>
      <c r="N242" s="155" t="s">
        <v>38</v>
      </c>
      <c r="O242" s="156">
        <v>0</v>
      </c>
      <c r="P242" s="156">
        <f>O242*H242</f>
        <v>0</v>
      </c>
      <c r="Q242" s="156">
        <v>0</v>
      </c>
      <c r="R242" s="156">
        <f>Q242*H242</f>
        <v>0</v>
      </c>
      <c r="S242" s="156">
        <v>0</v>
      </c>
      <c r="T242" s="157">
        <f>S242*H242</f>
        <v>0</v>
      </c>
      <c r="U242" s="214"/>
      <c r="V242" s="214"/>
      <c r="W242" s="214"/>
      <c r="X242" s="214"/>
      <c r="Y242" s="214"/>
      <c r="Z242" s="214"/>
      <c r="AA242" s="214"/>
      <c r="AB242" s="214"/>
      <c r="AC242" s="214"/>
      <c r="AD242" s="214"/>
      <c r="AE242" s="214"/>
      <c r="AR242" s="158" t="s">
        <v>155</v>
      </c>
      <c r="AT242" s="158" t="s">
        <v>150</v>
      </c>
      <c r="AU242" s="158" t="s">
        <v>81</v>
      </c>
      <c r="AY242" s="18" t="s">
        <v>148</v>
      </c>
      <c r="BE242" s="159">
        <f>IF(N242="základní",J242,0)</f>
        <v>0</v>
      </c>
      <c r="BF242" s="159">
        <f>IF(N242="snížená",J242,0)</f>
        <v>0</v>
      </c>
      <c r="BG242" s="159">
        <f>IF(N242="zákl. přenesená",J242,0)</f>
        <v>0</v>
      </c>
      <c r="BH242" s="159">
        <f>IF(N242="sníž. přenesená",J242,0)</f>
        <v>0</v>
      </c>
      <c r="BI242" s="159">
        <f>IF(N242="nulová",J242,0)</f>
        <v>0</v>
      </c>
      <c r="BJ242" s="18" t="s">
        <v>18</v>
      </c>
      <c r="BK242" s="159">
        <f>ROUND(I242*H242,2)</f>
        <v>0</v>
      </c>
      <c r="BL242" s="18" t="s">
        <v>155</v>
      </c>
      <c r="BM242" s="158" t="s">
        <v>81</v>
      </c>
    </row>
    <row r="243" spans="1:65" s="2" customFormat="1">
      <c r="A243" s="214"/>
      <c r="B243" s="31"/>
      <c r="C243" s="214"/>
      <c r="D243" s="160" t="s">
        <v>157</v>
      </c>
      <c r="E243" s="214"/>
      <c r="F243" s="161" t="s">
        <v>251</v>
      </c>
      <c r="G243" s="214"/>
      <c r="H243" s="214"/>
      <c r="I243" s="214"/>
      <c r="J243" s="214"/>
      <c r="K243" s="214"/>
      <c r="L243" s="31"/>
      <c r="M243" s="162"/>
      <c r="N243" s="163"/>
      <c r="O243" s="56"/>
      <c r="P243" s="56"/>
      <c r="Q243" s="56"/>
      <c r="R243" s="56"/>
      <c r="S243" s="56"/>
      <c r="T243" s="57"/>
      <c r="U243" s="214"/>
      <c r="V243" s="214"/>
      <c r="W243" s="214"/>
      <c r="X243" s="214"/>
      <c r="Y243" s="214"/>
      <c r="Z243" s="214"/>
      <c r="AA243" s="214"/>
      <c r="AB243" s="214"/>
      <c r="AC243" s="214"/>
      <c r="AD243" s="214"/>
      <c r="AE243" s="214"/>
      <c r="AT243" s="18" t="s">
        <v>157</v>
      </c>
      <c r="AU243" s="18" t="s">
        <v>81</v>
      </c>
    </row>
    <row r="244" spans="1:65" s="14" customFormat="1">
      <c r="B244" s="170"/>
      <c r="D244" s="160" t="s">
        <v>159</v>
      </c>
      <c r="E244" s="171" t="s">
        <v>1</v>
      </c>
      <c r="F244" s="172" t="s">
        <v>1604</v>
      </c>
      <c r="H244" s="173">
        <v>2.6</v>
      </c>
      <c r="L244" s="170"/>
      <c r="M244" s="174"/>
      <c r="N244" s="175"/>
      <c r="O244" s="175"/>
      <c r="P244" s="175"/>
      <c r="Q244" s="175"/>
      <c r="R244" s="175"/>
      <c r="S244" s="175"/>
      <c r="T244" s="176"/>
      <c r="AT244" s="171" t="s">
        <v>159</v>
      </c>
      <c r="AU244" s="171" t="s">
        <v>81</v>
      </c>
      <c r="AV244" s="14" t="s">
        <v>81</v>
      </c>
      <c r="AW244" s="14" t="s">
        <v>30</v>
      </c>
      <c r="AX244" s="14" t="s">
        <v>73</v>
      </c>
      <c r="AY244" s="171" t="s">
        <v>148</v>
      </c>
    </row>
    <row r="245" spans="1:65" s="15" customFormat="1">
      <c r="B245" s="177"/>
      <c r="D245" s="160" t="s">
        <v>159</v>
      </c>
      <c r="E245" s="178" t="s">
        <v>1</v>
      </c>
      <c r="F245" s="179" t="s">
        <v>164</v>
      </c>
      <c r="H245" s="180">
        <v>2.6</v>
      </c>
      <c r="L245" s="177"/>
      <c r="M245" s="181"/>
      <c r="N245" s="182"/>
      <c r="O245" s="182"/>
      <c r="P245" s="182"/>
      <c r="Q245" s="182"/>
      <c r="R245" s="182"/>
      <c r="S245" s="182"/>
      <c r="T245" s="183"/>
      <c r="AT245" s="178" t="s">
        <v>159</v>
      </c>
      <c r="AU245" s="178" t="s">
        <v>81</v>
      </c>
      <c r="AV245" s="15" t="s">
        <v>155</v>
      </c>
      <c r="AW245" s="15" t="s">
        <v>30</v>
      </c>
      <c r="AX245" s="15" t="s">
        <v>18</v>
      </c>
      <c r="AY245" s="178" t="s">
        <v>148</v>
      </c>
    </row>
    <row r="246" spans="1:65" s="2" customFormat="1" ht="21.75" customHeight="1">
      <c r="A246" s="214"/>
      <c r="B246" s="147"/>
      <c r="C246" s="148" t="s">
        <v>8</v>
      </c>
      <c r="D246" s="148" t="s">
        <v>150</v>
      </c>
      <c r="E246" s="149" t="s">
        <v>1692</v>
      </c>
      <c r="F246" s="150" t="s">
        <v>1693</v>
      </c>
      <c r="G246" s="151" t="s">
        <v>1437</v>
      </c>
      <c r="H246" s="152">
        <v>6.0750000000000002</v>
      </c>
      <c r="I246" s="153">
        <v>0</v>
      </c>
      <c r="J246" s="153">
        <f>ROUND(I246*H246,2)</f>
        <v>0</v>
      </c>
      <c r="K246" s="150" t="s">
        <v>154</v>
      </c>
      <c r="L246" s="31"/>
      <c r="M246" s="154" t="s">
        <v>1</v>
      </c>
      <c r="N246" s="155" t="s">
        <v>38</v>
      </c>
      <c r="O246" s="156">
        <v>0.70899999999999996</v>
      </c>
      <c r="P246" s="156">
        <f>O246*H246</f>
        <v>4.307175</v>
      </c>
      <c r="Q246" s="156">
        <v>0</v>
      </c>
      <c r="R246" s="156">
        <f>Q246*H246</f>
        <v>0</v>
      </c>
      <c r="S246" s="156">
        <v>0</v>
      </c>
      <c r="T246" s="157">
        <f>S246*H246</f>
        <v>0</v>
      </c>
      <c r="U246" s="214"/>
      <c r="V246" s="214"/>
      <c r="W246" s="214"/>
      <c r="X246" s="214"/>
      <c r="Y246" s="214"/>
      <c r="Z246" s="214"/>
      <c r="AA246" s="214"/>
      <c r="AB246" s="214"/>
      <c r="AC246" s="214"/>
      <c r="AD246" s="214"/>
      <c r="AE246" s="214"/>
      <c r="AR246" s="158" t="s">
        <v>155</v>
      </c>
      <c r="AT246" s="158" t="s">
        <v>150</v>
      </c>
      <c r="AU246" s="158" t="s">
        <v>81</v>
      </c>
      <c r="AY246" s="18" t="s">
        <v>148</v>
      </c>
      <c r="BE246" s="159">
        <f>IF(N246="základní",J246,0)</f>
        <v>0</v>
      </c>
      <c r="BF246" s="159">
        <f>IF(N246="snížená",J246,0)</f>
        <v>0</v>
      </c>
      <c r="BG246" s="159">
        <f>IF(N246="zákl. přenesená",J246,0)</f>
        <v>0</v>
      </c>
      <c r="BH246" s="159">
        <f>IF(N246="sníž. přenesená",J246,0)</f>
        <v>0</v>
      </c>
      <c r="BI246" s="159">
        <f>IF(N246="nulová",J246,0)</f>
        <v>0</v>
      </c>
      <c r="BJ246" s="18" t="s">
        <v>18</v>
      </c>
      <c r="BK246" s="159">
        <f>ROUND(I246*H246,2)</f>
        <v>0</v>
      </c>
      <c r="BL246" s="18" t="s">
        <v>155</v>
      </c>
      <c r="BM246" s="158" t="s">
        <v>352</v>
      </c>
    </row>
    <row r="247" spans="1:65" s="2" customFormat="1" ht="29.25">
      <c r="A247" s="214"/>
      <c r="B247" s="31"/>
      <c r="C247" s="214"/>
      <c r="D247" s="160" t="s">
        <v>157</v>
      </c>
      <c r="E247" s="214"/>
      <c r="F247" s="161" t="s">
        <v>1694</v>
      </c>
      <c r="G247" s="214"/>
      <c r="H247" s="214"/>
      <c r="I247" s="214"/>
      <c r="J247" s="214"/>
      <c r="K247" s="214"/>
      <c r="L247" s="31"/>
      <c r="M247" s="162"/>
      <c r="N247" s="163"/>
      <c r="O247" s="56"/>
      <c r="P247" s="56"/>
      <c r="Q247" s="56"/>
      <c r="R247" s="56"/>
      <c r="S247" s="56"/>
      <c r="T247" s="57"/>
      <c r="U247" s="214"/>
      <c r="V247" s="214"/>
      <c r="W247" s="214"/>
      <c r="X247" s="214"/>
      <c r="Y247" s="214"/>
      <c r="Z247" s="214"/>
      <c r="AA247" s="214"/>
      <c r="AB247" s="214"/>
      <c r="AC247" s="214"/>
      <c r="AD247" s="214"/>
      <c r="AE247" s="214"/>
      <c r="AT247" s="18" t="s">
        <v>157</v>
      </c>
      <c r="AU247" s="18" t="s">
        <v>81</v>
      </c>
    </row>
    <row r="248" spans="1:65" s="2" customFormat="1" ht="175.5">
      <c r="A248" s="214"/>
      <c r="B248" s="31"/>
      <c r="C248" s="214"/>
      <c r="D248" s="160" t="s">
        <v>1565</v>
      </c>
      <c r="E248" s="214"/>
      <c r="F248" s="200" t="s">
        <v>1695</v>
      </c>
      <c r="G248" s="214"/>
      <c r="H248" s="214"/>
      <c r="I248" s="214"/>
      <c r="J248" s="214"/>
      <c r="K248" s="214"/>
      <c r="L248" s="31"/>
      <c r="M248" s="162"/>
      <c r="N248" s="163"/>
      <c r="O248" s="56"/>
      <c r="P248" s="56"/>
      <c r="Q248" s="56"/>
      <c r="R248" s="56"/>
      <c r="S248" s="56"/>
      <c r="T248" s="57"/>
      <c r="U248" s="214"/>
      <c r="V248" s="214"/>
      <c r="W248" s="214"/>
      <c r="X248" s="214"/>
      <c r="Y248" s="214"/>
      <c r="Z248" s="214"/>
      <c r="AA248" s="214"/>
      <c r="AB248" s="214"/>
      <c r="AC248" s="214"/>
      <c r="AD248" s="214"/>
      <c r="AE248" s="214"/>
      <c r="AT248" s="18" t="s">
        <v>1565</v>
      </c>
      <c r="AU248" s="18" t="s">
        <v>81</v>
      </c>
    </row>
    <row r="249" spans="1:65" s="14" customFormat="1">
      <c r="B249" s="170"/>
      <c r="D249" s="160" t="s">
        <v>159</v>
      </c>
      <c r="E249" s="171" t="s">
        <v>1</v>
      </c>
      <c r="F249" s="172" t="s">
        <v>1696</v>
      </c>
      <c r="H249" s="173">
        <v>3.8250000000000002</v>
      </c>
      <c r="L249" s="170"/>
      <c r="M249" s="174"/>
      <c r="N249" s="175"/>
      <c r="O249" s="175"/>
      <c r="P249" s="175"/>
      <c r="Q249" s="175"/>
      <c r="R249" s="175"/>
      <c r="S249" s="175"/>
      <c r="T249" s="176"/>
      <c r="AT249" s="171" t="s">
        <v>159</v>
      </c>
      <c r="AU249" s="171" t="s">
        <v>81</v>
      </c>
      <c r="AV249" s="14" t="s">
        <v>81</v>
      </c>
      <c r="AW249" s="14" t="s">
        <v>30</v>
      </c>
      <c r="AX249" s="14" t="s">
        <v>73</v>
      </c>
      <c r="AY249" s="171" t="s">
        <v>148</v>
      </c>
    </row>
    <row r="250" spans="1:65" s="14" customFormat="1">
      <c r="B250" s="170"/>
      <c r="D250" s="160" t="s">
        <v>159</v>
      </c>
      <c r="E250" s="171" t="s">
        <v>1</v>
      </c>
      <c r="F250" s="172" t="s">
        <v>1697</v>
      </c>
      <c r="H250" s="173">
        <v>2.25</v>
      </c>
      <c r="L250" s="170"/>
      <c r="M250" s="174"/>
      <c r="N250" s="175"/>
      <c r="O250" s="175"/>
      <c r="P250" s="175"/>
      <c r="Q250" s="175"/>
      <c r="R250" s="175"/>
      <c r="S250" s="175"/>
      <c r="T250" s="176"/>
      <c r="AT250" s="171" t="s">
        <v>159</v>
      </c>
      <c r="AU250" s="171" t="s">
        <v>81</v>
      </c>
      <c r="AV250" s="14" t="s">
        <v>81</v>
      </c>
      <c r="AW250" s="14" t="s">
        <v>30</v>
      </c>
      <c r="AX250" s="14" t="s">
        <v>73</v>
      </c>
      <c r="AY250" s="171" t="s">
        <v>148</v>
      </c>
    </row>
    <row r="251" spans="1:65" s="15" customFormat="1">
      <c r="B251" s="177"/>
      <c r="D251" s="160" t="s">
        <v>159</v>
      </c>
      <c r="E251" s="178" t="s">
        <v>1</v>
      </c>
      <c r="F251" s="179" t="s">
        <v>164</v>
      </c>
      <c r="H251" s="180">
        <v>6.0750000000000002</v>
      </c>
      <c r="L251" s="177"/>
      <c r="M251" s="181"/>
      <c r="N251" s="182"/>
      <c r="O251" s="182"/>
      <c r="P251" s="182"/>
      <c r="Q251" s="182"/>
      <c r="R251" s="182"/>
      <c r="S251" s="182"/>
      <c r="T251" s="183"/>
      <c r="AT251" s="178" t="s">
        <v>159</v>
      </c>
      <c r="AU251" s="178" t="s">
        <v>81</v>
      </c>
      <c r="AV251" s="15" t="s">
        <v>155</v>
      </c>
      <c r="AW251" s="15" t="s">
        <v>30</v>
      </c>
      <c r="AX251" s="15" t="s">
        <v>18</v>
      </c>
      <c r="AY251" s="178" t="s">
        <v>148</v>
      </c>
    </row>
    <row r="252" spans="1:65" s="12" customFormat="1" ht="22.9" customHeight="1">
      <c r="B252" s="135"/>
      <c r="D252" s="136" t="s">
        <v>72</v>
      </c>
      <c r="E252" s="145" t="s">
        <v>81</v>
      </c>
      <c r="F252" s="145" t="s">
        <v>1517</v>
      </c>
      <c r="J252" s="146">
        <f>BK252</f>
        <v>0</v>
      </c>
      <c r="L252" s="135"/>
      <c r="M252" s="139"/>
      <c r="N252" s="140"/>
      <c r="O252" s="140"/>
      <c r="P252" s="141">
        <f>SUM(P253:P302)</f>
        <v>30.109883</v>
      </c>
      <c r="Q252" s="140"/>
      <c r="R252" s="141">
        <f>SUM(R253:R302)</f>
        <v>16.660051560299994</v>
      </c>
      <c r="S252" s="140"/>
      <c r="T252" s="142">
        <f>SUM(T253:T302)</f>
        <v>0</v>
      </c>
      <c r="AR252" s="136" t="s">
        <v>18</v>
      </c>
      <c r="AT252" s="143" t="s">
        <v>72</v>
      </c>
      <c r="AU252" s="143" t="s">
        <v>18</v>
      </c>
      <c r="AY252" s="136" t="s">
        <v>148</v>
      </c>
      <c r="BK252" s="144">
        <f>SUM(BK253:BK302)</f>
        <v>0</v>
      </c>
    </row>
    <row r="253" spans="1:65" s="2" customFormat="1" ht="16.5" customHeight="1">
      <c r="A253" s="214"/>
      <c r="B253" s="147"/>
      <c r="C253" s="148" t="s">
        <v>7</v>
      </c>
      <c r="D253" s="148" t="s">
        <v>150</v>
      </c>
      <c r="E253" s="149" t="s">
        <v>1511</v>
      </c>
      <c r="F253" s="150" t="s">
        <v>1510</v>
      </c>
      <c r="G253" s="151" t="s">
        <v>1437</v>
      </c>
      <c r="H253" s="152">
        <v>3.9380000000000002</v>
      </c>
      <c r="I253" s="153">
        <v>0</v>
      </c>
      <c r="J253" s="153">
        <f>ROUND(I253*H253,2)</f>
        <v>0</v>
      </c>
      <c r="K253" s="150" t="s">
        <v>154</v>
      </c>
      <c r="L253" s="31"/>
      <c r="M253" s="154" t="s">
        <v>1</v>
      </c>
      <c r="N253" s="155" t="s">
        <v>38</v>
      </c>
      <c r="O253" s="156">
        <v>0.81</v>
      </c>
      <c r="P253" s="156">
        <f>O253*H253</f>
        <v>3.1897800000000003</v>
      </c>
      <c r="Q253" s="156">
        <v>2.5262479999999998</v>
      </c>
      <c r="R253" s="156">
        <f>Q253*H253</f>
        <v>9.9483646239999999</v>
      </c>
      <c r="S253" s="156">
        <v>0</v>
      </c>
      <c r="T253" s="157">
        <f>S253*H253</f>
        <v>0</v>
      </c>
      <c r="U253" s="214"/>
      <c r="V253" s="214"/>
      <c r="W253" s="214"/>
      <c r="X253" s="214"/>
      <c r="Y253" s="214"/>
      <c r="Z253" s="214"/>
      <c r="AA253" s="214"/>
      <c r="AB253" s="214"/>
      <c r="AC253" s="214"/>
      <c r="AD253" s="214"/>
      <c r="AE253" s="214"/>
      <c r="AR253" s="158" t="s">
        <v>155</v>
      </c>
      <c r="AT253" s="158" t="s">
        <v>150</v>
      </c>
      <c r="AU253" s="158" t="s">
        <v>81</v>
      </c>
      <c r="AY253" s="18" t="s">
        <v>148</v>
      </c>
      <c r="BE253" s="159">
        <f>IF(N253="základní",J253,0)</f>
        <v>0</v>
      </c>
      <c r="BF253" s="159">
        <f>IF(N253="snížená",J253,0)</f>
        <v>0</v>
      </c>
      <c r="BG253" s="159">
        <f>IF(N253="zákl. přenesená",J253,0)</f>
        <v>0</v>
      </c>
      <c r="BH253" s="159">
        <f>IF(N253="sníž. přenesená",J253,0)</f>
        <v>0</v>
      </c>
      <c r="BI253" s="159">
        <f>IF(N253="nulová",J253,0)</f>
        <v>0</v>
      </c>
      <c r="BJ253" s="18" t="s">
        <v>18</v>
      </c>
      <c r="BK253" s="159">
        <f>ROUND(I253*H253,2)</f>
        <v>0</v>
      </c>
      <c r="BL253" s="18" t="s">
        <v>155</v>
      </c>
      <c r="BM253" s="158" t="s">
        <v>434</v>
      </c>
    </row>
    <row r="254" spans="1:65" s="2" customFormat="1" ht="19.5">
      <c r="A254" s="214"/>
      <c r="B254" s="31"/>
      <c r="C254" s="214"/>
      <c r="D254" s="160" t="s">
        <v>157</v>
      </c>
      <c r="E254" s="214"/>
      <c r="F254" s="161" t="s">
        <v>1509</v>
      </c>
      <c r="G254" s="214"/>
      <c r="H254" s="214"/>
      <c r="I254" s="214"/>
      <c r="J254" s="214"/>
      <c r="K254" s="214"/>
      <c r="L254" s="31"/>
      <c r="M254" s="162"/>
      <c r="N254" s="163"/>
      <c r="O254" s="56"/>
      <c r="P254" s="56"/>
      <c r="Q254" s="56"/>
      <c r="R254" s="56"/>
      <c r="S254" s="56"/>
      <c r="T254" s="57"/>
      <c r="U254" s="214"/>
      <c r="V254" s="214"/>
      <c r="W254" s="214"/>
      <c r="X254" s="214"/>
      <c r="Y254" s="214"/>
      <c r="Z254" s="214"/>
      <c r="AA254" s="214"/>
      <c r="AB254" s="214"/>
      <c r="AC254" s="214"/>
      <c r="AD254" s="214"/>
      <c r="AE254" s="214"/>
      <c r="AT254" s="18" t="s">
        <v>157</v>
      </c>
      <c r="AU254" s="18" t="s">
        <v>81</v>
      </c>
    </row>
    <row r="255" spans="1:65" s="2" customFormat="1" ht="107.25">
      <c r="A255" s="214"/>
      <c r="B255" s="31"/>
      <c r="C255" s="214"/>
      <c r="D255" s="160" t="s">
        <v>1565</v>
      </c>
      <c r="E255" s="214"/>
      <c r="F255" s="200" t="s">
        <v>1610</v>
      </c>
      <c r="G255" s="214"/>
      <c r="H255" s="214"/>
      <c r="I255" s="214"/>
      <c r="J255" s="214"/>
      <c r="K255" s="214"/>
      <c r="L255" s="31"/>
      <c r="M255" s="162"/>
      <c r="N255" s="163"/>
      <c r="O255" s="56"/>
      <c r="P255" s="56"/>
      <c r="Q255" s="56"/>
      <c r="R255" s="56"/>
      <c r="S255" s="56"/>
      <c r="T255" s="57"/>
      <c r="U255" s="214"/>
      <c r="V255" s="214"/>
      <c r="W255" s="214"/>
      <c r="X255" s="214"/>
      <c r="Y255" s="214"/>
      <c r="Z255" s="214"/>
      <c r="AA255" s="214"/>
      <c r="AB255" s="214"/>
      <c r="AC255" s="214"/>
      <c r="AD255" s="214"/>
      <c r="AE255" s="214"/>
      <c r="AT255" s="18" t="s">
        <v>1565</v>
      </c>
      <c r="AU255" s="18" t="s">
        <v>81</v>
      </c>
    </row>
    <row r="256" spans="1:65" s="14" customFormat="1">
      <c r="B256" s="170"/>
      <c r="D256" s="160" t="s">
        <v>159</v>
      </c>
      <c r="E256" s="171" t="s">
        <v>1</v>
      </c>
      <c r="F256" s="172" t="s">
        <v>1698</v>
      </c>
      <c r="H256" s="173">
        <v>3.9380000000000002</v>
      </c>
      <c r="L256" s="170"/>
      <c r="M256" s="174"/>
      <c r="N256" s="175"/>
      <c r="O256" s="175"/>
      <c r="P256" s="175"/>
      <c r="Q256" s="175"/>
      <c r="R256" s="175"/>
      <c r="S256" s="175"/>
      <c r="T256" s="176"/>
      <c r="AT256" s="171" t="s">
        <v>159</v>
      </c>
      <c r="AU256" s="171" t="s">
        <v>81</v>
      </c>
      <c r="AV256" s="14" t="s">
        <v>81</v>
      </c>
      <c r="AW256" s="14" t="s">
        <v>30</v>
      </c>
      <c r="AX256" s="14" t="s">
        <v>73</v>
      </c>
      <c r="AY256" s="171" t="s">
        <v>148</v>
      </c>
    </row>
    <row r="257" spans="1:65" s="15" customFormat="1">
      <c r="B257" s="177"/>
      <c r="D257" s="160" t="s">
        <v>159</v>
      </c>
      <c r="E257" s="178" t="s">
        <v>1</v>
      </c>
      <c r="F257" s="179" t="s">
        <v>164</v>
      </c>
      <c r="H257" s="180">
        <v>3.9380000000000002</v>
      </c>
      <c r="L257" s="177"/>
      <c r="M257" s="181"/>
      <c r="N257" s="182"/>
      <c r="O257" s="182"/>
      <c r="P257" s="182"/>
      <c r="Q257" s="182"/>
      <c r="R257" s="182"/>
      <c r="S257" s="182"/>
      <c r="T257" s="183"/>
      <c r="AT257" s="178" t="s">
        <v>159</v>
      </c>
      <c r="AU257" s="178" t="s">
        <v>81</v>
      </c>
      <c r="AV257" s="15" t="s">
        <v>155</v>
      </c>
      <c r="AW257" s="15" t="s">
        <v>30</v>
      </c>
      <c r="AX257" s="15" t="s">
        <v>18</v>
      </c>
      <c r="AY257" s="178" t="s">
        <v>148</v>
      </c>
    </row>
    <row r="258" spans="1:65" s="2" customFormat="1" ht="16.5" customHeight="1">
      <c r="A258" s="214"/>
      <c r="B258" s="147"/>
      <c r="C258" s="148" t="s">
        <v>300</v>
      </c>
      <c r="D258" s="148" t="s">
        <v>150</v>
      </c>
      <c r="E258" s="149" t="s">
        <v>1507</v>
      </c>
      <c r="F258" s="150" t="s">
        <v>1506</v>
      </c>
      <c r="G258" s="151" t="s">
        <v>1421</v>
      </c>
      <c r="H258" s="152">
        <v>11.029</v>
      </c>
      <c r="I258" s="153">
        <v>0</v>
      </c>
      <c r="J258" s="153">
        <f>ROUND(I258*H258,2)</f>
        <v>0</v>
      </c>
      <c r="K258" s="150" t="s">
        <v>154</v>
      </c>
      <c r="L258" s="31"/>
      <c r="M258" s="154" t="s">
        <v>1</v>
      </c>
      <c r="N258" s="155" t="s">
        <v>38</v>
      </c>
      <c r="O258" s="156">
        <v>0.39700000000000002</v>
      </c>
      <c r="P258" s="156">
        <f>O258*H258</f>
        <v>4.3785129999999999</v>
      </c>
      <c r="Q258" s="156">
        <v>1.4357E-3</v>
      </c>
      <c r="R258" s="156">
        <f>Q258*H258</f>
        <v>1.5834335300000002E-2</v>
      </c>
      <c r="S258" s="156">
        <v>0</v>
      </c>
      <c r="T258" s="157">
        <f>S258*H258</f>
        <v>0</v>
      </c>
      <c r="U258" s="214"/>
      <c r="V258" s="214"/>
      <c r="W258" s="214"/>
      <c r="X258" s="214"/>
      <c r="Y258" s="214"/>
      <c r="Z258" s="214"/>
      <c r="AA258" s="214"/>
      <c r="AB258" s="214"/>
      <c r="AC258" s="214"/>
      <c r="AD258" s="214"/>
      <c r="AE258" s="214"/>
      <c r="AR258" s="158" t="s">
        <v>155</v>
      </c>
      <c r="AT258" s="158" t="s">
        <v>150</v>
      </c>
      <c r="AU258" s="158" t="s">
        <v>81</v>
      </c>
      <c r="AY258" s="18" t="s">
        <v>148</v>
      </c>
      <c r="BE258" s="159">
        <f>IF(N258="základní",J258,0)</f>
        <v>0</v>
      </c>
      <c r="BF258" s="159">
        <f>IF(N258="snížená",J258,0)</f>
        <v>0</v>
      </c>
      <c r="BG258" s="159">
        <f>IF(N258="zákl. přenesená",J258,0)</f>
        <v>0</v>
      </c>
      <c r="BH258" s="159">
        <f>IF(N258="sníž. přenesená",J258,0)</f>
        <v>0</v>
      </c>
      <c r="BI258" s="159">
        <f>IF(N258="nulová",J258,0)</f>
        <v>0</v>
      </c>
      <c r="BJ258" s="18" t="s">
        <v>18</v>
      </c>
      <c r="BK258" s="159">
        <f>ROUND(I258*H258,2)</f>
        <v>0</v>
      </c>
      <c r="BL258" s="18" t="s">
        <v>155</v>
      </c>
      <c r="BM258" s="158" t="s">
        <v>459</v>
      </c>
    </row>
    <row r="259" spans="1:65" s="2" customFormat="1">
      <c r="A259" s="214"/>
      <c r="B259" s="31"/>
      <c r="C259" s="214"/>
      <c r="D259" s="160" t="s">
        <v>157</v>
      </c>
      <c r="E259" s="214"/>
      <c r="F259" s="161" t="s">
        <v>1505</v>
      </c>
      <c r="G259" s="214"/>
      <c r="H259" s="214"/>
      <c r="I259" s="214"/>
      <c r="J259" s="214"/>
      <c r="K259" s="214"/>
      <c r="L259" s="31"/>
      <c r="M259" s="162"/>
      <c r="N259" s="163"/>
      <c r="O259" s="56"/>
      <c r="P259" s="56"/>
      <c r="Q259" s="56"/>
      <c r="R259" s="56"/>
      <c r="S259" s="56"/>
      <c r="T259" s="57"/>
      <c r="U259" s="214"/>
      <c r="V259" s="214"/>
      <c r="W259" s="214"/>
      <c r="X259" s="214"/>
      <c r="Y259" s="214"/>
      <c r="Z259" s="214"/>
      <c r="AA259" s="214"/>
      <c r="AB259" s="214"/>
      <c r="AC259" s="214"/>
      <c r="AD259" s="214"/>
      <c r="AE259" s="214"/>
      <c r="AT259" s="18" t="s">
        <v>157</v>
      </c>
      <c r="AU259" s="18" t="s">
        <v>81</v>
      </c>
    </row>
    <row r="260" spans="1:65" s="2" customFormat="1" ht="117">
      <c r="A260" s="214"/>
      <c r="B260" s="31"/>
      <c r="C260" s="214"/>
      <c r="D260" s="160" t="s">
        <v>1565</v>
      </c>
      <c r="E260" s="214"/>
      <c r="F260" s="200" t="s">
        <v>1605</v>
      </c>
      <c r="G260" s="214"/>
      <c r="H260" s="214"/>
      <c r="I260" s="214"/>
      <c r="J260" s="214"/>
      <c r="K260" s="214"/>
      <c r="L260" s="31"/>
      <c r="M260" s="162"/>
      <c r="N260" s="163"/>
      <c r="O260" s="56"/>
      <c r="P260" s="56"/>
      <c r="Q260" s="56"/>
      <c r="R260" s="56"/>
      <c r="S260" s="56"/>
      <c r="T260" s="57"/>
      <c r="U260" s="214"/>
      <c r="V260" s="214"/>
      <c r="W260" s="214"/>
      <c r="X260" s="214"/>
      <c r="Y260" s="214"/>
      <c r="Z260" s="214"/>
      <c r="AA260" s="214"/>
      <c r="AB260" s="214"/>
      <c r="AC260" s="214"/>
      <c r="AD260" s="214"/>
      <c r="AE260" s="214"/>
      <c r="AT260" s="18" t="s">
        <v>1565</v>
      </c>
      <c r="AU260" s="18" t="s">
        <v>81</v>
      </c>
    </row>
    <row r="261" spans="1:65" s="14" customFormat="1">
      <c r="B261" s="170"/>
      <c r="D261" s="160" t="s">
        <v>159</v>
      </c>
      <c r="E261" s="171" t="s">
        <v>1</v>
      </c>
      <c r="F261" s="172" t="s">
        <v>1699</v>
      </c>
      <c r="H261" s="173">
        <v>4.7350000000000003</v>
      </c>
      <c r="L261" s="170"/>
      <c r="M261" s="174"/>
      <c r="N261" s="175"/>
      <c r="O261" s="175"/>
      <c r="P261" s="175"/>
      <c r="Q261" s="175"/>
      <c r="R261" s="175"/>
      <c r="S261" s="175"/>
      <c r="T261" s="176"/>
      <c r="AT261" s="171" t="s">
        <v>159</v>
      </c>
      <c r="AU261" s="171" t="s">
        <v>81</v>
      </c>
      <c r="AV261" s="14" t="s">
        <v>81</v>
      </c>
      <c r="AW261" s="14" t="s">
        <v>30</v>
      </c>
      <c r="AX261" s="14" t="s">
        <v>73</v>
      </c>
      <c r="AY261" s="171" t="s">
        <v>148</v>
      </c>
    </row>
    <row r="262" spans="1:65" s="14" customFormat="1">
      <c r="B262" s="170"/>
      <c r="D262" s="160" t="s">
        <v>159</v>
      </c>
      <c r="E262" s="171" t="s">
        <v>1</v>
      </c>
      <c r="F262" s="172" t="s">
        <v>1700</v>
      </c>
      <c r="H262" s="173">
        <v>3.44</v>
      </c>
      <c r="L262" s="170"/>
      <c r="M262" s="174"/>
      <c r="N262" s="175"/>
      <c r="O262" s="175"/>
      <c r="P262" s="175"/>
      <c r="Q262" s="175"/>
      <c r="R262" s="175"/>
      <c r="S262" s="175"/>
      <c r="T262" s="176"/>
      <c r="AT262" s="171" t="s">
        <v>159</v>
      </c>
      <c r="AU262" s="171" t="s">
        <v>81</v>
      </c>
      <c r="AV262" s="14" t="s">
        <v>81</v>
      </c>
      <c r="AW262" s="14" t="s">
        <v>30</v>
      </c>
      <c r="AX262" s="14" t="s">
        <v>73</v>
      </c>
      <c r="AY262" s="171" t="s">
        <v>148</v>
      </c>
    </row>
    <row r="263" spans="1:65" s="14" customFormat="1">
      <c r="B263" s="170"/>
      <c r="D263" s="160" t="s">
        <v>159</v>
      </c>
      <c r="E263" s="171" t="s">
        <v>1</v>
      </c>
      <c r="F263" s="172" t="s">
        <v>1701</v>
      </c>
      <c r="H263" s="173">
        <v>1.9339999999999999</v>
      </c>
      <c r="L263" s="170"/>
      <c r="M263" s="174"/>
      <c r="N263" s="175"/>
      <c r="O263" s="175"/>
      <c r="P263" s="175"/>
      <c r="Q263" s="175"/>
      <c r="R263" s="175"/>
      <c r="S263" s="175"/>
      <c r="T263" s="176"/>
      <c r="AT263" s="171" t="s">
        <v>159</v>
      </c>
      <c r="AU263" s="171" t="s">
        <v>81</v>
      </c>
      <c r="AV263" s="14" t="s">
        <v>81</v>
      </c>
      <c r="AW263" s="14" t="s">
        <v>30</v>
      </c>
      <c r="AX263" s="14" t="s">
        <v>73</v>
      </c>
      <c r="AY263" s="171" t="s">
        <v>148</v>
      </c>
    </row>
    <row r="264" spans="1:65" s="14" customFormat="1">
      <c r="B264" s="170"/>
      <c r="D264" s="160" t="s">
        <v>159</v>
      </c>
      <c r="E264" s="171" t="s">
        <v>1</v>
      </c>
      <c r="F264" s="172" t="s">
        <v>1702</v>
      </c>
      <c r="H264" s="173">
        <v>0.92</v>
      </c>
      <c r="L264" s="170"/>
      <c r="M264" s="174"/>
      <c r="N264" s="175"/>
      <c r="O264" s="175"/>
      <c r="P264" s="175"/>
      <c r="Q264" s="175"/>
      <c r="R264" s="175"/>
      <c r="S264" s="175"/>
      <c r="T264" s="176"/>
      <c r="AT264" s="171" t="s">
        <v>159</v>
      </c>
      <c r="AU264" s="171" t="s">
        <v>81</v>
      </c>
      <c r="AV264" s="14" t="s">
        <v>81</v>
      </c>
      <c r="AW264" s="14" t="s">
        <v>30</v>
      </c>
      <c r="AX264" s="14" t="s">
        <v>73</v>
      </c>
      <c r="AY264" s="171" t="s">
        <v>148</v>
      </c>
    </row>
    <row r="265" spans="1:65" s="15" customFormat="1">
      <c r="B265" s="177"/>
      <c r="D265" s="160" t="s">
        <v>159</v>
      </c>
      <c r="E265" s="178" t="s">
        <v>1</v>
      </c>
      <c r="F265" s="179" t="s">
        <v>164</v>
      </c>
      <c r="H265" s="180">
        <v>11.029</v>
      </c>
      <c r="L265" s="177"/>
      <c r="M265" s="181"/>
      <c r="N265" s="182"/>
      <c r="O265" s="182"/>
      <c r="P265" s="182"/>
      <c r="Q265" s="182"/>
      <c r="R265" s="182"/>
      <c r="S265" s="182"/>
      <c r="T265" s="183"/>
      <c r="AT265" s="178" t="s">
        <v>159</v>
      </c>
      <c r="AU265" s="178" t="s">
        <v>81</v>
      </c>
      <c r="AV265" s="15" t="s">
        <v>155</v>
      </c>
      <c r="AW265" s="15" t="s">
        <v>30</v>
      </c>
      <c r="AX265" s="15" t="s">
        <v>18</v>
      </c>
      <c r="AY265" s="178" t="s">
        <v>148</v>
      </c>
    </row>
    <row r="266" spans="1:65" s="2" customFormat="1" ht="16.5" customHeight="1">
      <c r="A266" s="214"/>
      <c r="B266" s="147"/>
      <c r="C266" s="148" t="s">
        <v>307</v>
      </c>
      <c r="D266" s="148" t="s">
        <v>150</v>
      </c>
      <c r="E266" s="149" t="s">
        <v>1504</v>
      </c>
      <c r="F266" s="150" t="s">
        <v>1503</v>
      </c>
      <c r="G266" s="151" t="s">
        <v>1421</v>
      </c>
      <c r="H266" s="152">
        <v>11.029</v>
      </c>
      <c r="I266" s="153">
        <v>0</v>
      </c>
      <c r="J266" s="153">
        <f>ROUND(I266*H266,2)</f>
        <v>0</v>
      </c>
      <c r="K266" s="150" t="s">
        <v>154</v>
      </c>
      <c r="L266" s="31"/>
      <c r="M266" s="154" t="s">
        <v>1</v>
      </c>
      <c r="N266" s="155" t="s">
        <v>38</v>
      </c>
      <c r="O266" s="156">
        <v>0.14399999999999999</v>
      </c>
      <c r="P266" s="156">
        <f>O266*H266</f>
        <v>1.5881759999999998</v>
      </c>
      <c r="Q266" s="156">
        <v>3.6000000000000001E-5</v>
      </c>
      <c r="R266" s="156">
        <f>Q266*H266</f>
        <v>3.9704399999999999E-4</v>
      </c>
      <c r="S266" s="156">
        <v>0</v>
      </c>
      <c r="T266" s="157">
        <f>S266*H266</f>
        <v>0</v>
      </c>
      <c r="U266" s="214"/>
      <c r="V266" s="214"/>
      <c r="W266" s="214"/>
      <c r="X266" s="214"/>
      <c r="Y266" s="214"/>
      <c r="Z266" s="214"/>
      <c r="AA266" s="214"/>
      <c r="AB266" s="214"/>
      <c r="AC266" s="214"/>
      <c r="AD266" s="214"/>
      <c r="AE266" s="214"/>
      <c r="AR266" s="158" t="s">
        <v>155</v>
      </c>
      <c r="AT266" s="158" t="s">
        <v>150</v>
      </c>
      <c r="AU266" s="158" t="s">
        <v>81</v>
      </c>
      <c r="AY266" s="18" t="s">
        <v>148</v>
      </c>
      <c r="BE266" s="159">
        <f>IF(N266="základní",J266,0)</f>
        <v>0</v>
      </c>
      <c r="BF266" s="159">
        <f>IF(N266="snížená",J266,0)</f>
        <v>0</v>
      </c>
      <c r="BG266" s="159">
        <f>IF(N266="zákl. přenesená",J266,0)</f>
        <v>0</v>
      </c>
      <c r="BH266" s="159">
        <f>IF(N266="sníž. přenesená",J266,0)</f>
        <v>0</v>
      </c>
      <c r="BI266" s="159">
        <f>IF(N266="nulová",J266,0)</f>
        <v>0</v>
      </c>
      <c r="BJ266" s="18" t="s">
        <v>18</v>
      </c>
      <c r="BK266" s="159">
        <f>ROUND(I266*H266,2)</f>
        <v>0</v>
      </c>
      <c r="BL266" s="18" t="s">
        <v>155</v>
      </c>
      <c r="BM266" s="158" t="s">
        <v>472</v>
      </c>
    </row>
    <row r="267" spans="1:65" s="2" customFormat="1">
      <c r="A267" s="214"/>
      <c r="B267" s="31"/>
      <c r="C267" s="214"/>
      <c r="D267" s="160" t="s">
        <v>157</v>
      </c>
      <c r="E267" s="214"/>
      <c r="F267" s="161" t="s">
        <v>1502</v>
      </c>
      <c r="G267" s="214"/>
      <c r="H267" s="214"/>
      <c r="I267" s="214"/>
      <c r="J267" s="214"/>
      <c r="K267" s="214"/>
      <c r="L267" s="31"/>
      <c r="M267" s="162"/>
      <c r="N267" s="163"/>
      <c r="O267" s="56"/>
      <c r="P267" s="56"/>
      <c r="Q267" s="56"/>
      <c r="R267" s="56"/>
      <c r="S267" s="56"/>
      <c r="T267" s="57"/>
      <c r="U267" s="214"/>
      <c r="V267" s="214"/>
      <c r="W267" s="214"/>
      <c r="X267" s="214"/>
      <c r="Y267" s="214"/>
      <c r="Z267" s="214"/>
      <c r="AA267" s="214"/>
      <c r="AB267" s="214"/>
      <c r="AC267" s="214"/>
      <c r="AD267" s="214"/>
      <c r="AE267" s="214"/>
      <c r="AT267" s="18" t="s">
        <v>157</v>
      </c>
      <c r="AU267" s="18" t="s">
        <v>81</v>
      </c>
    </row>
    <row r="268" spans="1:65" s="2" customFormat="1" ht="117">
      <c r="A268" s="214"/>
      <c r="B268" s="31"/>
      <c r="C268" s="214"/>
      <c r="D268" s="160" t="s">
        <v>1565</v>
      </c>
      <c r="E268" s="214"/>
      <c r="F268" s="200" t="s">
        <v>1605</v>
      </c>
      <c r="G268" s="214"/>
      <c r="H268" s="214"/>
      <c r="I268" s="214"/>
      <c r="J268" s="214"/>
      <c r="K268" s="214"/>
      <c r="L268" s="31"/>
      <c r="M268" s="162"/>
      <c r="N268" s="163"/>
      <c r="O268" s="56"/>
      <c r="P268" s="56"/>
      <c r="Q268" s="56"/>
      <c r="R268" s="56"/>
      <c r="S268" s="56"/>
      <c r="T268" s="57"/>
      <c r="U268" s="214"/>
      <c r="V268" s="214"/>
      <c r="W268" s="214"/>
      <c r="X268" s="214"/>
      <c r="Y268" s="214"/>
      <c r="Z268" s="214"/>
      <c r="AA268" s="214"/>
      <c r="AB268" s="214"/>
      <c r="AC268" s="214"/>
      <c r="AD268" s="214"/>
      <c r="AE268" s="214"/>
      <c r="AT268" s="18" t="s">
        <v>1565</v>
      </c>
      <c r="AU268" s="18" t="s">
        <v>81</v>
      </c>
    </row>
    <row r="269" spans="1:65" s="14" customFormat="1">
      <c r="B269" s="170"/>
      <c r="D269" s="160" t="s">
        <v>159</v>
      </c>
      <c r="E269" s="171" t="s">
        <v>1</v>
      </c>
      <c r="F269" s="172" t="s">
        <v>1699</v>
      </c>
      <c r="H269" s="173">
        <v>4.7350000000000003</v>
      </c>
      <c r="L269" s="170"/>
      <c r="M269" s="174"/>
      <c r="N269" s="175"/>
      <c r="O269" s="175"/>
      <c r="P269" s="175"/>
      <c r="Q269" s="175"/>
      <c r="R269" s="175"/>
      <c r="S269" s="175"/>
      <c r="T269" s="176"/>
      <c r="AT269" s="171" t="s">
        <v>159</v>
      </c>
      <c r="AU269" s="171" t="s">
        <v>81</v>
      </c>
      <c r="AV269" s="14" t="s">
        <v>81</v>
      </c>
      <c r="AW269" s="14" t="s">
        <v>30</v>
      </c>
      <c r="AX269" s="14" t="s">
        <v>73</v>
      </c>
      <c r="AY269" s="171" t="s">
        <v>148</v>
      </c>
    </row>
    <row r="270" spans="1:65" s="14" customFormat="1">
      <c r="B270" s="170"/>
      <c r="D270" s="160" t="s">
        <v>159</v>
      </c>
      <c r="E270" s="171" t="s">
        <v>1</v>
      </c>
      <c r="F270" s="172" t="s">
        <v>1700</v>
      </c>
      <c r="H270" s="173">
        <v>3.44</v>
      </c>
      <c r="L270" s="170"/>
      <c r="M270" s="174"/>
      <c r="N270" s="175"/>
      <c r="O270" s="175"/>
      <c r="P270" s="175"/>
      <c r="Q270" s="175"/>
      <c r="R270" s="175"/>
      <c r="S270" s="175"/>
      <c r="T270" s="176"/>
      <c r="AT270" s="171" t="s">
        <v>159</v>
      </c>
      <c r="AU270" s="171" t="s">
        <v>81</v>
      </c>
      <c r="AV270" s="14" t="s">
        <v>81</v>
      </c>
      <c r="AW270" s="14" t="s">
        <v>30</v>
      </c>
      <c r="AX270" s="14" t="s">
        <v>73</v>
      </c>
      <c r="AY270" s="171" t="s">
        <v>148</v>
      </c>
    </row>
    <row r="271" spans="1:65" s="14" customFormat="1">
      <c r="B271" s="170"/>
      <c r="D271" s="160" t="s">
        <v>159</v>
      </c>
      <c r="E271" s="171" t="s">
        <v>1</v>
      </c>
      <c r="F271" s="172" t="s">
        <v>1701</v>
      </c>
      <c r="H271" s="173">
        <v>1.9339999999999999</v>
      </c>
      <c r="L271" s="170"/>
      <c r="M271" s="174"/>
      <c r="N271" s="175"/>
      <c r="O271" s="175"/>
      <c r="P271" s="175"/>
      <c r="Q271" s="175"/>
      <c r="R271" s="175"/>
      <c r="S271" s="175"/>
      <c r="T271" s="176"/>
      <c r="AT271" s="171" t="s">
        <v>159</v>
      </c>
      <c r="AU271" s="171" t="s">
        <v>81</v>
      </c>
      <c r="AV271" s="14" t="s">
        <v>81</v>
      </c>
      <c r="AW271" s="14" t="s">
        <v>30</v>
      </c>
      <c r="AX271" s="14" t="s">
        <v>73</v>
      </c>
      <c r="AY271" s="171" t="s">
        <v>148</v>
      </c>
    </row>
    <row r="272" spans="1:65" s="14" customFormat="1">
      <c r="B272" s="170"/>
      <c r="D272" s="160" t="s">
        <v>159</v>
      </c>
      <c r="E272" s="171" t="s">
        <v>1</v>
      </c>
      <c r="F272" s="172" t="s">
        <v>1702</v>
      </c>
      <c r="H272" s="173">
        <v>0.92</v>
      </c>
      <c r="L272" s="170"/>
      <c r="M272" s="174"/>
      <c r="N272" s="175"/>
      <c r="O272" s="175"/>
      <c r="P272" s="175"/>
      <c r="Q272" s="175"/>
      <c r="R272" s="175"/>
      <c r="S272" s="175"/>
      <c r="T272" s="176"/>
      <c r="AT272" s="171" t="s">
        <v>159</v>
      </c>
      <c r="AU272" s="171" t="s">
        <v>81</v>
      </c>
      <c r="AV272" s="14" t="s">
        <v>81</v>
      </c>
      <c r="AW272" s="14" t="s">
        <v>30</v>
      </c>
      <c r="AX272" s="14" t="s">
        <v>73</v>
      </c>
      <c r="AY272" s="171" t="s">
        <v>148</v>
      </c>
    </row>
    <row r="273" spans="1:65" s="15" customFormat="1">
      <c r="B273" s="177"/>
      <c r="D273" s="160" t="s">
        <v>159</v>
      </c>
      <c r="E273" s="178" t="s">
        <v>1</v>
      </c>
      <c r="F273" s="179" t="s">
        <v>164</v>
      </c>
      <c r="H273" s="180">
        <v>11.029</v>
      </c>
      <c r="L273" s="177"/>
      <c r="M273" s="181"/>
      <c r="N273" s="182"/>
      <c r="O273" s="182"/>
      <c r="P273" s="182"/>
      <c r="Q273" s="182"/>
      <c r="R273" s="182"/>
      <c r="S273" s="182"/>
      <c r="T273" s="183"/>
      <c r="AT273" s="178" t="s">
        <v>159</v>
      </c>
      <c r="AU273" s="178" t="s">
        <v>81</v>
      </c>
      <c r="AV273" s="15" t="s">
        <v>155</v>
      </c>
      <c r="AW273" s="15" t="s">
        <v>30</v>
      </c>
      <c r="AX273" s="15" t="s">
        <v>18</v>
      </c>
      <c r="AY273" s="178" t="s">
        <v>148</v>
      </c>
    </row>
    <row r="274" spans="1:65" s="2" customFormat="1" ht="16.5" customHeight="1">
      <c r="A274" s="214"/>
      <c r="B274" s="147"/>
      <c r="C274" s="148" t="s">
        <v>312</v>
      </c>
      <c r="D274" s="148" t="s">
        <v>150</v>
      </c>
      <c r="E274" s="149" t="s">
        <v>1497</v>
      </c>
      <c r="F274" s="150" t="s">
        <v>1496</v>
      </c>
      <c r="G274" s="151" t="s">
        <v>1416</v>
      </c>
      <c r="H274" s="152">
        <v>0.13200000000000001</v>
      </c>
      <c r="I274" s="153">
        <v>0</v>
      </c>
      <c r="J274" s="153">
        <f>ROUND(I274*H274,2)</f>
        <v>0</v>
      </c>
      <c r="K274" s="150" t="s">
        <v>154</v>
      </c>
      <c r="L274" s="31"/>
      <c r="M274" s="154" t="s">
        <v>1</v>
      </c>
      <c r="N274" s="155" t="s">
        <v>38</v>
      </c>
      <c r="O274" s="156">
        <v>40.591000000000001</v>
      </c>
      <c r="P274" s="156">
        <f>O274*H274</f>
        <v>5.3580120000000004</v>
      </c>
      <c r="Q274" s="156">
        <v>1.0382169999999999</v>
      </c>
      <c r="R274" s="156">
        <f>Q274*H274</f>
        <v>0.13704464399999999</v>
      </c>
      <c r="S274" s="156">
        <v>0</v>
      </c>
      <c r="T274" s="157">
        <f>S274*H274</f>
        <v>0</v>
      </c>
      <c r="U274" s="214"/>
      <c r="V274" s="214"/>
      <c r="W274" s="214"/>
      <c r="X274" s="214"/>
      <c r="Y274" s="214"/>
      <c r="Z274" s="214"/>
      <c r="AA274" s="214"/>
      <c r="AB274" s="214"/>
      <c r="AC274" s="214"/>
      <c r="AD274" s="214"/>
      <c r="AE274" s="214"/>
      <c r="AR274" s="158" t="s">
        <v>155</v>
      </c>
      <c r="AT274" s="158" t="s">
        <v>150</v>
      </c>
      <c r="AU274" s="158" t="s">
        <v>81</v>
      </c>
      <c r="AY274" s="18" t="s">
        <v>148</v>
      </c>
      <c r="BE274" s="159">
        <f>IF(N274="základní",J274,0)</f>
        <v>0</v>
      </c>
      <c r="BF274" s="159">
        <f>IF(N274="snížená",J274,0)</f>
        <v>0</v>
      </c>
      <c r="BG274" s="159">
        <f>IF(N274="zákl. přenesená",J274,0)</f>
        <v>0</v>
      </c>
      <c r="BH274" s="159">
        <f>IF(N274="sníž. přenesená",J274,0)</f>
        <v>0</v>
      </c>
      <c r="BI274" s="159">
        <f>IF(N274="nulová",J274,0)</f>
        <v>0</v>
      </c>
      <c r="BJ274" s="18" t="s">
        <v>18</v>
      </c>
      <c r="BK274" s="159">
        <f>ROUND(I274*H274,2)</f>
        <v>0</v>
      </c>
      <c r="BL274" s="18" t="s">
        <v>155</v>
      </c>
      <c r="BM274" s="158" t="s">
        <v>482</v>
      </c>
    </row>
    <row r="275" spans="1:65" s="2" customFormat="1" ht="19.5">
      <c r="A275" s="214"/>
      <c r="B275" s="31"/>
      <c r="C275" s="214"/>
      <c r="D275" s="160" t="s">
        <v>157</v>
      </c>
      <c r="E275" s="214"/>
      <c r="F275" s="161" t="s">
        <v>1495</v>
      </c>
      <c r="G275" s="214"/>
      <c r="H275" s="214"/>
      <c r="I275" s="214"/>
      <c r="J275" s="214"/>
      <c r="K275" s="214"/>
      <c r="L275" s="31"/>
      <c r="M275" s="162"/>
      <c r="N275" s="163"/>
      <c r="O275" s="56"/>
      <c r="P275" s="56"/>
      <c r="Q275" s="56"/>
      <c r="R275" s="56"/>
      <c r="S275" s="56"/>
      <c r="T275" s="57"/>
      <c r="U275" s="214"/>
      <c r="V275" s="214"/>
      <c r="W275" s="214"/>
      <c r="X275" s="214"/>
      <c r="Y275" s="214"/>
      <c r="Z275" s="214"/>
      <c r="AA275" s="214"/>
      <c r="AB275" s="214"/>
      <c r="AC275" s="214"/>
      <c r="AD275" s="214"/>
      <c r="AE275" s="214"/>
      <c r="AT275" s="18" t="s">
        <v>157</v>
      </c>
      <c r="AU275" s="18" t="s">
        <v>81</v>
      </c>
    </row>
    <row r="276" spans="1:65" s="2" customFormat="1" ht="87.75">
      <c r="A276" s="214"/>
      <c r="B276" s="31"/>
      <c r="C276" s="214"/>
      <c r="D276" s="160" t="s">
        <v>1565</v>
      </c>
      <c r="E276" s="214"/>
      <c r="F276" s="200" t="s">
        <v>1607</v>
      </c>
      <c r="G276" s="214"/>
      <c r="H276" s="214"/>
      <c r="I276" s="214"/>
      <c r="J276" s="214"/>
      <c r="K276" s="214"/>
      <c r="L276" s="31"/>
      <c r="M276" s="162"/>
      <c r="N276" s="163"/>
      <c r="O276" s="56"/>
      <c r="P276" s="56"/>
      <c r="Q276" s="56"/>
      <c r="R276" s="56"/>
      <c r="S276" s="56"/>
      <c r="T276" s="57"/>
      <c r="U276" s="214"/>
      <c r="V276" s="214"/>
      <c r="W276" s="214"/>
      <c r="X276" s="214"/>
      <c r="Y276" s="214"/>
      <c r="Z276" s="214"/>
      <c r="AA276" s="214"/>
      <c r="AB276" s="214"/>
      <c r="AC276" s="214"/>
      <c r="AD276" s="214"/>
      <c r="AE276" s="214"/>
      <c r="AT276" s="18" t="s">
        <v>1565</v>
      </c>
      <c r="AU276" s="18" t="s">
        <v>81</v>
      </c>
    </row>
    <row r="277" spans="1:65" s="14" customFormat="1">
      <c r="B277" s="170"/>
      <c r="D277" s="160" t="s">
        <v>159</v>
      </c>
      <c r="E277" s="171" t="s">
        <v>1</v>
      </c>
      <c r="F277" s="172" t="s">
        <v>1608</v>
      </c>
      <c r="H277" s="173">
        <v>0.13200000000000001</v>
      </c>
      <c r="L277" s="170"/>
      <c r="M277" s="174"/>
      <c r="N277" s="175"/>
      <c r="O277" s="175"/>
      <c r="P277" s="175"/>
      <c r="Q277" s="175"/>
      <c r="R277" s="175"/>
      <c r="S277" s="175"/>
      <c r="T277" s="176"/>
      <c r="AT277" s="171" t="s">
        <v>159</v>
      </c>
      <c r="AU277" s="171" t="s">
        <v>81</v>
      </c>
      <c r="AV277" s="14" t="s">
        <v>81</v>
      </c>
      <c r="AW277" s="14" t="s">
        <v>30</v>
      </c>
      <c r="AX277" s="14" t="s">
        <v>73</v>
      </c>
      <c r="AY277" s="171" t="s">
        <v>148</v>
      </c>
    </row>
    <row r="278" spans="1:65" s="15" customFormat="1">
      <c r="B278" s="177"/>
      <c r="D278" s="160" t="s">
        <v>159</v>
      </c>
      <c r="E278" s="178" t="s">
        <v>1</v>
      </c>
      <c r="F278" s="179" t="s">
        <v>164</v>
      </c>
      <c r="H278" s="180">
        <v>0.13200000000000001</v>
      </c>
      <c r="L278" s="177"/>
      <c r="M278" s="181"/>
      <c r="N278" s="182"/>
      <c r="O278" s="182"/>
      <c r="P278" s="182"/>
      <c r="Q278" s="182"/>
      <c r="R278" s="182"/>
      <c r="S278" s="182"/>
      <c r="T278" s="183"/>
      <c r="AT278" s="178" t="s">
        <v>159</v>
      </c>
      <c r="AU278" s="178" t="s">
        <v>81</v>
      </c>
      <c r="AV278" s="15" t="s">
        <v>155</v>
      </c>
      <c r="AW278" s="15" t="s">
        <v>30</v>
      </c>
      <c r="AX278" s="15" t="s">
        <v>18</v>
      </c>
      <c r="AY278" s="178" t="s">
        <v>148</v>
      </c>
    </row>
    <row r="279" spans="1:65" s="2" customFormat="1" ht="21.75" customHeight="1">
      <c r="A279" s="214"/>
      <c r="B279" s="147"/>
      <c r="C279" s="148" t="s">
        <v>318</v>
      </c>
      <c r="D279" s="148" t="s">
        <v>150</v>
      </c>
      <c r="E279" s="149" t="s">
        <v>343</v>
      </c>
      <c r="F279" s="150" t="s">
        <v>344</v>
      </c>
      <c r="G279" s="151" t="s">
        <v>1416</v>
      </c>
      <c r="H279" s="152">
        <v>0.47399999999999998</v>
      </c>
      <c r="I279" s="153">
        <v>0</v>
      </c>
      <c r="J279" s="153">
        <f>ROUND(I279*H279,2)</f>
        <v>0</v>
      </c>
      <c r="K279" s="150" t="s">
        <v>154</v>
      </c>
      <c r="L279" s="31"/>
      <c r="M279" s="154" t="s">
        <v>1</v>
      </c>
      <c r="N279" s="155" t="s">
        <v>38</v>
      </c>
      <c r="O279" s="156">
        <v>13.507999999999999</v>
      </c>
      <c r="P279" s="156">
        <f>O279*H279</f>
        <v>6.4027919999999989</v>
      </c>
      <c r="Q279" s="156">
        <v>1.0597380000000001</v>
      </c>
      <c r="R279" s="156">
        <f>Q279*H279</f>
        <v>0.50231581199999997</v>
      </c>
      <c r="S279" s="156">
        <v>0</v>
      </c>
      <c r="T279" s="157">
        <f>S279*H279</f>
        <v>0</v>
      </c>
      <c r="U279" s="214"/>
      <c r="V279" s="214"/>
      <c r="W279" s="214"/>
      <c r="X279" s="214"/>
      <c r="Y279" s="214"/>
      <c r="Z279" s="214"/>
      <c r="AA279" s="214"/>
      <c r="AB279" s="214"/>
      <c r="AC279" s="214"/>
      <c r="AD279" s="214"/>
      <c r="AE279" s="214"/>
      <c r="AR279" s="158" t="s">
        <v>155</v>
      </c>
      <c r="AT279" s="158" t="s">
        <v>150</v>
      </c>
      <c r="AU279" s="158" t="s">
        <v>81</v>
      </c>
      <c r="AY279" s="18" t="s">
        <v>148</v>
      </c>
      <c r="BE279" s="159">
        <f>IF(N279="základní",J279,0)</f>
        <v>0</v>
      </c>
      <c r="BF279" s="159">
        <f>IF(N279="snížená",J279,0)</f>
        <v>0</v>
      </c>
      <c r="BG279" s="159">
        <f>IF(N279="zákl. přenesená",J279,0)</f>
        <v>0</v>
      </c>
      <c r="BH279" s="159">
        <f>IF(N279="sníž. přenesená",J279,0)</f>
        <v>0</v>
      </c>
      <c r="BI279" s="159">
        <f>IF(N279="nulová",J279,0)</f>
        <v>0</v>
      </c>
      <c r="BJ279" s="18" t="s">
        <v>18</v>
      </c>
      <c r="BK279" s="159">
        <f>ROUND(I279*H279,2)</f>
        <v>0</v>
      </c>
      <c r="BL279" s="18" t="s">
        <v>155</v>
      </c>
      <c r="BM279" s="158" t="s">
        <v>495</v>
      </c>
    </row>
    <row r="280" spans="1:65" s="2" customFormat="1" ht="19.5">
      <c r="A280" s="214"/>
      <c r="B280" s="31"/>
      <c r="C280" s="214"/>
      <c r="D280" s="160" t="s">
        <v>157</v>
      </c>
      <c r="E280" s="214"/>
      <c r="F280" s="161" t="s">
        <v>346</v>
      </c>
      <c r="G280" s="214"/>
      <c r="H280" s="214"/>
      <c r="I280" s="214"/>
      <c r="J280" s="214"/>
      <c r="K280" s="214"/>
      <c r="L280" s="31"/>
      <c r="M280" s="162"/>
      <c r="N280" s="163"/>
      <c r="O280" s="56"/>
      <c r="P280" s="56"/>
      <c r="Q280" s="56"/>
      <c r="R280" s="56"/>
      <c r="S280" s="56"/>
      <c r="T280" s="57"/>
      <c r="U280" s="214"/>
      <c r="V280" s="214"/>
      <c r="W280" s="214"/>
      <c r="X280" s="214"/>
      <c r="Y280" s="214"/>
      <c r="Z280" s="214"/>
      <c r="AA280" s="214"/>
      <c r="AB280" s="214"/>
      <c r="AC280" s="214"/>
      <c r="AD280" s="214"/>
      <c r="AE280" s="214"/>
      <c r="AT280" s="18" t="s">
        <v>157</v>
      </c>
      <c r="AU280" s="18" t="s">
        <v>81</v>
      </c>
    </row>
    <row r="281" spans="1:65" s="2" customFormat="1" ht="87.75">
      <c r="A281" s="214"/>
      <c r="B281" s="31"/>
      <c r="C281" s="214"/>
      <c r="D281" s="160" t="s">
        <v>1565</v>
      </c>
      <c r="E281" s="214"/>
      <c r="F281" s="200" t="s">
        <v>1607</v>
      </c>
      <c r="G281" s="214"/>
      <c r="H281" s="214"/>
      <c r="I281" s="214"/>
      <c r="J281" s="214"/>
      <c r="K281" s="214"/>
      <c r="L281" s="31"/>
      <c r="M281" s="162"/>
      <c r="N281" s="163"/>
      <c r="O281" s="56"/>
      <c r="P281" s="56"/>
      <c r="Q281" s="56"/>
      <c r="R281" s="56"/>
      <c r="S281" s="56"/>
      <c r="T281" s="57"/>
      <c r="U281" s="214"/>
      <c r="V281" s="214"/>
      <c r="W281" s="214"/>
      <c r="X281" s="214"/>
      <c r="Y281" s="214"/>
      <c r="Z281" s="214"/>
      <c r="AA281" s="214"/>
      <c r="AB281" s="214"/>
      <c r="AC281" s="214"/>
      <c r="AD281" s="214"/>
      <c r="AE281" s="214"/>
      <c r="AT281" s="18" t="s">
        <v>1565</v>
      </c>
      <c r="AU281" s="18" t="s">
        <v>81</v>
      </c>
    </row>
    <row r="282" spans="1:65" s="14" customFormat="1">
      <c r="B282" s="170"/>
      <c r="D282" s="160" t="s">
        <v>159</v>
      </c>
      <c r="E282" s="171" t="s">
        <v>1</v>
      </c>
      <c r="F282" s="172" t="s">
        <v>1609</v>
      </c>
      <c r="H282" s="173">
        <v>0.47399999999999998</v>
      </c>
      <c r="L282" s="170"/>
      <c r="M282" s="174"/>
      <c r="N282" s="175"/>
      <c r="O282" s="175"/>
      <c r="P282" s="175"/>
      <c r="Q282" s="175"/>
      <c r="R282" s="175"/>
      <c r="S282" s="175"/>
      <c r="T282" s="176"/>
      <c r="AT282" s="171" t="s">
        <v>159</v>
      </c>
      <c r="AU282" s="171" t="s">
        <v>81</v>
      </c>
      <c r="AV282" s="14" t="s">
        <v>81</v>
      </c>
      <c r="AW282" s="14" t="s">
        <v>30</v>
      </c>
      <c r="AX282" s="14" t="s">
        <v>73</v>
      </c>
      <c r="AY282" s="171" t="s">
        <v>148</v>
      </c>
    </row>
    <row r="283" spans="1:65" s="15" customFormat="1">
      <c r="B283" s="177"/>
      <c r="D283" s="160" t="s">
        <v>159</v>
      </c>
      <c r="E283" s="178" t="s">
        <v>1</v>
      </c>
      <c r="F283" s="179" t="s">
        <v>164</v>
      </c>
      <c r="H283" s="180">
        <v>0.47399999999999998</v>
      </c>
      <c r="L283" s="177"/>
      <c r="M283" s="181"/>
      <c r="N283" s="182"/>
      <c r="O283" s="182"/>
      <c r="P283" s="182"/>
      <c r="Q283" s="182"/>
      <c r="R283" s="182"/>
      <c r="S283" s="182"/>
      <c r="T283" s="183"/>
      <c r="AT283" s="178" t="s">
        <v>159</v>
      </c>
      <c r="AU283" s="178" t="s">
        <v>81</v>
      </c>
      <c r="AV283" s="15" t="s">
        <v>155</v>
      </c>
      <c r="AW283" s="15" t="s">
        <v>30</v>
      </c>
      <c r="AX283" s="15" t="s">
        <v>18</v>
      </c>
      <c r="AY283" s="178" t="s">
        <v>148</v>
      </c>
    </row>
    <row r="284" spans="1:65" s="2" customFormat="1" ht="21.75" customHeight="1">
      <c r="A284" s="214"/>
      <c r="B284" s="147"/>
      <c r="C284" s="148" t="s">
        <v>324</v>
      </c>
      <c r="D284" s="148" t="s">
        <v>150</v>
      </c>
      <c r="E284" s="149" t="s">
        <v>1060</v>
      </c>
      <c r="F284" s="150" t="s">
        <v>1061</v>
      </c>
      <c r="G284" s="151" t="s">
        <v>167</v>
      </c>
      <c r="H284" s="152">
        <v>2.38</v>
      </c>
      <c r="I284" s="153">
        <v>0</v>
      </c>
      <c r="J284" s="153">
        <f>ROUND(I284*H284,2)</f>
        <v>0</v>
      </c>
      <c r="K284" s="150" t="s">
        <v>154</v>
      </c>
      <c r="L284" s="31"/>
      <c r="M284" s="154" t="s">
        <v>1</v>
      </c>
      <c r="N284" s="155" t="s">
        <v>38</v>
      </c>
      <c r="O284" s="156">
        <v>0.69599999999999995</v>
      </c>
      <c r="P284" s="156">
        <f>O284*H284</f>
        <v>1.6564799999999997</v>
      </c>
      <c r="Q284" s="156">
        <v>2.5359639999999999</v>
      </c>
      <c r="R284" s="156">
        <f>Q284*H284</f>
        <v>6.0355943199999995</v>
      </c>
      <c r="S284" s="156">
        <v>0</v>
      </c>
      <c r="T284" s="157">
        <f>S284*H284</f>
        <v>0</v>
      </c>
      <c r="U284" s="214"/>
      <c r="V284" s="214"/>
      <c r="W284" s="214"/>
      <c r="X284" s="214"/>
      <c r="Y284" s="214"/>
      <c r="Z284" s="214"/>
      <c r="AA284" s="214"/>
      <c r="AB284" s="214"/>
      <c r="AC284" s="214"/>
      <c r="AD284" s="214"/>
      <c r="AE284" s="214"/>
      <c r="AR284" s="158" t="s">
        <v>155</v>
      </c>
      <c r="AT284" s="158" t="s">
        <v>150</v>
      </c>
      <c r="AU284" s="158" t="s">
        <v>81</v>
      </c>
      <c r="AY284" s="18" t="s">
        <v>148</v>
      </c>
      <c r="BE284" s="159">
        <f>IF(N284="základní",J284,0)</f>
        <v>0</v>
      </c>
      <c r="BF284" s="159">
        <f>IF(N284="snížená",J284,0)</f>
        <v>0</v>
      </c>
      <c r="BG284" s="159">
        <f>IF(N284="zákl. přenesená",J284,0)</f>
        <v>0</v>
      </c>
      <c r="BH284" s="159">
        <f>IF(N284="sníž. přenesená",J284,0)</f>
        <v>0</v>
      </c>
      <c r="BI284" s="159">
        <f>IF(N284="nulová",J284,0)</f>
        <v>0</v>
      </c>
      <c r="BJ284" s="18" t="s">
        <v>18</v>
      </c>
      <c r="BK284" s="159">
        <f>ROUND(I284*H284,2)</f>
        <v>0</v>
      </c>
      <c r="BL284" s="18" t="s">
        <v>155</v>
      </c>
      <c r="BM284" s="158" t="s">
        <v>505</v>
      </c>
    </row>
    <row r="285" spans="1:65" s="2" customFormat="1" ht="19.5">
      <c r="A285" s="214"/>
      <c r="B285" s="31"/>
      <c r="C285" s="214"/>
      <c r="D285" s="160" t="s">
        <v>157</v>
      </c>
      <c r="E285" s="214"/>
      <c r="F285" s="161" t="s">
        <v>1063</v>
      </c>
      <c r="G285" s="214"/>
      <c r="H285" s="214"/>
      <c r="I285" s="214"/>
      <c r="J285" s="214"/>
      <c r="K285" s="214"/>
      <c r="L285" s="31"/>
      <c r="M285" s="162"/>
      <c r="N285" s="163"/>
      <c r="O285" s="56"/>
      <c r="P285" s="56"/>
      <c r="Q285" s="56"/>
      <c r="R285" s="56"/>
      <c r="S285" s="56"/>
      <c r="T285" s="57"/>
      <c r="U285" s="214"/>
      <c r="V285" s="214"/>
      <c r="W285" s="214"/>
      <c r="X285" s="214"/>
      <c r="Y285" s="214"/>
      <c r="Z285" s="214"/>
      <c r="AA285" s="214"/>
      <c r="AB285" s="214"/>
      <c r="AC285" s="214"/>
      <c r="AD285" s="214"/>
      <c r="AE285" s="214"/>
      <c r="AT285" s="18" t="s">
        <v>157</v>
      </c>
      <c r="AU285" s="18" t="s">
        <v>81</v>
      </c>
    </row>
    <row r="286" spans="1:65" s="2" customFormat="1" ht="97.5">
      <c r="A286" s="214"/>
      <c r="B286" s="31"/>
      <c r="C286" s="214"/>
      <c r="D286" s="160" t="s">
        <v>1565</v>
      </c>
      <c r="E286" s="214"/>
      <c r="F286" s="200" t="s">
        <v>1619</v>
      </c>
      <c r="G286" s="214"/>
      <c r="H286" s="214"/>
      <c r="I286" s="214"/>
      <c r="J286" s="214"/>
      <c r="K286" s="214"/>
      <c r="L286" s="31"/>
      <c r="M286" s="162"/>
      <c r="N286" s="163"/>
      <c r="O286" s="56"/>
      <c r="P286" s="56"/>
      <c r="Q286" s="56"/>
      <c r="R286" s="56"/>
      <c r="S286" s="56"/>
      <c r="T286" s="57"/>
      <c r="U286" s="214"/>
      <c r="V286" s="214"/>
      <c r="W286" s="214"/>
      <c r="X286" s="214"/>
      <c r="Y286" s="214"/>
      <c r="Z286" s="214"/>
      <c r="AA286" s="214"/>
      <c r="AB286" s="214"/>
      <c r="AC286" s="214"/>
      <c r="AD286" s="214"/>
      <c r="AE286" s="214"/>
      <c r="AT286" s="18" t="s">
        <v>1565</v>
      </c>
      <c r="AU286" s="18" t="s">
        <v>81</v>
      </c>
    </row>
    <row r="287" spans="1:65" s="14" customFormat="1">
      <c r="B287" s="170"/>
      <c r="D287" s="160" t="s">
        <v>159</v>
      </c>
      <c r="E287" s="171" t="s">
        <v>1</v>
      </c>
      <c r="F287" s="172" t="s">
        <v>1703</v>
      </c>
      <c r="H287" s="173">
        <v>2.38</v>
      </c>
      <c r="L287" s="170"/>
      <c r="M287" s="174"/>
      <c r="N287" s="175"/>
      <c r="O287" s="175"/>
      <c r="P287" s="175"/>
      <c r="Q287" s="175"/>
      <c r="R287" s="175"/>
      <c r="S287" s="175"/>
      <c r="T287" s="176"/>
      <c r="AT287" s="171" t="s">
        <v>159</v>
      </c>
      <c r="AU287" s="171" t="s">
        <v>81</v>
      </c>
      <c r="AV287" s="14" t="s">
        <v>81</v>
      </c>
      <c r="AW287" s="14" t="s">
        <v>30</v>
      </c>
      <c r="AX287" s="14" t="s">
        <v>73</v>
      </c>
      <c r="AY287" s="171" t="s">
        <v>148</v>
      </c>
    </row>
    <row r="288" spans="1:65" s="15" customFormat="1">
      <c r="B288" s="177"/>
      <c r="D288" s="160" t="s">
        <v>159</v>
      </c>
      <c r="E288" s="178" t="s">
        <v>1</v>
      </c>
      <c r="F288" s="179" t="s">
        <v>164</v>
      </c>
      <c r="H288" s="180">
        <v>2.38</v>
      </c>
      <c r="L288" s="177"/>
      <c r="M288" s="181"/>
      <c r="N288" s="182"/>
      <c r="O288" s="182"/>
      <c r="P288" s="182"/>
      <c r="Q288" s="182"/>
      <c r="R288" s="182"/>
      <c r="S288" s="182"/>
      <c r="T288" s="183"/>
      <c r="AT288" s="178" t="s">
        <v>159</v>
      </c>
      <c r="AU288" s="178" t="s">
        <v>81</v>
      </c>
      <c r="AV288" s="15" t="s">
        <v>155</v>
      </c>
      <c r="AW288" s="15" t="s">
        <v>30</v>
      </c>
      <c r="AX288" s="15" t="s">
        <v>18</v>
      </c>
      <c r="AY288" s="178" t="s">
        <v>148</v>
      </c>
    </row>
    <row r="289" spans="1:65" s="2" customFormat="1" ht="16.5" customHeight="1">
      <c r="A289" s="214"/>
      <c r="B289" s="147"/>
      <c r="C289" s="148" t="s">
        <v>330</v>
      </c>
      <c r="D289" s="148" t="s">
        <v>150</v>
      </c>
      <c r="E289" s="149" t="s">
        <v>1612</v>
      </c>
      <c r="F289" s="150" t="s">
        <v>1613</v>
      </c>
      <c r="G289" s="151" t="s">
        <v>1421</v>
      </c>
      <c r="H289" s="152">
        <v>13.93</v>
      </c>
      <c r="I289" s="153">
        <v>0</v>
      </c>
      <c r="J289" s="153">
        <f>ROUND(I289*H289,2)</f>
        <v>0</v>
      </c>
      <c r="K289" s="150" t="s">
        <v>154</v>
      </c>
      <c r="L289" s="31"/>
      <c r="M289" s="154" t="s">
        <v>1</v>
      </c>
      <c r="N289" s="155" t="s">
        <v>38</v>
      </c>
      <c r="O289" s="156">
        <v>0.39700000000000002</v>
      </c>
      <c r="P289" s="156">
        <f>O289*H289</f>
        <v>5.5302100000000003</v>
      </c>
      <c r="Q289" s="156">
        <v>1.4357E-3</v>
      </c>
      <c r="R289" s="156">
        <f>Q289*H289</f>
        <v>1.9999301000000001E-2</v>
      </c>
      <c r="S289" s="156">
        <v>0</v>
      </c>
      <c r="T289" s="157">
        <f>S289*H289</f>
        <v>0</v>
      </c>
      <c r="U289" s="214"/>
      <c r="V289" s="214"/>
      <c r="W289" s="214"/>
      <c r="X289" s="214"/>
      <c r="Y289" s="214"/>
      <c r="Z289" s="214"/>
      <c r="AA289" s="214"/>
      <c r="AB289" s="214"/>
      <c r="AC289" s="214"/>
      <c r="AD289" s="214"/>
      <c r="AE289" s="214"/>
      <c r="AR289" s="158" t="s">
        <v>155</v>
      </c>
      <c r="AT289" s="158" t="s">
        <v>150</v>
      </c>
      <c r="AU289" s="158" t="s">
        <v>81</v>
      </c>
      <c r="AY289" s="18" t="s">
        <v>148</v>
      </c>
      <c r="BE289" s="159">
        <f>IF(N289="základní",J289,0)</f>
        <v>0</v>
      </c>
      <c r="BF289" s="159">
        <f>IF(N289="snížená",J289,0)</f>
        <v>0</v>
      </c>
      <c r="BG289" s="159">
        <f>IF(N289="zákl. přenesená",J289,0)</f>
        <v>0</v>
      </c>
      <c r="BH289" s="159">
        <f>IF(N289="sníž. přenesená",J289,0)</f>
        <v>0</v>
      </c>
      <c r="BI289" s="159">
        <f>IF(N289="nulová",J289,0)</f>
        <v>0</v>
      </c>
      <c r="BJ289" s="18" t="s">
        <v>18</v>
      </c>
      <c r="BK289" s="159">
        <f>ROUND(I289*H289,2)</f>
        <v>0</v>
      </c>
      <c r="BL289" s="18" t="s">
        <v>155</v>
      </c>
      <c r="BM289" s="158" t="s">
        <v>519</v>
      </c>
    </row>
    <row r="290" spans="1:65" s="2" customFormat="1">
      <c r="A290" s="214"/>
      <c r="B290" s="31"/>
      <c r="C290" s="214"/>
      <c r="D290" s="160" t="s">
        <v>157</v>
      </c>
      <c r="E290" s="214"/>
      <c r="F290" s="161" t="s">
        <v>1614</v>
      </c>
      <c r="G290" s="214"/>
      <c r="H290" s="214"/>
      <c r="I290" s="214"/>
      <c r="J290" s="214"/>
      <c r="K290" s="214"/>
      <c r="L290" s="31"/>
      <c r="M290" s="162"/>
      <c r="N290" s="163"/>
      <c r="O290" s="56"/>
      <c r="P290" s="56"/>
      <c r="Q290" s="56"/>
      <c r="R290" s="56"/>
      <c r="S290" s="56"/>
      <c r="T290" s="57"/>
      <c r="U290" s="214"/>
      <c r="V290" s="214"/>
      <c r="W290" s="214"/>
      <c r="X290" s="214"/>
      <c r="Y290" s="214"/>
      <c r="Z290" s="214"/>
      <c r="AA290" s="214"/>
      <c r="AB290" s="214"/>
      <c r="AC290" s="214"/>
      <c r="AD290" s="214"/>
      <c r="AE290" s="214"/>
      <c r="AT290" s="18" t="s">
        <v>157</v>
      </c>
      <c r="AU290" s="18" t="s">
        <v>81</v>
      </c>
    </row>
    <row r="291" spans="1:65" s="2" customFormat="1" ht="117">
      <c r="A291" s="214"/>
      <c r="B291" s="31"/>
      <c r="C291" s="214"/>
      <c r="D291" s="160" t="s">
        <v>1565</v>
      </c>
      <c r="E291" s="214"/>
      <c r="F291" s="200" t="s">
        <v>1605</v>
      </c>
      <c r="G291" s="214"/>
      <c r="H291" s="214"/>
      <c r="I291" s="214"/>
      <c r="J291" s="214"/>
      <c r="K291" s="214"/>
      <c r="L291" s="31"/>
      <c r="M291" s="162"/>
      <c r="N291" s="163"/>
      <c r="O291" s="56"/>
      <c r="P291" s="56"/>
      <c r="Q291" s="56"/>
      <c r="R291" s="56"/>
      <c r="S291" s="56"/>
      <c r="T291" s="57"/>
      <c r="U291" s="214"/>
      <c r="V291" s="214"/>
      <c r="W291" s="214"/>
      <c r="X291" s="214"/>
      <c r="Y291" s="214"/>
      <c r="Z291" s="214"/>
      <c r="AA291" s="214"/>
      <c r="AB291" s="214"/>
      <c r="AC291" s="214"/>
      <c r="AD291" s="214"/>
      <c r="AE291" s="214"/>
      <c r="AT291" s="18" t="s">
        <v>1565</v>
      </c>
      <c r="AU291" s="18" t="s">
        <v>81</v>
      </c>
    </row>
    <row r="292" spans="1:65" s="14" customFormat="1">
      <c r="B292" s="170"/>
      <c r="D292" s="160" t="s">
        <v>159</v>
      </c>
      <c r="E292" s="171" t="s">
        <v>1</v>
      </c>
      <c r="F292" s="172" t="s">
        <v>1704</v>
      </c>
      <c r="H292" s="173">
        <v>6.6</v>
      </c>
      <c r="L292" s="170"/>
      <c r="M292" s="174"/>
      <c r="N292" s="175"/>
      <c r="O292" s="175"/>
      <c r="P292" s="175"/>
      <c r="Q292" s="175"/>
      <c r="R292" s="175"/>
      <c r="S292" s="175"/>
      <c r="T292" s="176"/>
      <c r="AT292" s="171" t="s">
        <v>159</v>
      </c>
      <c r="AU292" s="171" t="s">
        <v>81</v>
      </c>
      <c r="AV292" s="14" t="s">
        <v>81</v>
      </c>
      <c r="AW292" s="14" t="s">
        <v>30</v>
      </c>
      <c r="AX292" s="14" t="s">
        <v>73</v>
      </c>
      <c r="AY292" s="171" t="s">
        <v>148</v>
      </c>
    </row>
    <row r="293" spans="1:65" s="14" customFormat="1">
      <c r="B293" s="170"/>
      <c r="D293" s="160" t="s">
        <v>159</v>
      </c>
      <c r="E293" s="171" t="s">
        <v>1</v>
      </c>
      <c r="F293" s="172" t="s">
        <v>1705</v>
      </c>
      <c r="H293" s="173">
        <v>5.65</v>
      </c>
      <c r="L293" s="170"/>
      <c r="M293" s="174"/>
      <c r="N293" s="175"/>
      <c r="O293" s="175"/>
      <c r="P293" s="175"/>
      <c r="Q293" s="175"/>
      <c r="R293" s="175"/>
      <c r="S293" s="175"/>
      <c r="T293" s="176"/>
      <c r="AT293" s="171" t="s">
        <v>159</v>
      </c>
      <c r="AU293" s="171" t="s">
        <v>81</v>
      </c>
      <c r="AV293" s="14" t="s">
        <v>81</v>
      </c>
      <c r="AW293" s="14" t="s">
        <v>30</v>
      </c>
      <c r="AX293" s="14" t="s">
        <v>73</v>
      </c>
      <c r="AY293" s="171" t="s">
        <v>148</v>
      </c>
    </row>
    <row r="294" spans="1:65" s="14" customFormat="1">
      <c r="B294" s="170"/>
      <c r="D294" s="160" t="s">
        <v>159</v>
      </c>
      <c r="E294" s="171" t="s">
        <v>1</v>
      </c>
      <c r="F294" s="172" t="s">
        <v>1706</v>
      </c>
      <c r="H294" s="173">
        <v>1.68</v>
      </c>
      <c r="L294" s="170"/>
      <c r="M294" s="174"/>
      <c r="N294" s="175"/>
      <c r="O294" s="175"/>
      <c r="P294" s="175"/>
      <c r="Q294" s="175"/>
      <c r="R294" s="175"/>
      <c r="S294" s="175"/>
      <c r="T294" s="176"/>
      <c r="AT294" s="171" t="s">
        <v>159</v>
      </c>
      <c r="AU294" s="171" t="s">
        <v>81</v>
      </c>
      <c r="AV294" s="14" t="s">
        <v>81</v>
      </c>
      <c r="AW294" s="14" t="s">
        <v>30</v>
      </c>
      <c r="AX294" s="14" t="s">
        <v>73</v>
      </c>
      <c r="AY294" s="171" t="s">
        <v>148</v>
      </c>
    </row>
    <row r="295" spans="1:65" s="15" customFormat="1">
      <c r="B295" s="177"/>
      <c r="D295" s="160" t="s">
        <v>159</v>
      </c>
      <c r="E295" s="178" t="s">
        <v>1</v>
      </c>
      <c r="F295" s="179" t="s">
        <v>164</v>
      </c>
      <c r="H295" s="180">
        <v>13.93</v>
      </c>
      <c r="L295" s="177"/>
      <c r="M295" s="181"/>
      <c r="N295" s="182"/>
      <c r="O295" s="182"/>
      <c r="P295" s="182"/>
      <c r="Q295" s="182"/>
      <c r="R295" s="182"/>
      <c r="S295" s="182"/>
      <c r="T295" s="183"/>
      <c r="AT295" s="178" t="s">
        <v>159</v>
      </c>
      <c r="AU295" s="178" t="s">
        <v>81</v>
      </c>
      <c r="AV295" s="15" t="s">
        <v>155</v>
      </c>
      <c r="AW295" s="15" t="s">
        <v>30</v>
      </c>
      <c r="AX295" s="15" t="s">
        <v>18</v>
      </c>
      <c r="AY295" s="178" t="s">
        <v>148</v>
      </c>
    </row>
    <row r="296" spans="1:65" s="2" customFormat="1" ht="16.5" customHeight="1">
      <c r="A296" s="214"/>
      <c r="B296" s="147"/>
      <c r="C296" s="148" t="s">
        <v>337</v>
      </c>
      <c r="D296" s="148" t="s">
        <v>150</v>
      </c>
      <c r="E296" s="149" t="s">
        <v>1616</v>
      </c>
      <c r="F296" s="150" t="s">
        <v>1617</v>
      </c>
      <c r="G296" s="151" t="s">
        <v>1421</v>
      </c>
      <c r="H296" s="152">
        <v>13.93</v>
      </c>
      <c r="I296" s="153">
        <v>0</v>
      </c>
      <c r="J296" s="153">
        <f>ROUND(I296*H296,2)</f>
        <v>0</v>
      </c>
      <c r="K296" s="150" t="s">
        <v>154</v>
      </c>
      <c r="L296" s="31"/>
      <c r="M296" s="154" t="s">
        <v>1</v>
      </c>
      <c r="N296" s="155" t="s">
        <v>38</v>
      </c>
      <c r="O296" s="156">
        <v>0.14399999999999999</v>
      </c>
      <c r="P296" s="156">
        <f>O296*H296</f>
        <v>2.0059199999999997</v>
      </c>
      <c r="Q296" s="156">
        <v>3.6000000000000001E-5</v>
      </c>
      <c r="R296" s="156">
        <f>Q296*H296</f>
        <v>5.0148E-4</v>
      </c>
      <c r="S296" s="156">
        <v>0</v>
      </c>
      <c r="T296" s="157">
        <f>S296*H296</f>
        <v>0</v>
      </c>
      <c r="U296" s="214"/>
      <c r="V296" s="214"/>
      <c r="W296" s="214"/>
      <c r="X296" s="214"/>
      <c r="Y296" s="214"/>
      <c r="Z296" s="214"/>
      <c r="AA296" s="214"/>
      <c r="AB296" s="214"/>
      <c r="AC296" s="214"/>
      <c r="AD296" s="214"/>
      <c r="AE296" s="214"/>
      <c r="AR296" s="158" t="s">
        <v>155</v>
      </c>
      <c r="AT296" s="158" t="s">
        <v>150</v>
      </c>
      <c r="AU296" s="158" t="s">
        <v>81</v>
      </c>
      <c r="AY296" s="18" t="s">
        <v>148</v>
      </c>
      <c r="BE296" s="159">
        <f>IF(N296="základní",J296,0)</f>
        <v>0</v>
      </c>
      <c r="BF296" s="159">
        <f>IF(N296="snížená",J296,0)</f>
        <v>0</v>
      </c>
      <c r="BG296" s="159">
        <f>IF(N296="zákl. přenesená",J296,0)</f>
        <v>0</v>
      </c>
      <c r="BH296" s="159">
        <f>IF(N296="sníž. přenesená",J296,0)</f>
        <v>0</v>
      </c>
      <c r="BI296" s="159">
        <f>IF(N296="nulová",J296,0)</f>
        <v>0</v>
      </c>
      <c r="BJ296" s="18" t="s">
        <v>18</v>
      </c>
      <c r="BK296" s="159">
        <f>ROUND(I296*H296,2)</f>
        <v>0</v>
      </c>
      <c r="BL296" s="18" t="s">
        <v>155</v>
      </c>
      <c r="BM296" s="158" t="s">
        <v>531</v>
      </c>
    </row>
    <row r="297" spans="1:65" s="2" customFormat="1" ht="19.5">
      <c r="A297" s="214"/>
      <c r="B297" s="31"/>
      <c r="C297" s="214"/>
      <c r="D297" s="160" t="s">
        <v>157</v>
      </c>
      <c r="E297" s="214"/>
      <c r="F297" s="161" t="s">
        <v>1618</v>
      </c>
      <c r="G297" s="214"/>
      <c r="H297" s="214"/>
      <c r="I297" s="214"/>
      <c r="J297" s="214"/>
      <c r="K297" s="214"/>
      <c r="L297" s="31"/>
      <c r="M297" s="162"/>
      <c r="N297" s="163"/>
      <c r="O297" s="56"/>
      <c r="P297" s="56"/>
      <c r="Q297" s="56"/>
      <c r="R297" s="56"/>
      <c r="S297" s="56"/>
      <c r="T297" s="57"/>
      <c r="U297" s="214"/>
      <c r="V297" s="214"/>
      <c r="W297" s="214"/>
      <c r="X297" s="214"/>
      <c r="Y297" s="214"/>
      <c r="Z297" s="214"/>
      <c r="AA297" s="214"/>
      <c r="AB297" s="214"/>
      <c r="AC297" s="214"/>
      <c r="AD297" s="214"/>
      <c r="AE297" s="214"/>
      <c r="AT297" s="18" t="s">
        <v>157</v>
      </c>
      <c r="AU297" s="18" t="s">
        <v>81</v>
      </c>
    </row>
    <row r="298" spans="1:65" s="2" customFormat="1" ht="117">
      <c r="A298" s="214"/>
      <c r="B298" s="31"/>
      <c r="C298" s="214"/>
      <c r="D298" s="160" t="s">
        <v>1565</v>
      </c>
      <c r="E298" s="214"/>
      <c r="F298" s="200" t="s">
        <v>1605</v>
      </c>
      <c r="G298" s="214"/>
      <c r="H298" s="214"/>
      <c r="I298" s="214"/>
      <c r="J298" s="214"/>
      <c r="K298" s="214"/>
      <c r="L298" s="31"/>
      <c r="M298" s="162"/>
      <c r="N298" s="163"/>
      <c r="O298" s="56"/>
      <c r="P298" s="56"/>
      <c r="Q298" s="56"/>
      <c r="R298" s="56"/>
      <c r="S298" s="56"/>
      <c r="T298" s="57"/>
      <c r="U298" s="214"/>
      <c r="V298" s="214"/>
      <c r="W298" s="214"/>
      <c r="X298" s="214"/>
      <c r="Y298" s="214"/>
      <c r="Z298" s="214"/>
      <c r="AA298" s="214"/>
      <c r="AB298" s="214"/>
      <c r="AC298" s="214"/>
      <c r="AD298" s="214"/>
      <c r="AE298" s="214"/>
      <c r="AT298" s="18" t="s">
        <v>1565</v>
      </c>
      <c r="AU298" s="18" t="s">
        <v>81</v>
      </c>
    </row>
    <row r="299" spans="1:65" s="14" customFormat="1">
      <c r="B299" s="170"/>
      <c r="D299" s="160" t="s">
        <v>159</v>
      </c>
      <c r="E299" s="171" t="s">
        <v>1</v>
      </c>
      <c r="F299" s="172" t="s">
        <v>1704</v>
      </c>
      <c r="H299" s="173">
        <v>6.6</v>
      </c>
      <c r="L299" s="170"/>
      <c r="M299" s="174"/>
      <c r="N299" s="175"/>
      <c r="O299" s="175"/>
      <c r="P299" s="175"/>
      <c r="Q299" s="175"/>
      <c r="R299" s="175"/>
      <c r="S299" s="175"/>
      <c r="T299" s="176"/>
      <c r="AT299" s="171" t="s">
        <v>159</v>
      </c>
      <c r="AU299" s="171" t="s">
        <v>81</v>
      </c>
      <c r="AV299" s="14" t="s">
        <v>81</v>
      </c>
      <c r="AW299" s="14" t="s">
        <v>30</v>
      </c>
      <c r="AX299" s="14" t="s">
        <v>73</v>
      </c>
      <c r="AY299" s="171" t="s">
        <v>148</v>
      </c>
    </row>
    <row r="300" spans="1:65" s="14" customFormat="1">
      <c r="B300" s="170"/>
      <c r="D300" s="160" t="s">
        <v>159</v>
      </c>
      <c r="E300" s="171" t="s">
        <v>1</v>
      </c>
      <c r="F300" s="172" t="s">
        <v>1705</v>
      </c>
      <c r="H300" s="173">
        <v>5.65</v>
      </c>
      <c r="L300" s="170"/>
      <c r="M300" s="174"/>
      <c r="N300" s="175"/>
      <c r="O300" s="175"/>
      <c r="P300" s="175"/>
      <c r="Q300" s="175"/>
      <c r="R300" s="175"/>
      <c r="S300" s="175"/>
      <c r="T300" s="176"/>
      <c r="AT300" s="171" t="s">
        <v>159</v>
      </c>
      <c r="AU300" s="171" t="s">
        <v>81</v>
      </c>
      <c r="AV300" s="14" t="s">
        <v>81</v>
      </c>
      <c r="AW300" s="14" t="s">
        <v>30</v>
      </c>
      <c r="AX300" s="14" t="s">
        <v>73</v>
      </c>
      <c r="AY300" s="171" t="s">
        <v>148</v>
      </c>
    </row>
    <row r="301" spans="1:65" s="14" customFormat="1">
      <c r="B301" s="170"/>
      <c r="D301" s="160" t="s">
        <v>159</v>
      </c>
      <c r="E301" s="171" t="s">
        <v>1</v>
      </c>
      <c r="F301" s="172" t="s">
        <v>1706</v>
      </c>
      <c r="H301" s="173">
        <v>1.68</v>
      </c>
      <c r="L301" s="170"/>
      <c r="M301" s="174"/>
      <c r="N301" s="175"/>
      <c r="O301" s="175"/>
      <c r="P301" s="175"/>
      <c r="Q301" s="175"/>
      <c r="R301" s="175"/>
      <c r="S301" s="175"/>
      <c r="T301" s="176"/>
      <c r="AT301" s="171" t="s">
        <v>159</v>
      </c>
      <c r="AU301" s="171" t="s">
        <v>81</v>
      </c>
      <c r="AV301" s="14" t="s">
        <v>81</v>
      </c>
      <c r="AW301" s="14" t="s">
        <v>30</v>
      </c>
      <c r="AX301" s="14" t="s">
        <v>73</v>
      </c>
      <c r="AY301" s="171" t="s">
        <v>148</v>
      </c>
    </row>
    <row r="302" spans="1:65" s="15" customFormat="1">
      <c r="B302" s="177"/>
      <c r="D302" s="160" t="s">
        <v>159</v>
      </c>
      <c r="E302" s="178" t="s">
        <v>1</v>
      </c>
      <c r="F302" s="179" t="s">
        <v>164</v>
      </c>
      <c r="H302" s="180">
        <v>13.93</v>
      </c>
      <c r="L302" s="177"/>
      <c r="M302" s="181"/>
      <c r="N302" s="182"/>
      <c r="O302" s="182"/>
      <c r="P302" s="182"/>
      <c r="Q302" s="182"/>
      <c r="R302" s="182"/>
      <c r="S302" s="182"/>
      <c r="T302" s="183"/>
      <c r="AT302" s="178" t="s">
        <v>159</v>
      </c>
      <c r="AU302" s="178" t="s">
        <v>81</v>
      </c>
      <c r="AV302" s="15" t="s">
        <v>155</v>
      </c>
      <c r="AW302" s="15" t="s">
        <v>30</v>
      </c>
      <c r="AX302" s="15" t="s">
        <v>18</v>
      </c>
      <c r="AY302" s="178" t="s">
        <v>148</v>
      </c>
    </row>
    <row r="303" spans="1:65" s="12" customFormat="1" ht="22.9" customHeight="1">
      <c r="B303" s="135"/>
      <c r="D303" s="136" t="s">
        <v>72</v>
      </c>
      <c r="E303" s="145" t="s">
        <v>171</v>
      </c>
      <c r="F303" s="145" t="s">
        <v>293</v>
      </c>
      <c r="J303" s="146">
        <f>BK303</f>
        <v>0</v>
      </c>
      <c r="L303" s="135"/>
      <c r="M303" s="139"/>
      <c r="N303" s="140"/>
      <c r="O303" s="140"/>
      <c r="P303" s="141">
        <f>SUM(P304:P345)</f>
        <v>31.084835000000002</v>
      </c>
      <c r="Q303" s="140"/>
      <c r="R303" s="141">
        <f>SUM(R304:R345)</f>
        <v>10.8458363876</v>
      </c>
      <c r="S303" s="140"/>
      <c r="T303" s="142">
        <f>SUM(T304:T345)</f>
        <v>0</v>
      </c>
      <c r="AR303" s="136" t="s">
        <v>18</v>
      </c>
      <c r="AT303" s="143" t="s">
        <v>72</v>
      </c>
      <c r="AU303" s="143" t="s">
        <v>18</v>
      </c>
      <c r="AY303" s="136" t="s">
        <v>148</v>
      </c>
      <c r="BK303" s="144">
        <f>SUM(BK304:BK345)</f>
        <v>0</v>
      </c>
    </row>
    <row r="304" spans="1:65" s="2" customFormat="1" ht="16.5" customHeight="1">
      <c r="A304" s="214"/>
      <c r="B304" s="147"/>
      <c r="C304" s="148" t="s">
        <v>342</v>
      </c>
      <c r="D304" s="148" t="s">
        <v>150</v>
      </c>
      <c r="E304" s="149" t="s">
        <v>294</v>
      </c>
      <c r="F304" s="150" t="s">
        <v>295</v>
      </c>
      <c r="G304" s="151" t="s">
        <v>167</v>
      </c>
      <c r="H304" s="152">
        <v>0.42499999999999999</v>
      </c>
      <c r="I304" s="153">
        <v>0</v>
      </c>
      <c r="J304" s="153">
        <f>ROUND(I304*H304,2)</f>
        <v>0</v>
      </c>
      <c r="K304" s="150" t="s">
        <v>154</v>
      </c>
      <c r="L304" s="31"/>
      <c r="M304" s="154" t="s">
        <v>1</v>
      </c>
      <c r="N304" s="155" t="s">
        <v>38</v>
      </c>
      <c r="O304" s="156">
        <v>2.9790000000000001</v>
      </c>
      <c r="P304" s="156">
        <f>O304*H304</f>
        <v>1.2660750000000001</v>
      </c>
      <c r="Q304" s="156">
        <v>2.4778600000000002</v>
      </c>
      <c r="R304" s="156">
        <f>Q304*H304</f>
        <v>1.0530905000000002</v>
      </c>
      <c r="S304" s="156">
        <v>0</v>
      </c>
      <c r="T304" s="157">
        <f>S304*H304</f>
        <v>0</v>
      </c>
      <c r="U304" s="214"/>
      <c r="V304" s="214"/>
      <c r="W304" s="214"/>
      <c r="X304" s="214"/>
      <c r="Y304" s="214"/>
      <c r="Z304" s="214"/>
      <c r="AA304" s="214"/>
      <c r="AB304" s="214"/>
      <c r="AC304" s="214"/>
      <c r="AD304" s="214"/>
      <c r="AE304" s="214"/>
      <c r="AR304" s="158" t="s">
        <v>155</v>
      </c>
      <c r="AT304" s="158" t="s">
        <v>150</v>
      </c>
      <c r="AU304" s="158" t="s">
        <v>81</v>
      </c>
      <c r="AY304" s="18" t="s">
        <v>148</v>
      </c>
      <c r="BE304" s="159">
        <f>IF(N304="základní",J304,0)</f>
        <v>0</v>
      </c>
      <c r="BF304" s="159">
        <f>IF(N304="snížená",J304,0)</f>
        <v>0</v>
      </c>
      <c r="BG304" s="159">
        <f>IF(N304="zákl. přenesená",J304,0)</f>
        <v>0</v>
      </c>
      <c r="BH304" s="159">
        <f>IF(N304="sníž. přenesená",J304,0)</f>
        <v>0</v>
      </c>
      <c r="BI304" s="159">
        <f>IF(N304="nulová",J304,0)</f>
        <v>0</v>
      </c>
      <c r="BJ304" s="18" t="s">
        <v>18</v>
      </c>
      <c r="BK304" s="159">
        <f>ROUND(I304*H304,2)</f>
        <v>0</v>
      </c>
      <c r="BL304" s="18" t="s">
        <v>155</v>
      </c>
      <c r="BM304" s="158" t="s">
        <v>542</v>
      </c>
    </row>
    <row r="305" spans="1:65" s="2" customFormat="1">
      <c r="A305" s="214"/>
      <c r="B305" s="31"/>
      <c r="C305" s="214"/>
      <c r="D305" s="160" t="s">
        <v>157</v>
      </c>
      <c r="E305" s="214"/>
      <c r="F305" s="161" t="s">
        <v>297</v>
      </c>
      <c r="G305" s="214"/>
      <c r="H305" s="214"/>
      <c r="I305" s="214"/>
      <c r="J305" s="214"/>
      <c r="K305" s="214"/>
      <c r="L305" s="31"/>
      <c r="M305" s="162"/>
      <c r="N305" s="163"/>
      <c r="O305" s="56"/>
      <c r="P305" s="56"/>
      <c r="Q305" s="56"/>
      <c r="R305" s="56"/>
      <c r="S305" s="56"/>
      <c r="T305" s="57"/>
      <c r="U305" s="214"/>
      <c r="V305" s="214"/>
      <c r="W305" s="214"/>
      <c r="X305" s="214"/>
      <c r="Y305" s="214"/>
      <c r="Z305" s="214"/>
      <c r="AA305" s="214"/>
      <c r="AB305" s="214"/>
      <c r="AC305" s="214"/>
      <c r="AD305" s="214"/>
      <c r="AE305" s="214"/>
      <c r="AT305" s="18" t="s">
        <v>157</v>
      </c>
      <c r="AU305" s="18" t="s">
        <v>81</v>
      </c>
    </row>
    <row r="306" spans="1:65" s="2" customFormat="1" ht="58.5">
      <c r="A306" s="214"/>
      <c r="B306" s="31"/>
      <c r="C306" s="214"/>
      <c r="D306" s="160" t="s">
        <v>1565</v>
      </c>
      <c r="E306" s="214"/>
      <c r="F306" s="200" t="s">
        <v>1621</v>
      </c>
      <c r="G306" s="214"/>
      <c r="H306" s="214"/>
      <c r="I306" s="214"/>
      <c r="J306" s="214"/>
      <c r="K306" s="214"/>
      <c r="L306" s="31"/>
      <c r="M306" s="162"/>
      <c r="N306" s="163"/>
      <c r="O306" s="56"/>
      <c r="P306" s="56"/>
      <c r="Q306" s="56"/>
      <c r="R306" s="56"/>
      <c r="S306" s="56"/>
      <c r="T306" s="57"/>
      <c r="U306" s="214"/>
      <c r="V306" s="214"/>
      <c r="W306" s="214"/>
      <c r="X306" s="214"/>
      <c r="Y306" s="214"/>
      <c r="Z306" s="214"/>
      <c r="AA306" s="214"/>
      <c r="AB306" s="214"/>
      <c r="AC306" s="214"/>
      <c r="AD306" s="214"/>
      <c r="AE306" s="214"/>
      <c r="AT306" s="18" t="s">
        <v>1565</v>
      </c>
      <c r="AU306" s="18" t="s">
        <v>81</v>
      </c>
    </row>
    <row r="307" spans="1:65" s="14" customFormat="1">
      <c r="B307" s="170"/>
      <c r="D307" s="160" t="s">
        <v>159</v>
      </c>
      <c r="E307" s="171" t="s">
        <v>1</v>
      </c>
      <c r="F307" s="172" t="s">
        <v>1707</v>
      </c>
      <c r="H307" s="173">
        <v>0.42499999999999999</v>
      </c>
      <c r="L307" s="170"/>
      <c r="M307" s="174"/>
      <c r="N307" s="175"/>
      <c r="O307" s="175"/>
      <c r="P307" s="175"/>
      <c r="Q307" s="175"/>
      <c r="R307" s="175"/>
      <c r="S307" s="175"/>
      <c r="T307" s="176"/>
      <c r="AT307" s="171" t="s">
        <v>159</v>
      </c>
      <c r="AU307" s="171" t="s">
        <v>81</v>
      </c>
      <c r="AV307" s="14" t="s">
        <v>81</v>
      </c>
      <c r="AW307" s="14" t="s">
        <v>30</v>
      </c>
      <c r="AX307" s="14" t="s">
        <v>73</v>
      </c>
      <c r="AY307" s="171" t="s">
        <v>148</v>
      </c>
    </row>
    <row r="308" spans="1:65" s="15" customFormat="1">
      <c r="B308" s="177"/>
      <c r="D308" s="160" t="s">
        <v>159</v>
      </c>
      <c r="E308" s="178" t="s">
        <v>1</v>
      </c>
      <c r="F308" s="179" t="s">
        <v>164</v>
      </c>
      <c r="H308" s="180">
        <v>0.42499999999999999</v>
      </c>
      <c r="L308" s="177"/>
      <c r="M308" s="181"/>
      <c r="N308" s="182"/>
      <c r="O308" s="182"/>
      <c r="P308" s="182"/>
      <c r="Q308" s="182"/>
      <c r="R308" s="182"/>
      <c r="S308" s="182"/>
      <c r="T308" s="183"/>
      <c r="AT308" s="178" t="s">
        <v>159</v>
      </c>
      <c r="AU308" s="178" t="s">
        <v>81</v>
      </c>
      <c r="AV308" s="15" t="s">
        <v>155</v>
      </c>
      <c r="AW308" s="15" t="s">
        <v>30</v>
      </c>
      <c r="AX308" s="15" t="s">
        <v>18</v>
      </c>
      <c r="AY308" s="178" t="s">
        <v>148</v>
      </c>
    </row>
    <row r="309" spans="1:65" s="2" customFormat="1" ht="16.5" customHeight="1">
      <c r="A309" s="214"/>
      <c r="B309" s="147"/>
      <c r="C309" s="148" t="s">
        <v>352</v>
      </c>
      <c r="D309" s="148" t="s">
        <v>150</v>
      </c>
      <c r="E309" s="149" t="s">
        <v>301</v>
      </c>
      <c r="F309" s="150" t="s">
        <v>302</v>
      </c>
      <c r="G309" s="151" t="s">
        <v>1421</v>
      </c>
      <c r="H309" s="152">
        <v>1.95</v>
      </c>
      <c r="I309" s="153">
        <v>0</v>
      </c>
      <c r="J309" s="153">
        <f>ROUND(I309*H309,2)</f>
        <v>0</v>
      </c>
      <c r="K309" s="150" t="s">
        <v>154</v>
      </c>
      <c r="L309" s="31"/>
      <c r="M309" s="154" t="s">
        <v>1</v>
      </c>
      <c r="N309" s="155" t="s">
        <v>38</v>
      </c>
      <c r="O309" s="156">
        <v>3.14</v>
      </c>
      <c r="P309" s="156">
        <f>O309*H309</f>
        <v>6.1230000000000002</v>
      </c>
      <c r="Q309" s="156">
        <v>4.1744200000000002E-2</v>
      </c>
      <c r="R309" s="156">
        <f>Q309*H309</f>
        <v>8.1401189999999998E-2</v>
      </c>
      <c r="S309" s="156">
        <v>0</v>
      </c>
      <c r="T309" s="157">
        <f>S309*H309</f>
        <v>0</v>
      </c>
      <c r="U309" s="214"/>
      <c r="V309" s="214"/>
      <c r="W309" s="214"/>
      <c r="X309" s="214"/>
      <c r="Y309" s="214"/>
      <c r="Z309" s="214"/>
      <c r="AA309" s="214"/>
      <c r="AB309" s="214"/>
      <c r="AC309" s="214"/>
      <c r="AD309" s="214"/>
      <c r="AE309" s="214"/>
      <c r="AR309" s="158" t="s">
        <v>155</v>
      </c>
      <c r="AT309" s="158" t="s">
        <v>150</v>
      </c>
      <c r="AU309" s="158" t="s">
        <v>81</v>
      </c>
      <c r="AY309" s="18" t="s">
        <v>148</v>
      </c>
      <c r="BE309" s="159">
        <f>IF(N309="základní",J309,0)</f>
        <v>0</v>
      </c>
      <c r="BF309" s="159">
        <f>IF(N309="snížená",J309,0)</f>
        <v>0</v>
      </c>
      <c r="BG309" s="159">
        <f>IF(N309="zákl. přenesená",J309,0)</f>
        <v>0</v>
      </c>
      <c r="BH309" s="159">
        <f>IF(N309="sníž. přenesená",J309,0)</f>
        <v>0</v>
      </c>
      <c r="BI309" s="159">
        <f>IF(N309="nulová",J309,0)</f>
        <v>0</v>
      </c>
      <c r="BJ309" s="18" t="s">
        <v>18</v>
      </c>
      <c r="BK309" s="159">
        <f>ROUND(I309*H309,2)</f>
        <v>0</v>
      </c>
      <c r="BL309" s="18" t="s">
        <v>155</v>
      </c>
      <c r="BM309" s="158" t="s">
        <v>556</v>
      </c>
    </row>
    <row r="310" spans="1:65" s="2" customFormat="1">
      <c r="A310" s="214"/>
      <c r="B310" s="31"/>
      <c r="C310" s="214"/>
      <c r="D310" s="160" t="s">
        <v>157</v>
      </c>
      <c r="E310" s="214"/>
      <c r="F310" s="161" t="s">
        <v>304</v>
      </c>
      <c r="G310" s="214"/>
      <c r="H310" s="214"/>
      <c r="I310" s="214"/>
      <c r="J310" s="214"/>
      <c r="K310" s="214"/>
      <c r="L310" s="31"/>
      <c r="M310" s="162"/>
      <c r="N310" s="163"/>
      <c r="O310" s="56"/>
      <c r="P310" s="56"/>
      <c r="Q310" s="56"/>
      <c r="R310" s="56"/>
      <c r="S310" s="56"/>
      <c r="T310" s="57"/>
      <c r="U310" s="214"/>
      <c r="V310" s="214"/>
      <c r="W310" s="214"/>
      <c r="X310" s="214"/>
      <c r="Y310" s="214"/>
      <c r="Z310" s="214"/>
      <c r="AA310" s="214"/>
      <c r="AB310" s="214"/>
      <c r="AC310" s="214"/>
      <c r="AD310" s="214"/>
      <c r="AE310" s="214"/>
      <c r="AT310" s="18" t="s">
        <v>157</v>
      </c>
      <c r="AU310" s="18" t="s">
        <v>81</v>
      </c>
    </row>
    <row r="311" spans="1:65" s="2" customFormat="1" ht="175.5">
      <c r="A311" s="214"/>
      <c r="B311" s="31"/>
      <c r="C311" s="214"/>
      <c r="D311" s="160" t="s">
        <v>1565</v>
      </c>
      <c r="E311" s="214"/>
      <c r="F311" s="200" t="s">
        <v>1624</v>
      </c>
      <c r="G311" s="214"/>
      <c r="H311" s="214"/>
      <c r="I311" s="214"/>
      <c r="J311" s="214"/>
      <c r="K311" s="214"/>
      <c r="L311" s="31"/>
      <c r="M311" s="162"/>
      <c r="N311" s="163"/>
      <c r="O311" s="56"/>
      <c r="P311" s="56"/>
      <c r="Q311" s="56"/>
      <c r="R311" s="56"/>
      <c r="S311" s="56"/>
      <c r="T311" s="57"/>
      <c r="U311" s="214"/>
      <c r="V311" s="214"/>
      <c r="W311" s="214"/>
      <c r="X311" s="214"/>
      <c r="Y311" s="214"/>
      <c r="Z311" s="214"/>
      <c r="AA311" s="214"/>
      <c r="AB311" s="214"/>
      <c r="AC311" s="214"/>
      <c r="AD311" s="214"/>
      <c r="AE311" s="214"/>
      <c r="AT311" s="18" t="s">
        <v>1565</v>
      </c>
      <c r="AU311" s="18" t="s">
        <v>81</v>
      </c>
    </row>
    <row r="312" spans="1:65" s="14" customFormat="1">
      <c r="B312" s="170"/>
      <c r="D312" s="160" t="s">
        <v>159</v>
      </c>
      <c r="E312" s="171" t="s">
        <v>1</v>
      </c>
      <c r="F312" s="172" t="s">
        <v>1708</v>
      </c>
      <c r="H312" s="173">
        <v>1.95</v>
      </c>
      <c r="L312" s="170"/>
      <c r="M312" s="174"/>
      <c r="N312" s="175"/>
      <c r="O312" s="175"/>
      <c r="P312" s="175"/>
      <c r="Q312" s="175"/>
      <c r="R312" s="175"/>
      <c r="S312" s="175"/>
      <c r="T312" s="176"/>
      <c r="AT312" s="171" t="s">
        <v>159</v>
      </c>
      <c r="AU312" s="171" t="s">
        <v>81</v>
      </c>
      <c r="AV312" s="14" t="s">
        <v>81</v>
      </c>
      <c r="AW312" s="14" t="s">
        <v>30</v>
      </c>
      <c r="AX312" s="14" t="s">
        <v>73</v>
      </c>
      <c r="AY312" s="171" t="s">
        <v>148</v>
      </c>
    </row>
    <row r="313" spans="1:65" s="15" customFormat="1">
      <c r="B313" s="177"/>
      <c r="D313" s="160" t="s">
        <v>159</v>
      </c>
      <c r="E313" s="178" t="s">
        <v>1</v>
      </c>
      <c r="F313" s="179" t="s">
        <v>164</v>
      </c>
      <c r="H313" s="180">
        <v>1.95</v>
      </c>
      <c r="L313" s="177"/>
      <c r="M313" s="181"/>
      <c r="N313" s="182"/>
      <c r="O313" s="182"/>
      <c r="P313" s="182"/>
      <c r="Q313" s="182"/>
      <c r="R313" s="182"/>
      <c r="S313" s="182"/>
      <c r="T313" s="183"/>
      <c r="AT313" s="178" t="s">
        <v>159</v>
      </c>
      <c r="AU313" s="178" t="s">
        <v>81</v>
      </c>
      <c r="AV313" s="15" t="s">
        <v>155</v>
      </c>
      <c r="AW313" s="15" t="s">
        <v>30</v>
      </c>
      <c r="AX313" s="15" t="s">
        <v>18</v>
      </c>
      <c r="AY313" s="178" t="s">
        <v>148</v>
      </c>
    </row>
    <row r="314" spans="1:65" s="2" customFormat="1" ht="16.5" customHeight="1">
      <c r="A314" s="214"/>
      <c r="B314" s="147"/>
      <c r="C314" s="148" t="s">
        <v>362</v>
      </c>
      <c r="D314" s="148" t="s">
        <v>150</v>
      </c>
      <c r="E314" s="149" t="s">
        <v>308</v>
      </c>
      <c r="F314" s="150" t="s">
        <v>309</v>
      </c>
      <c r="G314" s="151" t="s">
        <v>1421</v>
      </c>
      <c r="H314" s="152">
        <v>1.95</v>
      </c>
      <c r="I314" s="153">
        <v>0</v>
      </c>
      <c r="J314" s="153">
        <f>ROUND(I314*H314,2)</f>
        <v>0</v>
      </c>
      <c r="K314" s="150" t="s">
        <v>154</v>
      </c>
      <c r="L314" s="31"/>
      <c r="M314" s="154" t="s">
        <v>1</v>
      </c>
      <c r="N314" s="155" t="s">
        <v>38</v>
      </c>
      <c r="O314" s="156">
        <v>0.45</v>
      </c>
      <c r="P314" s="156">
        <f>O314*H314</f>
        <v>0.87749999999999995</v>
      </c>
      <c r="Q314" s="156">
        <v>1.5E-5</v>
      </c>
      <c r="R314" s="156">
        <f>Q314*H314</f>
        <v>2.9249999999999999E-5</v>
      </c>
      <c r="S314" s="156">
        <v>0</v>
      </c>
      <c r="T314" s="157">
        <f>S314*H314</f>
        <v>0</v>
      </c>
      <c r="U314" s="214"/>
      <c r="V314" s="214"/>
      <c r="W314" s="214"/>
      <c r="X314" s="214"/>
      <c r="Y314" s="214"/>
      <c r="Z314" s="214"/>
      <c r="AA314" s="214"/>
      <c r="AB314" s="214"/>
      <c r="AC314" s="214"/>
      <c r="AD314" s="214"/>
      <c r="AE314" s="214"/>
      <c r="AR314" s="158" t="s">
        <v>155</v>
      </c>
      <c r="AT314" s="158" t="s">
        <v>150</v>
      </c>
      <c r="AU314" s="158" t="s">
        <v>81</v>
      </c>
      <c r="AY314" s="18" t="s">
        <v>148</v>
      </c>
      <c r="BE314" s="159">
        <f>IF(N314="základní",J314,0)</f>
        <v>0</v>
      </c>
      <c r="BF314" s="159">
        <f>IF(N314="snížená",J314,0)</f>
        <v>0</v>
      </c>
      <c r="BG314" s="159">
        <f>IF(N314="zákl. přenesená",J314,0)</f>
        <v>0</v>
      </c>
      <c r="BH314" s="159">
        <f>IF(N314="sníž. přenesená",J314,0)</f>
        <v>0</v>
      </c>
      <c r="BI314" s="159">
        <f>IF(N314="nulová",J314,0)</f>
        <v>0</v>
      </c>
      <c r="BJ314" s="18" t="s">
        <v>18</v>
      </c>
      <c r="BK314" s="159">
        <f>ROUND(I314*H314,2)</f>
        <v>0</v>
      </c>
      <c r="BL314" s="18" t="s">
        <v>155</v>
      </c>
      <c r="BM314" s="158" t="s">
        <v>567</v>
      </c>
    </row>
    <row r="315" spans="1:65" s="2" customFormat="1">
      <c r="A315" s="214"/>
      <c r="B315" s="31"/>
      <c r="C315" s="214"/>
      <c r="D315" s="160" t="s">
        <v>157</v>
      </c>
      <c r="E315" s="214"/>
      <c r="F315" s="161" t="s">
        <v>311</v>
      </c>
      <c r="G315" s="214"/>
      <c r="H315" s="214"/>
      <c r="I315" s="214"/>
      <c r="J315" s="214"/>
      <c r="K315" s="214"/>
      <c r="L315" s="31"/>
      <c r="M315" s="162"/>
      <c r="N315" s="163"/>
      <c r="O315" s="56"/>
      <c r="P315" s="56"/>
      <c r="Q315" s="56"/>
      <c r="R315" s="56"/>
      <c r="S315" s="56"/>
      <c r="T315" s="57"/>
      <c r="U315" s="214"/>
      <c r="V315" s="214"/>
      <c r="W315" s="214"/>
      <c r="X315" s="214"/>
      <c r="Y315" s="214"/>
      <c r="Z315" s="214"/>
      <c r="AA315" s="214"/>
      <c r="AB315" s="214"/>
      <c r="AC315" s="214"/>
      <c r="AD315" s="214"/>
      <c r="AE315" s="214"/>
      <c r="AT315" s="18" t="s">
        <v>157</v>
      </c>
      <c r="AU315" s="18" t="s">
        <v>81</v>
      </c>
    </row>
    <row r="316" spans="1:65" s="2" customFormat="1" ht="175.5">
      <c r="A316" s="214"/>
      <c r="B316" s="31"/>
      <c r="C316" s="214"/>
      <c r="D316" s="160" t="s">
        <v>1565</v>
      </c>
      <c r="E316" s="214"/>
      <c r="F316" s="200" t="s">
        <v>1624</v>
      </c>
      <c r="G316" s="214"/>
      <c r="H316" s="214"/>
      <c r="I316" s="214"/>
      <c r="J316" s="214"/>
      <c r="K316" s="214"/>
      <c r="L316" s="31"/>
      <c r="M316" s="162"/>
      <c r="N316" s="163"/>
      <c r="O316" s="56"/>
      <c r="P316" s="56"/>
      <c r="Q316" s="56"/>
      <c r="R316" s="56"/>
      <c r="S316" s="56"/>
      <c r="T316" s="57"/>
      <c r="U316" s="214"/>
      <c r="V316" s="214"/>
      <c r="W316" s="214"/>
      <c r="X316" s="214"/>
      <c r="Y316" s="214"/>
      <c r="Z316" s="214"/>
      <c r="AA316" s="214"/>
      <c r="AB316" s="214"/>
      <c r="AC316" s="214"/>
      <c r="AD316" s="214"/>
      <c r="AE316" s="214"/>
      <c r="AT316" s="18" t="s">
        <v>1565</v>
      </c>
      <c r="AU316" s="18" t="s">
        <v>81</v>
      </c>
    </row>
    <row r="317" spans="1:65" s="14" customFormat="1">
      <c r="B317" s="170"/>
      <c r="D317" s="160" t="s">
        <v>159</v>
      </c>
      <c r="E317" s="171" t="s">
        <v>1</v>
      </c>
      <c r="F317" s="172" t="s">
        <v>1708</v>
      </c>
      <c r="H317" s="173">
        <v>1.95</v>
      </c>
      <c r="L317" s="170"/>
      <c r="M317" s="174"/>
      <c r="N317" s="175"/>
      <c r="O317" s="175"/>
      <c r="P317" s="175"/>
      <c r="Q317" s="175"/>
      <c r="R317" s="175"/>
      <c r="S317" s="175"/>
      <c r="T317" s="176"/>
      <c r="AT317" s="171" t="s">
        <v>159</v>
      </c>
      <c r="AU317" s="171" t="s">
        <v>81</v>
      </c>
      <c r="AV317" s="14" t="s">
        <v>81</v>
      </c>
      <c r="AW317" s="14" t="s">
        <v>30</v>
      </c>
      <c r="AX317" s="14" t="s">
        <v>73</v>
      </c>
      <c r="AY317" s="171" t="s">
        <v>148</v>
      </c>
    </row>
    <row r="318" spans="1:65" s="15" customFormat="1">
      <c r="B318" s="177"/>
      <c r="D318" s="160" t="s">
        <v>159</v>
      </c>
      <c r="E318" s="178" t="s">
        <v>1</v>
      </c>
      <c r="F318" s="179" t="s">
        <v>164</v>
      </c>
      <c r="H318" s="180">
        <v>1.95</v>
      </c>
      <c r="L318" s="177"/>
      <c r="M318" s="181"/>
      <c r="N318" s="182"/>
      <c r="O318" s="182"/>
      <c r="P318" s="182"/>
      <c r="Q318" s="182"/>
      <c r="R318" s="182"/>
      <c r="S318" s="182"/>
      <c r="T318" s="183"/>
      <c r="AT318" s="178" t="s">
        <v>159</v>
      </c>
      <c r="AU318" s="178" t="s">
        <v>81</v>
      </c>
      <c r="AV318" s="15" t="s">
        <v>155</v>
      </c>
      <c r="AW318" s="15" t="s">
        <v>30</v>
      </c>
      <c r="AX318" s="15" t="s">
        <v>18</v>
      </c>
      <c r="AY318" s="178" t="s">
        <v>148</v>
      </c>
    </row>
    <row r="319" spans="1:65" s="2" customFormat="1" ht="16.5" customHeight="1">
      <c r="A319" s="214"/>
      <c r="B319" s="147"/>
      <c r="C319" s="148" t="s">
        <v>370</v>
      </c>
      <c r="D319" s="148" t="s">
        <v>150</v>
      </c>
      <c r="E319" s="149" t="s">
        <v>313</v>
      </c>
      <c r="F319" s="150" t="s">
        <v>314</v>
      </c>
      <c r="G319" s="151" t="s">
        <v>1416</v>
      </c>
      <c r="H319" s="152">
        <v>6.4000000000000001E-2</v>
      </c>
      <c r="I319" s="153">
        <v>0</v>
      </c>
      <c r="J319" s="153">
        <f>ROUND(I319*H319,2)</f>
        <v>0</v>
      </c>
      <c r="K319" s="150" t="s">
        <v>154</v>
      </c>
      <c r="L319" s="31"/>
      <c r="M319" s="154" t="s">
        <v>1</v>
      </c>
      <c r="N319" s="155" t="s">
        <v>38</v>
      </c>
      <c r="O319" s="156">
        <v>47.35</v>
      </c>
      <c r="P319" s="156">
        <f>O319*H319</f>
        <v>3.0304000000000002</v>
      </c>
      <c r="Q319" s="156">
        <v>1.0487652000000001</v>
      </c>
      <c r="R319" s="156">
        <f>Q319*H319</f>
        <v>6.7120972800000012E-2</v>
      </c>
      <c r="S319" s="156">
        <v>0</v>
      </c>
      <c r="T319" s="157">
        <f>S319*H319</f>
        <v>0</v>
      </c>
      <c r="U319" s="214"/>
      <c r="V319" s="214"/>
      <c r="W319" s="214"/>
      <c r="X319" s="214"/>
      <c r="Y319" s="214"/>
      <c r="Z319" s="214"/>
      <c r="AA319" s="214"/>
      <c r="AB319" s="214"/>
      <c r="AC319" s="214"/>
      <c r="AD319" s="214"/>
      <c r="AE319" s="214"/>
      <c r="AR319" s="158" t="s">
        <v>155</v>
      </c>
      <c r="AT319" s="158" t="s">
        <v>150</v>
      </c>
      <c r="AU319" s="158" t="s">
        <v>81</v>
      </c>
      <c r="AY319" s="18" t="s">
        <v>148</v>
      </c>
      <c r="BE319" s="159">
        <f>IF(N319="základní",J319,0)</f>
        <v>0</v>
      </c>
      <c r="BF319" s="159">
        <f>IF(N319="snížená",J319,0)</f>
        <v>0</v>
      </c>
      <c r="BG319" s="159">
        <f>IF(N319="zákl. přenesená",J319,0)</f>
        <v>0</v>
      </c>
      <c r="BH319" s="159">
        <f>IF(N319="sníž. přenesená",J319,0)</f>
        <v>0</v>
      </c>
      <c r="BI319" s="159">
        <f>IF(N319="nulová",J319,0)</f>
        <v>0</v>
      </c>
      <c r="BJ319" s="18" t="s">
        <v>18</v>
      </c>
      <c r="BK319" s="159">
        <f>ROUND(I319*H319,2)</f>
        <v>0</v>
      </c>
      <c r="BL319" s="18" t="s">
        <v>155</v>
      </c>
      <c r="BM319" s="158" t="s">
        <v>577</v>
      </c>
    </row>
    <row r="320" spans="1:65" s="2" customFormat="1" ht="19.5">
      <c r="A320" s="214"/>
      <c r="B320" s="31"/>
      <c r="C320" s="214"/>
      <c r="D320" s="160" t="s">
        <v>157</v>
      </c>
      <c r="E320" s="214"/>
      <c r="F320" s="161" t="s">
        <v>316</v>
      </c>
      <c r="G320" s="214"/>
      <c r="H320" s="214"/>
      <c r="I320" s="214"/>
      <c r="J320" s="214"/>
      <c r="K320" s="214"/>
      <c r="L320" s="31"/>
      <c r="M320" s="162"/>
      <c r="N320" s="163"/>
      <c r="O320" s="56"/>
      <c r="P320" s="56"/>
      <c r="Q320" s="56"/>
      <c r="R320" s="56"/>
      <c r="S320" s="56"/>
      <c r="T320" s="57"/>
      <c r="U320" s="214"/>
      <c r="V320" s="214"/>
      <c r="W320" s="214"/>
      <c r="X320" s="214"/>
      <c r="Y320" s="214"/>
      <c r="Z320" s="214"/>
      <c r="AA320" s="214"/>
      <c r="AB320" s="214"/>
      <c r="AC320" s="214"/>
      <c r="AD320" s="214"/>
      <c r="AE320" s="214"/>
      <c r="AT320" s="18" t="s">
        <v>157</v>
      </c>
      <c r="AU320" s="18" t="s">
        <v>81</v>
      </c>
    </row>
    <row r="321" spans="1:65" s="2" customFormat="1" ht="146.25">
      <c r="A321" s="214"/>
      <c r="B321" s="31"/>
      <c r="C321" s="214"/>
      <c r="D321" s="160" t="s">
        <v>1565</v>
      </c>
      <c r="E321" s="214"/>
      <c r="F321" s="200" t="s">
        <v>1627</v>
      </c>
      <c r="G321" s="214"/>
      <c r="H321" s="214"/>
      <c r="I321" s="214"/>
      <c r="J321" s="214"/>
      <c r="K321" s="214"/>
      <c r="L321" s="31"/>
      <c r="M321" s="162"/>
      <c r="N321" s="163"/>
      <c r="O321" s="56"/>
      <c r="P321" s="56"/>
      <c r="Q321" s="56"/>
      <c r="R321" s="56"/>
      <c r="S321" s="56"/>
      <c r="T321" s="57"/>
      <c r="U321" s="214"/>
      <c r="V321" s="214"/>
      <c r="W321" s="214"/>
      <c r="X321" s="214"/>
      <c r="Y321" s="214"/>
      <c r="Z321" s="214"/>
      <c r="AA321" s="214"/>
      <c r="AB321" s="214"/>
      <c r="AC321" s="214"/>
      <c r="AD321" s="214"/>
      <c r="AE321" s="214"/>
      <c r="AT321" s="18" t="s">
        <v>1565</v>
      </c>
      <c r="AU321" s="18" t="s">
        <v>81</v>
      </c>
    </row>
    <row r="322" spans="1:65" s="14" customFormat="1">
      <c r="B322" s="170"/>
      <c r="D322" s="160" t="s">
        <v>159</v>
      </c>
      <c r="E322" s="171" t="s">
        <v>1</v>
      </c>
      <c r="F322" s="172" t="s">
        <v>1709</v>
      </c>
      <c r="H322" s="173">
        <v>6.4000000000000001E-2</v>
      </c>
      <c r="L322" s="170"/>
      <c r="M322" s="174"/>
      <c r="N322" s="175"/>
      <c r="O322" s="175"/>
      <c r="P322" s="175"/>
      <c r="Q322" s="175"/>
      <c r="R322" s="175"/>
      <c r="S322" s="175"/>
      <c r="T322" s="176"/>
      <c r="AT322" s="171" t="s">
        <v>159</v>
      </c>
      <c r="AU322" s="171" t="s">
        <v>81</v>
      </c>
      <c r="AV322" s="14" t="s">
        <v>81</v>
      </c>
      <c r="AW322" s="14" t="s">
        <v>30</v>
      </c>
      <c r="AX322" s="14" t="s">
        <v>73</v>
      </c>
      <c r="AY322" s="171" t="s">
        <v>148</v>
      </c>
    </row>
    <row r="323" spans="1:65" s="15" customFormat="1">
      <c r="B323" s="177"/>
      <c r="D323" s="160" t="s">
        <v>159</v>
      </c>
      <c r="E323" s="178" t="s">
        <v>1</v>
      </c>
      <c r="F323" s="179" t="s">
        <v>164</v>
      </c>
      <c r="H323" s="180">
        <v>6.4000000000000001E-2</v>
      </c>
      <c r="L323" s="177"/>
      <c r="M323" s="181"/>
      <c r="N323" s="182"/>
      <c r="O323" s="182"/>
      <c r="P323" s="182"/>
      <c r="Q323" s="182"/>
      <c r="R323" s="182"/>
      <c r="S323" s="182"/>
      <c r="T323" s="183"/>
      <c r="AT323" s="178" t="s">
        <v>159</v>
      </c>
      <c r="AU323" s="178" t="s">
        <v>81</v>
      </c>
      <c r="AV323" s="15" t="s">
        <v>155</v>
      </c>
      <c r="AW323" s="15" t="s">
        <v>30</v>
      </c>
      <c r="AX323" s="15" t="s">
        <v>18</v>
      </c>
      <c r="AY323" s="178" t="s">
        <v>148</v>
      </c>
    </row>
    <row r="324" spans="1:65" s="2" customFormat="1" ht="16.5" customHeight="1">
      <c r="A324" s="214"/>
      <c r="B324" s="147"/>
      <c r="C324" s="148" t="s">
        <v>376</v>
      </c>
      <c r="D324" s="148" t="s">
        <v>150</v>
      </c>
      <c r="E324" s="149" t="s">
        <v>1485</v>
      </c>
      <c r="F324" s="150" t="s">
        <v>1484</v>
      </c>
      <c r="G324" s="151" t="s">
        <v>1437</v>
      </c>
      <c r="H324" s="152">
        <v>3.835</v>
      </c>
      <c r="I324" s="153">
        <v>0</v>
      </c>
      <c r="J324" s="153">
        <f>ROUND(I324*H324,2)</f>
        <v>0</v>
      </c>
      <c r="K324" s="150" t="s">
        <v>154</v>
      </c>
      <c r="L324" s="31"/>
      <c r="M324" s="154" t="s">
        <v>1</v>
      </c>
      <c r="N324" s="155" t="s">
        <v>38</v>
      </c>
      <c r="O324" s="156">
        <v>0.93799999999999994</v>
      </c>
      <c r="P324" s="156">
        <f>O324*H324</f>
        <v>3.5972299999999997</v>
      </c>
      <c r="Q324" s="156">
        <v>2.4535100000000001</v>
      </c>
      <c r="R324" s="156">
        <f>Q324*H324</f>
        <v>9.4092108500000009</v>
      </c>
      <c r="S324" s="156">
        <v>0</v>
      </c>
      <c r="T324" s="157">
        <f>S324*H324</f>
        <v>0</v>
      </c>
      <c r="U324" s="214"/>
      <c r="V324" s="214"/>
      <c r="W324" s="214"/>
      <c r="X324" s="214"/>
      <c r="Y324" s="214"/>
      <c r="Z324" s="214"/>
      <c r="AA324" s="214"/>
      <c r="AB324" s="214"/>
      <c r="AC324" s="214"/>
      <c r="AD324" s="214"/>
      <c r="AE324" s="214"/>
      <c r="AR324" s="158" t="s">
        <v>155</v>
      </c>
      <c r="AT324" s="158" t="s">
        <v>150</v>
      </c>
      <c r="AU324" s="158" t="s">
        <v>81</v>
      </c>
      <c r="AY324" s="18" t="s">
        <v>148</v>
      </c>
      <c r="BE324" s="159">
        <f>IF(N324="základní",J324,0)</f>
        <v>0</v>
      </c>
      <c r="BF324" s="159">
        <f>IF(N324="snížená",J324,0)</f>
        <v>0</v>
      </c>
      <c r="BG324" s="159">
        <f>IF(N324="zákl. přenesená",J324,0)</f>
        <v>0</v>
      </c>
      <c r="BH324" s="159">
        <f>IF(N324="sníž. přenesená",J324,0)</f>
        <v>0</v>
      </c>
      <c r="BI324" s="159">
        <f>IF(N324="nulová",J324,0)</f>
        <v>0</v>
      </c>
      <c r="BJ324" s="18" t="s">
        <v>18</v>
      </c>
      <c r="BK324" s="159">
        <f>ROUND(I324*H324,2)</f>
        <v>0</v>
      </c>
      <c r="BL324" s="18" t="s">
        <v>155</v>
      </c>
      <c r="BM324" s="158" t="s">
        <v>588</v>
      </c>
    </row>
    <row r="325" spans="1:65" s="2" customFormat="1">
      <c r="A325" s="214"/>
      <c r="B325" s="31"/>
      <c r="C325" s="214"/>
      <c r="D325" s="160" t="s">
        <v>157</v>
      </c>
      <c r="E325" s="214"/>
      <c r="F325" s="161" t="s">
        <v>1483</v>
      </c>
      <c r="G325" s="214"/>
      <c r="H325" s="214"/>
      <c r="I325" s="214"/>
      <c r="J325" s="214"/>
      <c r="K325" s="214"/>
      <c r="L325" s="31"/>
      <c r="M325" s="162"/>
      <c r="N325" s="163"/>
      <c r="O325" s="56"/>
      <c r="P325" s="56"/>
      <c r="Q325" s="56"/>
      <c r="R325" s="56"/>
      <c r="S325" s="56"/>
      <c r="T325" s="57"/>
      <c r="U325" s="214"/>
      <c r="V325" s="214"/>
      <c r="W325" s="214"/>
      <c r="X325" s="214"/>
      <c r="Y325" s="214"/>
      <c r="Z325" s="214"/>
      <c r="AA325" s="214"/>
      <c r="AB325" s="214"/>
      <c r="AC325" s="214"/>
      <c r="AD325" s="214"/>
      <c r="AE325" s="214"/>
      <c r="AT325" s="18" t="s">
        <v>157</v>
      </c>
      <c r="AU325" s="18" t="s">
        <v>81</v>
      </c>
    </row>
    <row r="326" spans="1:65" s="2" customFormat="1" ht="175.5">
      <c r="A326" s="214"/>
      <c r="B326" s="31"/>
      <c r="C326" s="214"/>
      <c r="D326" s="160" t="s">
        <v>1565</v>
      </c>
      <c r="E326" s="214"/>
      <c r="F326" s="200" t="s">
        <v>1629</v>
      </c>
      <c r="G326" s="214"/>
      <c r="H326" s="214"/>
      <c r="I326" s="214"/>
      <c r="J326" s="214"/>
      <c r="K326" s="214"/>
      <c r="L326" s="31"/>
      <c r="M326" s="162"/>
      <c r="N326" s="163"/>
      <c r="O326" s="56"/>
      <c r="P326" s="56"/>
      <c r="Q326" s="56"/>
      <c r="R326" s="56"/>
      <c r="S326" s="56"/>
      <c r="T326" s="57"/>
      <c r="U326" s="214"/>
      <c r="V326" s="214"/>
      <c r="W326" s="214"/>
      <c r="X326" s="214"/>
      <c r="Y326" s="214"/>
      <c r="Z326" s="214"/>
      <c r="AA326" s="214"/>
      <c r="AB326" s="214"/>
      <c r="AC326" s="214"/>
      <c r="AD326" s="214"/>
      <c r="AE326" s="214"/>
      <c r="AT326" s="18" t="s">
        <v>1565</v>
      </c>
      <c r="AU326" s="18" t="s">
        <v>81</v>
      </c>
    </row>
    <row r="327" spans="1:65" s="14" customFormat="1">
      <c r="B327" s="170"/>
      <c r="D327" s="160" t="s">
        <v>159</v>
      </c>
      <c r="E327" s="171" t="s">
        <v>1</v>
      </c>
      <c r="F327" s="172" t="s">
        <v>1710</v>
      </c>
      <c r="H327" s="173">
        <v>3.835</v>
      </c>
      <c r="L327" s="170"/>
      <c r="M327" s="174"/>
      <c r="N327" s="175"/>
      <c r="O327" s="175"/>
      <c r="P327" s="175"/>
      <c r="Q327" s="175"/>
      <c r="R327" s="175"/>
      <c r="S327" s="175"/>
      <c r="T327" s="176"/>
      <c r="AT327" s="171" t="s">
        <v>159</v>
      </c>
      <c r="AU327" s="171" t="s">
        <v>81</v>
      </c>
      <c r="AV327" s="14" t="s">
        <v>81</v>
      </c>
      <c r="AW327" s="14" t="s">
        <v>30</v>
      </c>
      <c r="AX327" s="14" t="s">
        <v>73</v>
      </c>
      <c r="AY327" s="171" t="s">
        <v>148</v>
      </c>
    </row>
    <row r="328" spans="1:65" s="15" customFormat="1">
      <c r="B328" s="177"/>
      <c r="D328" s="160" t="s">
        <v>159</v>
      </c>
      <c r="E328" s="178" t="s">
        <v>1</v>
      </c>
      <c r="F328" s="179" t="s">
        <v>164</v>
      </c>
      <c r="H328" s="180">
        <v>3.835</v>
      </c>
      <c r="L328" s="177"/>
      <c r="M328" s="181"/>
      <c r="N328" s="182"/>
      <c r="O328" s="182"/>
      <c r="P328" s="182"/>
      <c r="Q328" s="182"/>
      <c r="R328" s="182"/>
      <c r="S328" s="182"/>
      <c r="T328" s="183"/>
      <c r="AT328" s="178" t="s">
        <v>159</v>
      </c>
      <c r="AU328" s="178" t="s">
        <v>81</v>
      </c>
      <c r="AV328" s="15" t="s">
        <v>155</v>
      </c>
      <c r="AW328" s="15" t="s">
        <v>30</v>
      </c>
      <c r="AX328" s="15" t="s">
        <v>18</v>
      </c>
      <c r="AY328" s="178" t="s">
        <v>148</v>
      </c>
    </row>
    <row r="329" spans="1:65" s="2" customFormat="1" ht="21.75" customHeight="1">
      <c r="A329" s="214"/>
      <c r="B329" s="147"/>
      <c r="C329" s="148" t="s">
        <v>382</v>
      </c>
      <c r="D329" s="148" t="s">
        <v>150</v>
      </c>
      <c r="E329" s="149" t="s">
        <v>1480</v>
      </c>
      <c r="F329" s="150" t="s">
        <v>1479</v>
      </c>
      <c r="G329" s="151" t="s">
        <v>1421</v>
      </c>
      <c r="H329" s="152">
        <v>11.843999999999999</v>
      </c>
      <c r="I329" s="153">
        <v>0</v>
      </c>
      <c r="J329" s="153">
        <f>ROUND(I329*H329,2)</f>
        <v>0</v>
      </c>
      <c r="K329" s="150" t="s">
        <v>154</v>
      </c>
      <c r="L329" s="31"/>
      <c r="M329" s="154" t="s">
        <v>1</v>
      </c>
      <c r="N329" s="155" t="s">
        <v>38</v>
      </c>
      <c r="O329" s="156">
        <v>0.41599999999999998</v>
      </c>
      <c r="P329" s="156">
        <f>O329*H329</f>
        <v>4.9271039999999999</v>
      </c>
      <c r="Q329" s="156">
        <v>1.8247000000000001E-3</v>
      </c>
      <c r="R329" s="156">
        <f>Q329*H329</f>
        <v>2.1611746800000001E-2</v>
      </c>
      <c r="S329" s="156">
        <v>0</v>
      </c>
      <c r="T329" s="157">
        <f>S329*H329</f>
        <v>0</v>
      </c>
      <c r="U329" s="214"/>
      <c r="V329" s="214"/>
      <c r="W329" s="214"/>
      <c r="X329" s="214"/>
      <c r="Y329" s="214"/>
      <c r="Z329" s="214"/>
      <c r="AA329" s="214"/>
      <c r="AB329" s="214"/>
      <c r="AC329" s="214"/>
      <c r="AD329" s="214"/>
      <c r="AE329" s="214"/>
      <c r="AR329" s="158" t="s">
        <v>155</v>
      </c>
      <c r="AT329" s="158" t="s">
        <v>150</v>
      </c>
      <c r="AU329" s="158" t="s">
        <v>81</v>
      </c>
      <c r="AY329" s="18" t="s">
        <v>148</v>
      </c>
      <c r="BE329" s="159">
        <f>IF(N329="základní",J329,0)</f>
        <v>0</v>
      </c>
      <c r="BF329" s="159">
        <f>IF(N329="snížená",J329,0)</f>
        <v>0</v>
      </c>
      <c r="BG329" s="159">
        <f>IF(N329="zákl. přenesená",J329,0)</f>
        <v>0</v>
      </c>
      <c r="BH329" s="159">
        <f>IF(N329="sníž. přenesená",J329,0)</f>
        <v>0</v>
      </c>
      <c r="BI329" s="159">
        <f>IF(N329="nulová",J329,0)</f>
        <v>0</v>
      </c>
      <c r="BJ329" s="18" t="s">
        <v>18</v>
      </c>
      <c r="BK329" s="159">
        <f>ROUND(I329*H329,2)</f>
        <v>0</v>
      </c>
      <c r="BL329" s="18" t="s">
        <v>155</v>
      </c>
      <c r="BM329" s="158" t="s">
        <v>604</v>
      </c>
    </row>
    <row r="330" spans="1:65" s="2" customFormat="1" ht="19.5">
      <c r="A330" s="214"/>
      <c r="B330" s="31"/>
      <c r="C330" s="214"/>
      <c r="D330" s="160" t="s">
        <v>157</v>
      </c>
      <c r="E330" s="214"/>
      <c r="F330" s="161" t="s">
        <v>1478</v>
      </c>
      <c r="G330" s="214"/>
      <c r="H330" s="214"/>
      <c r="I330" s="214"/>
      <c r="J330" s="214"/>
      <c r="K330" s="214"/>
      <c r="L330" s="31"/>
      <c r="M330" s="162"/>
      <c r="N330" s="163"/>
      <c r="O330" s="56"/>
      <c r="P330" s="56"/>
      <c r="Q330" s="56"/>
      <c r="R330" s="56"/>
      <c r="S330" s="56"/>
      <c r="T330" s="57"/>
      <c r="U330" s="214"/>
      <c r="V330" s="214"/>
      <c r="W330" s="214"/>
      <c r="X330" s="214"/>
      <c r="Y330" s="214"/>
      <c r="Z330" s="214"/>
      <c r="AA330" s="214"/>
      <c r="AB330" s="214"/>
      <c r="AC330" s="214"/>
      <c r="AD330" s="214"/>
      <c r="AE330" s="214"/>
      <c r="AT330" s="18" t="s">
        <v>157</v>
      </c>
      <c r="AU330" s="18" t="s">
        <v>81</v>
      </c>
    </row>
    <row r="331" spans="1:65" s="2" customFormat="1" ht="175.5">
      <c r="A331" s="214"/>
      <c r="B331" s="31"/>
      <c r="C331" s="214"/>
      <c r="D331" s="160" t="s">
        <v>1565</v>
      </c>
      <c r="E331" s="214"/>
      <c r="F331" s="200" t="s">
        <v>1631</v>
      </c>
      <c r="G331" s="214"/>
      <c r="H331" s="214"/>
      <c r="I331" s="214"/>
      <c r="J331" s="214"/>
      <c r="K331" s="214"/>
      <c r="L331" s="31"/>
      <c r="M331" s="162"/>
      <c r="N331" s="163"/>
      <c r="O331" s="56"/>
      <c r="P331" s="56"/>
      <c r="Q331" s="56"/>
      <c r="R331" s="56"/>
      <c r="S331" s="56"/>
      <c r="T331" s="57"/>
      <c r="U331" s="214"/>
      <c r="V331" s="214"/>
      <c r="W331" s="214"/>
      <c r="X331" s="214"/>
      <c r="Y331" s="214"/>
      <c r="Z331" s="214"/>
      <c r="AA331" s="214"/>
      <c r="AB331" s="214"/>
      <c r="AC331" s="214"/>
      <c r="AD331" s="214"/>
      <c r="AE331" s="214"/>
      <c r="AT331" s="18" t="s">
        <v>1565</v>
      </c>
      <c r="AU331" s="18" t="s">
        <v>81</v>
      </c>
    </row>
    <row r="332" spans="1:65" s="14" customFormat="1">
      <c r="B332" s="170"/>
      <c r="D332" s="160" t="s">
        <v>159</v>
      </c>
      <c r="E332" s="171" t="s">
        <v>1</v>
      </c>
      <c r="F332" s="172" t="s">
        <v>1711</v>
      </c>
      <c r="H332" s="173">
        <v>11.843999999999999</v>
      </c>
      <c r="L332" s="170"/>
      <c r="M332" s="174"/>
      <c r="N332" s="175"/>
      <c r="O332" s="175"/>
      <c r="P332" s="175"/>
      <c r="Q332" s="175"/>
      <c r="R332" s="175"/>
      <c r="S332" s="175"/>
      <c r="T332" s="176"/>
      <c r="AT332" s="171" t="s">
        <v>159</v>
      </c>
      <c r="AU332" s="171" t="s">
        <v>81</v>
      </c>
      <c r="AV332" s="14" t="s">
        <v>81</v>
      </c>
      <c r="AW332" s="14" t="s">
        <v>30</v>
      </c>
      <c r="AX332" s="14" t="s">
        <v>73</v>
      </c>
      <c r="AY332" s="171" t="s">
        <v>148</v>
      </c>
    </row>
    <row r="333" spans="1:65" s="15" customFormat="1">
      <c r="B333" s="177"/>
      <c r="D333" s="160" t="s">
        <v>159</v>
      </c>
      <c r="E333" s="178" t="s">
        <v>1</v>
      </c>
      <c r="F333" s="179" t="s">
        <v>164</v>
      </c>
      <c r="H333" s="180">
        <v>11.843999999999999</v>
      </c>
      <c r="L333" s="177"/>
      <c r="M333" s="181"/>
      <c r="N333" s="182"/>
      <c r="O333" s="182"/>
      <c r="P333" s="182"/>
      <c r="Q333" s="182"/>
      <c r="R333" s="182"/>
      <c r="S333" s="182"/>
      <c r="T333" s="183"/>
      <c r="AT333" s="178" t="s">
        <v>159</v>
      </c>
      <c r="AU333" s="178" t="s">
        <v>81</v>
      </c>
      <c r="AV333" s="15" t="s">
        <v>155</v>
      </c>
      <c r="AW333" s="15" t="s">
        <v>30</v>
      </c>
      <c r="AX333" s="15" t="s">
        <v>18</v>
      </c>
      <c r="AY333" s="178" t="s">
        <v>148</v>
      </c>
    </row>
    <row r="334" spans="1:65" s="2" customFormat="1" ht="21.75" customHeight="1">
      <c r="A334" s="214"/>
      <c r="B334" s="147"/>
      <c r="C334" s="148" t="s">
        <v>389</v>
      </c>
      <c r="D334" s="148" t="s">
        <v>150</v>
      </c>
      <c r="E334" s="149" t="s">
        <v>1477</v>
      </c>
      <c r="F334" s="150" t="s">
        <v>1476</v>
      </c>
      <c r="G334" s="151" t="s">
        <v>1421</v>
      </c>
      <c r="H334" s="152">
        <v>11.843999999999999</v>
      </c>
      <c r="I334" s="153">
        <v>0</v>
      </c>
      <c r="J334" s="153">
        <f>ROUND(I334*H334,2)</f>
        <v>0</v>
      </c>
      <c r="K334" s="150" t="s">
        <v>154</v>
      </c>
      <c r="L334" s="31"/>
      <c r="M334" s="154" t="s">
        <v>1</v>
      </c>
      <c r="N334" s="155" t="s">
        <v>38</v>
      </c>
      <c r="O334" s="156">
        <v>0.192</v>
      </c>
      <c r="P334" s="156">
        <f>O334*H334</f>
        <v>2.2740480000000001</v>
      </c>
      <c r="Q334" s="156">
        <v>3.6000000000000001E-5</v>
      </c>
      <c r="R334" s="156">
        <f>Q334*H334</f>
        <v>4.2638399999999998E-4</v>
      </c>
      <c r="S334" s="156">
        <v>0</v>
      </c>
      <c r="T334" s="157">
        <f>S334*H334</f>
        <v>0</v>
      </c>
      <c r="U334" s="214"/>
      <c r="V334" s="214"/>
      <c r="W334" s="214"/>
      <c r="X334" s="214"/>
      <c r="Y334" s="214"/>
      <c r="Z334" s="214"/>
      <c r="AA334" s="214"/>
      <c r="AB334" s="214"/>
      <c r="AC334" s="214"/>
      <c r="AD334" s="214"/>
      <c r="AE334" s="214"/>
      <c r="AR334" s="158" t="s">
        <v>155</v>
      </c>
      <c r="AT334" s="158" t="s">
        <v>150</v>
      </c>
      <c r="AU334" s="158" t="s">
        <v>81</v>
      </c>
      <c r="AY334" s="18" t="s">
        <v>148</v>
      </c>
      <c r="BE334" s="159">
        <f>IF(N334="základní",J334,0)</f>
        <v>0</v>
      </c>
      <c r="BF334" s="159">
        <f>IF(N334="snížená",J334,0)</f>
        <v>0</v>
      </c>
      <c r="BG334" s="159">
        <f>IF(N334="zákl. přenesená",J334,0)</f>
        <v>0</v>
      </c>
      <c r="BH334" s="159">
        <f>IF(N334="sníž. přenesená",J334,0)</f>
        <v>0</v>
      </c>
      <c r="BI334" s="159">
        <f>IF(N334="nulová",J334,0)</f>
        <v>0</v>
      </c>
      <c r="BJ334" s="18" t="s">
        <v>18</v>
      </c>
      <c r="BK334" s="159">
        <f>ROUND(I334*H334,2)</f>
        <v>0</v>
      </c>
      <c r="BL334" s="18" t="s">
        <v>155</v>
      </c>
      <c r="BM334" s="158" t="s">
        <v>922</v>
      </c>
    </row>
    <row r="335" spans="1:65" s="2" customFormat="1" ht="19.5">
      <c r="A335" s="214"/>
      <c r="B335" s="31"/>
      <c r="C335" s="214"/>
      <c r="D335" s="160" t="s">
        <v>157</v>
      </c>
      <c r="E335" s="214"/>
      <c r="F335" s="161" t="s">
        <v>1475</v>
      </c>
      <c r="G335" s="214"/>
      <c r="H335" s="214"/>
      <c r="I335" s="214"/>
      <c r="J335" s="214"/>
      <c r="K335" s="214"/>
      <c r="L335" s="31"/>
      <c r="M335" s="162"/>
      <c r="N335" s="163"/>
      <c r="O335" s="56"/>
      <c r="P335" s="56"/>
      <c r="Q335" s="56"/>
      <c r="R335" s="56"/>
      <c r="S335" s="56"/>
      <c r="T335" s="57"/>
      <c r="U335" s="214"/>
      <c r="V335" s="214"/>
      <c r="W335" s="214"/>
      <c r="X335" s="214"/>
      <c r="Y335" s="214"/>
      <c r="Z335" s="214"/>
      <c r="AA335" s="214"/>
      <c r="AB335" s="214"/>
      <c r="AC335" s="214"/>
      <c r="AD335" s="214"/>
      <c r="AE335" s="214"/>
      <c r="AT335" s="18" t="s">
        <v>157</v>
      </c>
      <c r="AU335" s="18" t="s">
        <v>81</v>
      </c>
    </row>
    <row r="336" spans="1:65" s="2" customFormat="1" ht="175.5">
      <c r="A336" s="214"/>
      <c r="B336" s="31"/>
      <c r="C336" s="214"/>
      <c r="D336" s="160" t="s">
        <v>1565</v>
      </c>
      <c r="E336" s="214"/>
      <c r="F336" s="200" t="s">
        <v>1631</v>
      </c>
      <c r="G336" s="214"/>
      <c r="H336" s="214"/>
      <c r="I336" s="214"/>
      <c r="J336" s="214"/>
      <c r="K336" s="214"/>
      <c r="L336" s="31"/>
      <c r="M336" s="162"/>
      <c r="N336" s="163"/>
      <c r="O336" s="56"/>
      <c r="P336" s="56"/>
      <c r="Q336" s="56"/>
      <c r="R336" s="56"/>
      <c r="S336" s="56"/>
      <c r="T336" s="57"/>
      <c r="U336" s="214"/>
      <c r="V336" s="214"/>
      <c r="W336" s="214"/>
      <c r="X336" s="214"/>
      <c r="Y336" s="214"/>
      <c r="Z336" s="214"/>
      <c r="AA336" s="214"/>
      <c r="AB336" s="214"/>
      <c r="AC336" s="214"/>
      <c r="AD336" s="214"/>
      <c r="AE336" s="214"/>
      <c r="AT336" s="18" t="s">
        <v>1565</v>
      </c>
      <c r="AU336" s="18" t="s">
        <v>81</v>
      </c>
    </row>
    <row r="337" spans="1:65" s="14" customFormat="1">
      <c r="B337" s="170"/>
      <c r="D337" s="160" t="s">
        <v>159</v>
      </c>
      <c r="E337" s="171" t="s">
        <v>1</v>
      </c>
      <c r="F337" s="172" t="s">
        <v>1711</v>
      </c>
      <c r="H337" s="173">
        <v>11.843999999999999</v>
      </c>
      <c r="L337" s="170"/>
      <c r="M337" s="174"/>
      <c r="N337" s="175"/>
      <c r="O337" s="175"/>
      <c r="P337" s="175"/>
      <c r="Q337" s="175"/>
      <c r="R337" s="175"/>
      <c r="S337" s="175"/>
      <c r="T337" s="176"/>
      <c r="AT337" s="171" t="s">
        <v>159</v>
      </c>
      <c r="AU337" s="171" t="s">
        <v>81</v>
      </c>
      <c r="AV337" s="14" t="s">
        <v>81</v>
      </c>
      <c r="AW337" s="14" t="s">
        <v>30</v>
      </c>
      <c r="AX337" s="14" t="s">
        <v>73</v>
      </c>
      <c r="AY337" s="171" t="s">
        <v>148</v>
      </c>
    </row>
    <row r="338" spans="1:65" s="15" customFormat="1">
      <c r="B338" s="177"/>
      <c r="D338" s="160" t="s">
        <v>159</v>
      </c>
      <c r="E338" s="178" t="s">
        <v>1</v>
      </c>
      <c r="F338" s="179" t="s">
        <v>164</v>
      </c>
      <c r="H338" s="180">
        <v>11.843999999999999</v>
      </c>
      <c r="L338" s="177"/>
      <c r="M338" s="181"/>
      <c r="N338" s="182"/>
      <c r="O338" s="182"/>
      <c r="P338" s="182"/>
      <c r="Q338" s="182"/>
      <c r="R338" s="182"/>
      <c r="S338" s="182"/>
      <c r="T338" s="183"/>
      <c r="AT338" s="178" t="s">
        <v>159</v>
      </c>
      <c r="AU338" s="178" t="s">
        <v>81</v>
      </c>
      <c r="AV338" s="15" t="s">
        <v>155</v>
      </c>
      <c r="AW338" s="15" t="s">
        <v>30</v>
      </c>
      <c r="AX338" s="15" t="s">
        <v>18</v>
      </c>
      <c r="AY338" s="178" t="s">
        <v>148</v>
      </c>
    </row>
    <row r="339" spans="1:65" s="2" customFormat="1" ht="21.75" customHeight="1">
      <c r="A339" s="214"/>
      <c r="B339" s="147"/>
      <c r="C339" s="148" t="s">
        <v>399</v>
      </c>
      <c r="D339" s="148" t="s">
        <v>150</v>
      </c>
      <c r="E339" s="149" t="s">
        <v>1473</v>
      </c>
      <c r="F339" s="150" t="s">
        <v>1472</v>
      </c>
      <c r="G339" s="151" t="s">
        <v>1407</v>
      </c>
      <c r="H339" s="152">
        <v>1</v>
      </c>
      <c r="I339" s="153">
        <v>0</v>
      </c>
      <c r="J339" s="153">
        <f>ROUND(I339*H339,2)</f>
        <v>0</v>
      </c>
      <c r="K339" s="150" t="s">
        <v>154</v>
      </c>
      <c r="L339" s="31"/>
      <c r="M339" s="154" t="s">
        <v>1</v>
      </c>
      <c r="N339" s="155" t="s">
        <v>38</v>
      </c>
      <c r="O339" s="156">
        <v>0.76</v>
      </c>
      <c r="P339" s="156">
        <f>O339*H339</f>
        <v>0.76</v>
      </c>
      <c r="Q339" s="156">
        <v>8.3999999999999995E-3</v>
      </c>
      <c r="R339" s="156">
        <f>Q339*H339</f>
        <v>8.3999999999999995E-3</v>
      </c>
      <c r="S339" s="156">
        <v>0</v>
      </c>
      <c r="T339" s="157">
        <f>S339*H339</f>
        <v>0</v>
      </c>
      <c r="U339" s="214"/>
      <c r="V339" s="214"/>
      <c r="W339" s="214"/>
      <c r="X339" s="214"/>
      <c r="Y339" s="214"/>
      <c r="Z339" s="214"/>
      <c r="AA339" s="214"/>
      <c r="AB339" s="214"/>
      <c r="AC339" s="214"/>
      <c r="AD339" s="214"/>
      <c r="AE339" s="214"/>
      <c r="AR339" s="158" t="s">
        <v>155</v>
      </c>
      <c r="AT339" s="158" t="s">
        <v>150</v>
      </c>
      <c r="AU339" s="158" t="s">
        <v>81</v>
      </c>
      <c r="AY339" s="18" t="s">
        <v>148</v>
      </c>
      <c r="BE339" s="159">
        <f>IF(N339="základní",J339,0)</f>
        <v>0</v>
      </c>
      <c r="BF339" s="159">
        <f>IF(N339="snížená",J339,0)</f>
        <v>0</v>
      </c>
      <c r="BG339" s="159">
        <f>IF(N339="zákl. přenesená",J339,0)</f>
        <v>0</v>
      </c>
      <c r="BH339" s="159">
        <f>IF(N339="sníž. přenesená",J339,0)</f>
        <v>0</v>
      </c>
      <c r="BI339" s="159">
        <f>IF(N339="nulová",J339,0)</f>
        <v>0</v>
      </c>
      <c r="BJ339" s="18" t="s">
        <v>18</v>
      </c>
      <c r="BK339" s="159">
        <f>ROUND(I339*H339,2)</f>
        <v>0</v>
      </c>
      <c r="BL339" s="18" t="s">
        <v>155</v>
      </c>
      <c r="BM339" s="158" t="s">
        <v>926</v>
      </c>
    </row>
    <row r="340" spans="1:65" s="2" customFormat="1">
      <c r="A340" s="214"/>
      <c r="B340" s="31"/>
      <c r="C340" s="214"/>
      <c r="D340" s="160" t="s">
        <v>157</v>
      </c>
      <c r="E340" s="214"/>
      <c r="F340" s="161" t="s">
        <v>1471</v>
      </c>
      <c r="G340" s="214"/>
      <c r="H340" s="214"/>
      <c r="I340" s="214"/>
      <c r="J340" s="214"/>
      <c r="K340" s="214"/>
      <c r="L340" s="31"/>
      <c r="M340" s="162"/>
      <c r="N340" s="163"/>
      <c r="O340" s="56"/>
      <c r="P340" s="56"/>
      <c r="Q340" s="56"/>
      <c r="R340" s="56"/>
      <c r="S340" s="56"/>
      <c r="T340" s="57"/>
      <c r="U340" s="214"/>
      <c r="V340" s="214"/>
      <c r="W340" s="214"/>
      <c r="X340" s="214"/>
      <c r="Y340" s="214"/>
      <c r="Z340" s="214"/>
      <c r="AA340" s="214"/>
      <c r="AB340" s="214"/>
      <c r="AC340" s="214"/>
      <c r="AD340" s="214"/>
      <c r="AE340" s="214"/>
      <c r="AT340" s="18" t="s">
        <v>157</v>
      </c>
      <c r="AU340" s="18" t="s">
        <v>81</v>
      </c>
    </row>
    <row r="341" spans="1:65" s="2" customFormat="1" ht="16.5" customHeight="1">
      <c r="A341" s="214"/>
      <c r="B341" s="147"/>
      <c r="C341" s="148" t="s">
        <v>405</v>
      </c>
      <c r="D341" s="148" t="s">
        <v>150</v>
      </c>
      <c r="E341" s="149" t="s">
        <v>1470</v>
      </c>
      <c r="F341" s="150" t="s">
        <v>1469</v>
      </c>
      <c r="G341" s="151" t="s">
        <v>1416</v>
      </c>
      <c r="H341" s="152">
        <v>0.19700000000000001</v>
      </c>
      <c r="I341" s="153">
        <v>0</v>
      </c>
      <c r="J341" s="153">
        <f>ROUND(I341*H341,2)</f>
        <v>0</v>
      </c>
      <c r="K341" s="150" t="s">
        <v>154</v>
      </c>
      <c r="L341" s="31"/>
      <c r="M341" s="154" t="s">
        <v>1</v>
      </c>
      <c r="N341" s="155" t="s">
        <v>38</v>
      </c>
      <c r="O341" s="156">
        <v>41.774000000000001</v>
      </c>
      <c r="P341" s="156">
        <f>O341*H341</f>
        <v>8.2294780000000003</v>
      </c>
      <c r="Q341" s="156">
        <v>1.0383020000000001</v>
      </c>
      <c r="R341" s="156">
        <f>Q341*H341</f>
        <v>0.20454549400000002</v>
      </c>
      <c r="S341" s="156">
        <v>0</v>
      </c>
      <c r="T341" s="157">
        <f>S341*H341</f>
        <v>0</v>
      </c>
      <c r="U341" s="214"/>
      <c r="V341" s="214"/>
      <c r="W341" s="214"/>
      <c r="X341" s="214"/>
      <c r="Y341" s="214"/>
      <c r="Z341" s="214"/>
      <c r="AA341" s="214"/>
      <c r="AB341" s="214"/>
      <c r="AC341" s="214"/>
      <c r="AD341" s="214"/>
      <c r="AE341" s="214"/>
      <c r="AR341" s="158" t="s">
        <v>155</v>
      </c>
      <c r="AT341" s="158" t="s">
        <v>150</v>
      </c>
      <c r="AU341" s="158" t="s">
        <v>81</v>
      </c>
      <c r="AY341" s="18" t="s">
        <v>148</v>
      </c>
      <c r="BE341" s="159">
        <f>IF(N341="základní",J341,0)</f>
        <v>0</v>
      </c>
      <c r="BF341" s="159">
        <f>IF(N341="snížená",J341,0)</f>
        <v>0</v>
      </c>
      <c r="BG341" s="159">
        <f>IF(N341="zákl. přenesená",J341,0)</f>
        <v>0</v>
      </c>
      <c r="BH341" s="159">
        <f>IF(N341="sníž. přenesená",J341,0)</f>
        <v>0</v>
      </c>
      <c r="BI341" s="159">
        <f>IF(N341="nulová",J341,0)</f>
        <v>0</v>
      </c>
      <c r="BJ341" s="18" t="s">
        <v>18</v>
      </c>
      <c r="BK341" s="159">
        <f>ROUND(I341*H341,2)</f>
        <v>0</v>
      </c>
      <c r="BL341" s="18" t="s">
        <v>155</v>
      </c>
      <c r="BM341" s="158" t="s">
        <v>932</v>
      </c>
    </row>
    <row r="342" spans="1:65" s="2" customFormat="1" ht="29.25">
      <c r="A342" s="214"/>
      <c r="B342" s="31"/>
      <c r="C342" s="214"/>
      <c r="D342" s="160" t="s">
        <v>157</v>
      </c>
      <c r="E342" s="214"/>
      <c r="F342" s="161" t="s">
        <v>1468</v>
      </c>
      <c r="G342" s="214"/>
      <c r="H342" s="214"/>
      <c r="I342" s="214"/>
      <c r="J342" s="214"/>
      <c r="K342" s="214"/>
      <c r="L342" s="31"/>
      <c r="M342" s="162"/>
      <c r="N342" s="163"/>
      <c r="O342" s="56"/>
      <c r="P342" s="56"/>
      <c r="Q342" s="56"/>
      <c r="R342" s="56"/>
      <c r="S342" s="56"/>
      <c r="T342" s="57"/>
      <c r="U342" s="214"/>
      <c r="V342" s="214"/>
      <c r="W342" s="214"/>
      <c r="X342" s="214"/>
      <c r="Y342" s="214"/>
      <c r="Z342" s="214"/>
      <c r="AA342" s="214"/>
      <c r="AB342" s="214"/>
      <c r="AC342" s="214"/>
      <c r="AD342" s="214"/>
      <c r="AE342" s="214"/>
      <c r="AT342" s="18" t="s">
        <v>157</v>
      </c>
      <c r="AU342" s="18" t="s">
        <v>81</v>
      </c>
    </row>
    <row r="343" spans="1:65" s="2" customFormat="1" ht="117">
      <c r="A343" s="214"/>
      <c r="B343" s="31"/>
      <c r="C343" s="214"/>
      <c r="D343" s="160" t="s">
        <v>1565</v>
      </c>
      <c r="E343" s="214"/>
      <c r="F343" s="200" t="s">
        <v>1633</v>
      </c>
      <c r="G343" s="214"/>
      <c r="H343" s="214"/>
      <c r="I343" s="214"/>
      <c r="J343" s="214"/>
      <c r="K343" s="214"/>
      <c r="L343" s="31"/>
      <c r="M343" s="162"/>
      <c r="N343" s="163"/>
      <c r="O343" s="56"/>
      <c r="P343" s="56"/>
      <c r="Q343" s="56"/>
      <c r="R343" s="56"/>
      <c r="S343" s="56"/>
      <c r="T343" s="57"/>
      <c r="U343" s="214"/>
      <c r="V343" s="214"/>
      <c r="W343" s="214"/>
      <c r="X343" s="214"/>
      <c r="Y343" s="214"/>
      <c r="Z343" s="214"/>
      <c r="AA343" s="214"/>
      <c r="AB343" s="214"/>
      <c r="AC343" s="214"/>
      <c r="AD343" s="214"/>
      <c r="AE343" s="214"/>
      <c r="AT343" s="18" t="s">
        <v>1565</v>
      </c>
      <c r="AU343" s="18" t="s">
        <v>81</v>
      </c>
    </row>
    <row r="344" spans="1:65" s="14" customFormat="1">
      <c r="B344" s="170"/>
      <c r="D344" s="160" t="s">
        <v>159</v>
      </c>
      <c r="E344" s="171" t="s">
        <v>1</v>
      </c>
      <c r="F344" s="172" t="s">
        <v>1634</v>
      </c>
      <c r="H344" s="173">
        <v>0.19700000000000001</v>
      </c>
      <c r="L344" s="170"/>
      <c r="M344" s="174"/>
      <c r="N344" s="175"/>
      <c r="O344" s="175"/>
      <c r="P344" s="175"/>
      <c r="Q344" s="175"/>
      <c r="R344" s="175"/>
      <c r="S344" s="175"/>
      <c r="T344" s="176"/>
      <c r="AT344" s="171" t="s">
        <v>159</v>
      </c>
      <c r="AU344" s="171" t="s">
        <v>81</v>
      </c>
      <c r="AV344" s="14" t="s">
        <v>81</v>
      </c>
      <c r="AW344" s="14" t="s">
        <v>30</v>
      </c>
      <c r="AX344" s="14" t="s">
        <v>73</v>
      </c>
      <c r="AY344" s="171" t="s">
        <v>148</v>
      </c>
    </row>
    <row r="345" spans="1:65" s="15" customFormat="1">
      <c r="B345" s="177"/>
      <c r="D345" s="160" t="s">
        <v>159</v>
      </c>
      <c r="E345" s="178" t="s">
        <v>1</v>
      </c>
      <c r="F345" s="179" t="s">
        <v>164</v>
      </c>
      <c r="H345" s="180">
        <v>0.19700000000000001</v>
      </c>
      <c r="L345" s="177"/>
      <c r="M345" s="181"/>
      <c r="N345" s="182"/>
      <c r="O345" s="182"/>
      <c r="P345" s="182"/>
      <c r="Q345" s="182"/>
      <c r="R345" s="182"/>
      <c r="S345" s="182"/>
      <c r="T345" s="183"/>
      <c r="AT345" s="178" t="s">
        <v>159</v>
      </c>
      <c r="AU345" s="178" t="s">
        <v>81</v>
      </c>
      <c r="AV345" s="15" t="s">
        <v>155</v>
      </c>
      <c r="AW345" s="15" t="s">
        <v>30</v>
      </c>
      <c r="AX345" s="15" t="s">
        <v>18</v>
      </c>
      <c r="AY345" s="178" t="s">
        <v>148</v>
      </c>
    </row>
    <row r="346" spans="1:65" s="12" customFormat="1" ht="22.9" customHeight="1">
      <c r="B346" s="135"/>
      <c r="D346" s="136" t="s">
        <v>72</v>
      </c>
      <c r="E346" s="145" t="s">
        <v>155</v>
      </c>
      <c r="F346" s="145" t="s">
        <v>323</v>
      </c>
      <c r="J346" s="146">
        <f>BK346</f>
        <v>0</v>
      </c>
      <c r="L346" s="135"/>
      <c r="M346" s="139"/>
      <c r="N346" s="140"/>
      <c r="O346" s="140"/>
      <c r="P346" s="141">
        <f>SUM(P347:P364)</f>
        <v>43.094243999999996</v>
      </c>
      <c r="Q346" s="140"/>
      <c r="R346" s="141">
        <f>SUM(R347:R364)</f>
        <v>28.175554904999998</v>
      </c>
      <c r="S346" s="140"/>
      <c r="T346" s="142">
        <f>SUM(T347:T364)</f>
        <v>0</v>
      </c>
      <c r="AR346" s="136" t="s">
        <v>18</v>
      </c>
      <c r="AT346" s="143" t="s">
        <v>72</v>
      </c>
      <c r="AU346" s="143" t="s">
        <v>18</v>
      </c>
      <c r="AY346" s="136" t="s">
        <v>148</v>
      </c>
      <c r="BK346" s="144">
        <f>SUM(BK347:BK364)</f>
        <v>0</v>
      </c>
    </row>
    <row r="347" spans="1:65" s="2" customFormat="1" ht="21.75" customHeight="1">
      <c r="A347" s="214"/>
      <c r="B347" s="147"/>
      <c r="C347" s="148" t="s">
        <v>410</v>
      </c>
      <c r="D347" s="148" t="s">
        <v>150</v>
      </c>
      <c r="E347" s="149" t="s">
        <v>1463</v>
      </c>
      <c r="F347" s="150" t="s">
        <v>1462</v>
      </c>
      <c r="G347" s="151" t="s">
        <v>1421</v>
      </c>
      <c r="H347" s="152">
        <v>19.134</v>
      </c>
      <c r="I347" s="153">
        <v>0</v>
      </c>
      <c r="J347" s="153">
        <f>ROUND(I347*H347,2)</f>
        <v>0</v>
      </c>
      <c r="K347" s="150" t="s">
        <v>154</v>
      </c>
      <c r="L347" s="31"/>
      <c r="M347" s="154" t="s">
        <v>1</v>
      </c>
      <c r="N347" s="155" t="s">
        <v>38</v>
      </c>
      <c r="O347" s="156">
        <v>0.16600000000000001</v>
      </c>
      <c r="P347" s="156">
        <f>O347*H347</f>
        <v>3.1762440000000001</v>
      </c>
      <c r="Q347" s="156">
        <v>0.22797600000000001</v>
      </c>
      <c r="R347" s="156">
        <f>Q347*H347</f>
        <v>4.3620927840000006</v>
      </c>
      <c r="S347" s="156">
        <v>0</v>
      </c>
      <c r="T347" s="157">
        <f>S347*H347</f>
        <v>0</v>
      </c>
      <c r="U347" s="214"/>
      <c r="V347" s="214"/>
      <c r="W347" s="214"/>
      <c r="X347" s="214"/>
      <c r="Y347" s="214"/>
      <c r="Z347" s="214"/>
      <c r="AA347" s="214"/>
      <c r="AB347" s="214"/>
      <c r="AC347" s="214"/>
      <c r="AD347" s="214"/>
      <c r="AE347" s="214"/>
      <c r="AR347" s="158" t="s">
        <v>155</v>
      </c>
      <c r="AT347" s="158" t="s">
        <v>150</v>
      </c>
      <c r="AU347" s="158" t="s">
        <v>81</v>
      </c>
      <c r="AY347" s="18" t="s">
        <v>148</v>
      </c>
      <c r="BE347" s="159">
        <f>IF(N347="základní",J347,0)</f>
        <v>0</v>
      </c>
      <c r="BF347" s="159">
        <f>IF(N347="snížená",J347,0)</f>
        <v>0</v>
      </c>
      <c r="BG347" s="159">
        <f>IF(N347="zákl. přenesená",J347,0)</f>
        <v>0</v>
      </c>
      <c r="BH347" s="159">
        <f>IF(N347="sníž. přenesená",J347,0)</f>
        <v>0</v>
      </c>
      <c r="BI347" s="159">
        <f>IF(N347="nulová",J347,0)</f>
        <v>0</v>
      </c>
      <c r="BJ347" s="18" t="s">
        <v>18</v>
      </c>
      <c r="BK347" s="159">
        <f>ROUND(I347*H347,2)</f>
        <v>0</v>
      </c>
      <c r="BL347" s="18" t="s">
        <v>155</v>
      </c>
      <c r="BM347" s="158" t="s">
        <v>936</v>
      </c>
    </row>
    <row r="348" spans="1:65" s="2" customFormat="1" ht="19.5">
      <c r="A348" s="214"/>
      <c r="B348" s="31"/>
      <c r="C348" s="214"/>
      <c r="D348" s="160" t="s">
        <v>157</v>
      </c>
      <c r="E348" s="214"/>
      <c r="F348" s="161" t="s">
        <v>1461</v>
      </c>
      <c r="G348" s="214"/>
      <c r="H348" s="214"/>
      <c r="I348" s="214"/>
      <c r="J348" s="214"/>
      <c r="K348" s="214"/>
      <c r="L348" s="31"/>
      <c r="M348" s="162"/>
      <c r="N348" s="163"/>
      <c r="O348" s="56"/>
      <c r="P348" s="56"/>
      <c r="Q348" s="56"/>
      <c r="R348" s="56"/>
      <c r="S348" s="56"/>
      <c r="T348" s="57"/>
      <c r="U348" s="214"/>
      <c r="V348" s="214"/>
      <c r="W348" s="214"/>
      <c r="X348" s="214"/>
      <c r="Y348" s="214"/>
      <c r="Z348" s="214"/>
      <c r="AA348" s="214"/>
      <c r="AB348" s="214"/>
      <c r="AC348" s="214"/>
      <c r="AD348" s="214"/>
      <c r="AE348" s="214"/>
      <c r="AT348" s="18" t="s">
        <v>157</v>
      </c>
      <c r="AU348" s="18" t="s">
        <v>81</v>
      </c>
    </row>
    <row r="349" spans="1:65" s="2" customFormat="1" ht="136.5">
      <c r="A349" s="214"/>
      <c r="B349" s="31"/>
      <c r="C349" s="214"/>
      <c r="D349" s="160" t="s">
        <v>1565</v>
      </c>
      <c r="E349" s="214"/>
      <c r="F349" s="200" t="s">
        <v>1635</v>
      </c>
      <c r="G349" s="214"/>
      <c r="H349" s="214"/>
      <c r="I349" s="214"/>
      <c r="J349" s="214"/>
      <c r="K349" s="214"/>
      <c r="L349" s="31"/>
      <c r="M349" s="162"/>
      <c r="N349" s="163"/>
      <c r="O349" s="56"/>
      <c r="P349" s="56"/>
      <c r="Q349" s="56"/>
      <c r="R349" s="56"/>
      <c r="S349" s="56"/>
      <c r="T349" s="57"/>
      <c r="U349" s="214"/>
      <c r="V349" s="214"/>
      <c r="W349" s="214"/>
      <c r="X349" s="214"/>
      <c r="Y349" s="214"/>
      <c r="Z349" s="214"/>
      <c r="AA349" s="214"/>
      <c r="AB349" s="214"/>
      <c r="AC349" s="214"/>
      <c r="AD349" s="214"/>
      <c r="AE349" s="214"/>
      <c r="AT349" s="18" t="s">
        <v>1565</v>
      </c>
      <c r="AU349" s="18" t="s">
        <v>81</v>
      </c>
    </row>
    <row r="350" spans="1:65" s="14" customFormat="1">
      <c r="B350" s="170"/>
      <c r="D350" s="160" t="s">
        <v>159</v>
      </c>
      <c r="E350" s="171" t="s">
        <v>1</v>
      </c>
      <c r="F350" s="172" t="s">
        <v>1712</v>
      </c>
      <c r="H350" s="173">
        <v>15.054</v>
      </c>
      <c r="L350" s="170"/>
      <c r="M350" s="174"/>
      <c r="N350" s="175"/>
      <c r="O350" s="175"/>
      <c r="P350" s="175"/>
      <c r="Q350" s="175"/>
      <c r="R350" s="175"/>
      <c r="S350" s="175"/>
      <c r="T350" s="176"/>
      <c r="AT350" s="171" t="s">
        <v>159</v>
      </c>
      <c r="AU350" s="171" t="s">
        <v>81</v>
      </c>
      <c r="AV350" s="14" t="s">
        <v>81</v>
      </c>
      <c r="AW350" s="14" t="s">
        <v>30</v>
      </c>
      <c r="AX350" s="14" t="s">
        <v>73</v>
      </c>
      <c r="AY350" s="171" t="s">
        <v>148</v>
      </c>
    </row>
    <row r="351" spans="1:65" s="14" customFormat="1">
      <c r="B351" s="170"/>
      <c r="D351" s="160" t="s">
        <v>159</v>
      </c>
      <c r="E351" s="171" t="s">
        <v>1</v>
      </c>
      <c r="F351" s="172" t="s">
        <v>1713</v>
      </c>
      <c r="H351" s="173">
        <v>4.08</v>
      </c>
      <c r="L351" s="170"/>
      <c r="M351" s="174"/>
      <c r="N351" s="175"/>
      <c r="O351" s="175"/>
      <c r="P351" s="175"/>
      <c r="Q351" s="175"/>
      <c r="R351" s="175"/>
      <c r="S351" s="175"/>
      <c r="T351" s="176"/>
      <c r="AT351" s="171" t="s">
        <v>159</v>
      </c>
      <c r="AU351" s="171" t="s">
        <v>81</v>
      </c>
      <c r="AV351" s="14" t="s">
        <v>81</v>
      </c>
      <c r="AW351" s="14" t="s">
        <v>30</v>
      </c>
      <c r="AX351" s="14" t="s">
        <v>73</v>
      </c>
      <c r="AY351" s="171" t="s">
        <v>148</v>
      </c>
    </row>
    <row r="352" spans="1:65" s="15" customFormat="1">
      <c r="B352" s="177"/>
      <c r="D352" s="160" t="s">
        <v>159</v>
      </c>
      <c r="E352" s="178" t="s">
        <v>1</v>
      </c>
      <c r="F352" s="179" t="s">
        <v>164</v>
      </c>
      <c r="H352" s="180">
        <v>19.134</v>
      </c>
      <c r="L352" s="177"/>
      <c r="M352" s="181"/>
      <c r="N352" s="182"/>
      <c r="O352" s="182"/>
      <c r="P352" s="182"/>
      <c r="Q352" s="182"/>
      <c r="R352" s="182"/>
      <c r="S352" s="182"/>
      <c r="T352" s="183"/>
      <c r="AT352" s="178" t="s">
        <v>159</v>
      </c>
      <c r="AU352" s="178" t="s">
        <v>81</v>
      </c>
      <c r="AV352" s="15" t="s">
        <v>155</v>
      </c>
      <c r="AW352" s="15" t="s">
        <v>30</v>
      </c>
      <c r="AX352" s="15" t="s">
        <v>18</v>
      </c>
      <c r="AY352" s="178" t="s">
        <v>148</v>
      </c>
    </row>
    <row r="353" spans="1:65" s="2" customFormat="1" ht="21.75" customHeight="1">
      <c r="A353" s="214"/>
      <c r="B353" s="147"/>
      <c r="C353" s="148" t="s">
        <v>417</v>
      </c>
      <c r="D353" s="148" t="s">
        <v>150</v>
      </c>
      <c r="E353" s="149" t="s">
        <v>325</v>
      </c>
      <c r="F353" s="150" t="s">
        <v>326</v>
      </c>
      <c r="G353" s="151" t="s">
        <v>1421</v>
      </c>
      <c r="H353" s="152">
        <v>19.959</v>
      </c>
      <c r="I353" s="153">
        <v>0</v>
      </c>
      <c r="J353" s="153">
        <f>ROUND(I353*H353,2)</f>
        <v>0</v>
      </c>
      <c r="K353" s="150" t="s">
        <v>154</v>
      </c>
      <c r="L353" s="31"/>
      <c r="M353" s="154" t="s">
        <v>1</v>
      </c>
      <c r="N353" s="155" t="s">
        <v>38</v>
      </c>
      <c r="O353" s="156">
        <v>0.05</v>
      </c>
      <c r="P353" s="156">
        <f>O353*H353</f>
        <v>0.99795</v>
      </c>
      <c r="Q353" s="156">
        <v>0.16192000000000001</v>
      </c>
      <c r="R353" s="156">
        <f>Q353*H353</f>
        <v>3.2317612800000002</v>
      </c>
      <c r="S353" s="156">
        <v>0</v>
      </c>
      <c r="T353" s="157">
        <f>S353*H353</f>
        <v>0</v>
      </c>
      <c r="U353" s="214"/>
      <c r="V353" s="214"/>
      <c r="W353" s="214"/>
      <c r="X353" s="214"/>
      <c r="Y353" s="214"/>
      <c r="Z353" s="214"/>
      <c r="AA353" s="214"/>
      <c r="AB353" s="214"/>
      <c r="AC353" s="214"/>
      <c r="AD353" s="214"/>
      <c r="AE353" s="214"/>
      <c r="AR353" s="158" t="s">
        <v>155</v>
      </c>
      <c r="AT353" s="158" t="s">
        <v>150</v>
      </c>
      <c r="AU353" s="158" t="s">
        <v>81</v>
      </c>
      <c r="AY353" s="18" t="s">
        <v>148</v>
      </c>
      <c r="BE353" s="159">
        <f>IF(N353="základní",J353,0)</f>
        <v>0</v>
      </c>
      <c r="BF353" s="159">
        <f>IF(N353="snížená",J353,0)</f>
        <v>0</v>
      </c>
      <c r="BG353" s="159">
        <f>IF(N353="zákl. přenesená",J353,0)</f>
        <v>0</v>
      </c>
      <c r="BH353" s="159">
        <f>IF(N353="sníž. přenesená",J353,0)</f>
        <v>0</v>
      </c>
      <c r="BI353" s="159">
        <f>IF(N353="nulová",J353,0)</f>
        <v>0</v>
      </c>
      <c r="BJ353" s="18" t="s">
        <v>18</v>
      </c>
      <c r="BK353" s="159">
        <f>ROUND(I353*H353,2)</f>
        <v>0</v>
      </c>
      <c r="BL353" s="18" t="s">
        <v>155</v>
      </c>
      <c r="BM353" s="158" t="s">
        <v>950</v>
      </c>
    </row>
    <row r="354" spans="1:65" s="2" customFormat="1" ht="19.5">
      <c r="A354" s="214"/>
      <c r="B354" s="31"/>
      <c r="C354" s="214"/>
      <c r="D354" s="160" t="s">
        <v>157</v>
      </c>
      <c r="E354" s="214"/>
      <c r="F354" s="161" t="s">
        <v>328</v>
      </c>
      <c r="G354" s="214"/>
      <c r="H354" s="214"/>
      <c r="I354" s="214"/>
      <c r="J354" s="214"/>
      <c r="K354" s="214"/>
      <c r="L354" s="31"/>
      <c r="M354" s="162"/>
      <c r="N354" s="163"/>
      <c r="O354" s="56"/>
      <c r="P354" s="56"/>
      <c r="Q354" s="56"/>
      <c r="R354" s="56"/>
      <c r="S354" s="56"/>
      <c r="T354" s="57"/>
      <c r="U354" s="214"/>
      <c r="V354" s="214"/>
      <c r="W354" s="214"/>
      <c r="X354" s="214"/>
      <c r="Y354" s="214"/>
      <c r="Z354" s="214"/>
      <c r="AA354" s="214"/>
      <c r="AB354" s="214"/>
      <c r="AC354" s="214"/>
      <c r="AD354" s="214"/>
      <c r="AE354" s="214"/>
      <c r="AT354" s="18" t="s">
        <v>157</v>
      </c>
      <c r="AU354" s="18" t="s">
        <v>81</v>
      </c>
    </row>
    <row r="355" spans="1:65" s="2" customFormat="1" ht="175.5">
      <c r="A355" s="214"/>
      <c r="B355" s="31"/>
      <c r="C355" s="214"/>
      <c r="D355" s="160" t="s">
        <v>1565</v>
      </c>
      <c r="E355" s="214"/>
      <c r="F355" s="200" t="s">
        <v>1638</v>
      </c>
      <c r="G355" s="214"/>
      <c r="H355" s="214"/>
      <c r="I355" s="214"/>
      <c r="J355" s="214"/>
      <c r="K355" s="214"/>
      <c r="L355" s="31"/>
      <c r="M355" s="162"/>
      <c r="N355" s="163"/>
      <c r="O355" s="56"/>
      <c r="P355" s="56"/>
      <c r="Q355" s="56"/>
      <c r="R355" s="56"/>
      <c r="S355" s="56"/>
      <c r="T355" s="57"/>
      <c r="U355" s="214"/>
      <c r="V355" s="214"/>
      <c r="W355" s="214"/>
      <c r="X355" s="214"/>
      <c r="Y355" s="214"/>
      <c r="Z355" s="214"/>
      <c r="AA355" s="214"/>
      <c r="AB355" s="214"/>
      <c r="AC355" s="214"/>
      <c r="AD355" s="214"/>
      <c r="AE355" s="214"/>
      <c r="AT355" s="18" t="s">
        <v>1565</v>
      </c>
      <c r="AU355" s="18" t="s">
        <v>81</v>
      </c>
    </row>
    <row r="356" spans="1:65" s="14" customFormat="1">
      <c r="B356" s="170"/>
      <c r="D356" s="160" t="s">
        <v>159</v>
      </c>
      <c r="E356" s="171" t="s">
        <v>1</v>
      </c>
      <c r="F356" s="172" t="s">
        <v>1676</v>
      </c>
      <c r="H356" s="173">
        <v>5.548</v>
      </c>
      <c r="L356" s="170"/>
      <c r="M356" s="174"/>
      <c r="N356" s="175"/>
      <c r="O356" s="175"/>
      <c r="P356" s="175"/>
      <c r="Q356" s="175"/>
      <c r="R356" s="175"/>
      <c r="S356" s="175"/>
      <c r="T356" s="176"/>
      <c r="AT356" s="171" t="s">
        <v>159</v>
      </c>
      <c r="AU356" s="171" t="s">
        <v>81</v>
      </c>
      <c r="AV356" s="14" t="s">
        <v>81</v>
      </c>
      <c r="AW356" s="14" t="s">
        <v>30</v>
      </c>
      <c r="AX356" s="14" t="s">
        <v>73</v>
      </c>
      <c r="AY356" s="171" t="s">
        <v>148</v>
      </c>
    </row>
    <row r="357" spans="1:65" s="14" customFormat="1">
      <c r="B357" s="170"/>
      <c r="D357" s="160" t="s">
        <v>159</v>
      </c>
      <c r="E357" s="171" t="s">
        <v>1</v>
      </c>
      <c r="F357" s="172" t="s">
        <v>1677</v>
      </c>
      <c r="H357" s="173">
        <v>14.411</v>
      </c>
      <c r="L357" s="170"/>
      <c r="M357" s="174"/>
      <c r="N357" s="175"/>
      <c r="O357" s="175"/>
      <c r="P357" s="175"/>
      <c r="Q357" s="175"/>
      <c r="R357" s="175"/>
      <c r="S357" s="175"/>
      <c r="T357" s="176"/>
      <c r="AT357" s="171" t="s">
        <v>159</v>
      </c>
      <c r="AU357" s="171" t="s">
        <v>81</v>
      </c>
      <c r="AV357" s="14" t="s">
        <v>81</v>
      </c>
      <c r="AW357" s="14" t="s">
        <v>30</v>
      </c>
      <c r="AX357" s="14" t="s">
        <v>73</v>
      </c>
      <c r="AY357" s="171" t="s">
        <v>148</v>
      </c>
    </row>
    <row r="358" spans="1:65" s="15" customFormat="1">
      <c r="B358" s="177"/>
      <c r="D358" s="160" t="s">
        <v>159</v>
      </c>
      <c r="E358" s="178" t="s">
        <v>1</v>
      </c>
      <c r="F358" s="179" t="s">
        <v>164</v>
      </c>
      <c r="H358" s="180">
        <v>19.959</v>
      </c>
      <c r="L358" s="177"/>
      <c r="M358" s="181"/>
      <c r="N358" s="182"/>
      <c r="O358" s="182"/>
      <c r="P358" s="182"/>
      <c r="Q358" s="182"/>
      <c r="R358" s="182"/>
      <c r="S358" s="182"/>
      <c r="T358" s="183"/>
      <c r="AT358" s="178" t="s">
        <v>159</v>
      </c>
      <c r="AU358" s="178" t="s">
        <v>81</v>
      </c>
      <c r="AV358" s="15" t="s">
        <v>155</v>
      </c>
      <c r="AW358" s="15" t="s">
        <v>30</v>
      </c>
      <c r="AX358" s="15" t="s">
        <v>18</v>
      </c>
      <c r="AY358" s="178" t="s">
        <v>148</v>
      </c>
    </row>
    <row r="359" spans="1:65" s="2" customFormat="1" ht="21.75" customHeight="1">
      <c r="A359" s="214"/>
      <c r="B359" s="147"/>
      <c r="C359" s="148" t="s">
        <v>423</v>
      </c>
      <c r="D359" s="148" t="s">
        <v>150</v>
      </c>
      <c r="E359" s="149" t="s">
        <v>338</v>
      </c>
      <c r="F359" s="150" t="s">
        <v>339</v>
      </c>
      <c r="G359" s="151" t="s">
        <v>1421</v>
      </c>
      <c r="H359" s="152">
        <v>19.959</v>
      </c>
      <c r="I359" s="153">
        <v>0</v>
      </c>
      <c r="J359" s="153">
        <f>ROUND(I359*H359,2)</f>
        <v>0</v>
      </c>
      <c r="K359" s="150" t="s">
        <v>154</v>
      </c>
      <c r="L359" s="31"/>
      <c r="M359" s="154" t="s">
        <v>1</v>
      </c>
      <c r="N359" s="155" t="s">
        <v>38</v>
      </c>
      <c r="O359" s="156">
        <v>1.95</v>
      </c>
      <c r="P359" s="156">
        <f>O359*H359</f>
        <v>38.920049999999996</v>
      </c>
      <c r="Q359" s="156">
        <v>1.031199</v>
      </c>
      <c r="R359" s="156">
        <f>Q359*H359</f>
        <v>20.581700841</v>
      </c>
      <c r="S359" s="156">
        <v>0</v>
      </c>
      <c r="T359" s="157">
        <f>S359*H359</f>
        <v>0</v>
      </c>
      <c r="U359" s="214"/>
      <c r="V359" s="214"/>
      <c r="W359" s="214"/>
      <c r="X359" s="214"/>
      <c r="Y359" s="214"/>
      <c r="Z359" s="214"/>
      <c r="AA359" s="214"/>
      <c r="AB359" s="214"/>
      <c r="AC359" s="214"/>
      <c r="AD359" s="214"/>
      <c r="AE359" s="214"/>
      <c r="AR359" s="158" t="s">
        <v>155</v>
      </c>
      <c r="AT359" s="158" t="s">
        <v>150</v>
      </c>
      <c r="AU359" s="158" t="s">
        <v>81</v>
      </c>
      <c r="AY359" s="18" t="s">
        <v>148</v>
      </c>
      <c r="BE359" s="159">
        <f>IF(N359="základní",J359,0)</f>
        <v>0</v>
      </c>
      <c r="BF359" s="159">
        <f>IF(N359="snížená",J359,0)</f>
        <v>0</v>
      </c>
      <c r="BG359" s="159">
        <f>IF(N359="zákl. přenesená",J359,0)</f>
        <v>0</v>
      </c>
      <c r="BH359" s="159">
        <f>IF(N359="sníž. přenesená",J359,0)</f>
        <v>0</v>
      </c>
      <c r="BI359" s="159">
        <f>IF(N359="nulová",J359,0)</f>
        <v>0</v>
      </c>
      <c r="BJ359" s="18" t="s">
        <v>18</v>
      </c>
      <c r="BK359" s="159">
        <f>ROUND(I359*H359,2)</f>
        <v>0</v>
      </c>
      <c r="BL359" s="18" t="s">
        <v>155</v>
      </c>
      <c r="BM359" s="158" t="s">
        <v>958</v>
      </c>
    </row>
    <row r="360" spans="1:65" s="2" customFormat="1" ht="29.25">
      <c r="A360" s="214"/>
      <c r="B360" s="31"/>
      <c r="C360" s="214"/>
      <c r="D360" s="160" t="s">
        <v>157</v>
      </c>
      <c r="E360" s="214"/>
      <c r="F360" s="161" t="s">
        <v>341</v>
      </c>
      <c r="G360" s="214"/>
      <c r="H360" s="214"/>
      <c r="I360" s="214"/>
      <c r="J360" s="214"/>
      <c r="K360" s="214"/>
      <c r="L360" s="31"/>
      <c r="M360" s="162"/>
      <c r="N360" s="163"/>
      <c r="O360" s="56"/>
      <c r="P360" s="56"/>
      <c r="Q360" s="56"/>
      <c r="R360" s="56"/>
      <c r="S360" s="56"/>
      <c r="T360" s="57"/>
      <c r="U360" s="214"/>
      <c r="V360" s="214"/>
      <c r="W360" s="214"/>
      <c r="X360" s="214"/>
      <c r="Y360" s="214"/>
      <c r="Z360" s="214"/>
      <c r="AA360" s="214"/>
      <c r="AB360" s="214"/>
      <c r="AC360" s="214"/>
      <c r="AD360" s="214"/>
      <c r="AE360" s="214"/>
      <c r="AT360" s="18" t="s">
        <v>157</v>
      </c>
      <c r="AU360" s="18" t="s">
        <v>81</v>
      </c>
    </row>
    <row r="361" spans="1:65" s="2" customFormat="1" ht="78">
      <c r="A361" s="214"/>
      <c r="B361" s="31"/>
      <c r="C361" s="214"/>
      <c r="D361" s="160" t="s">
        <v>1565</v>
      </c>
      <c r="E361" s="214"/>
      <c r="F361" s="200" t="s">
        <v>1641</v>
      </c>
      <c r="G361" s="214"/>
      <c r="H361" s="214"/>
      <c r="I361" s="214"/>
      <c r="J361" s="214"/>
      <c r="K361" s="214"/>
      <c r="L361" s="31"/>
      <c r="M361" s="162"/>
      <c r="N361" s="163"/>
      <c r="O361" s="56"/>
      <c r="P361" s="56"/>
      <c r="Q361" s="56"/>
      <c r="R361" s="56"/>
      <c r="S361" s="56"/>
      <c r="T361" s="57"/>
      <c r="U361" s="214"/>
      <c r="V361" s="214"/>
      <c r="W361" s="214"/>
      <c r="X361" s="214"/>
      <c r="Y361" s="214"/>
      <c r="Z361" s="214"/>
      <c r="AA361" s="214"/>
      <c r="AB361" s="214"/>
      <c r="AC361" s="214"/>
      <c r="AD361" s="214"/>
      <c r="AE361" s="214"/>
      <c r="AT361" s="18" t="s">
        <v>1565</v>
      </c>
      <c r="AU361" s="18" t="s">
        <v>81</v>
      </c>
    </row>
    <row r="362" spans="1:65" s="14" customFormat="1">
      <c r="B362" s="170"/>
      <c r="D362" s="160" t="s">
        <v>159</v>
      </c>
      <c r="E362" s="171" t="s">
        <v>1</v>
      </c>
      <c r="F362" s="172" t="s">
        <v>1676</v>
      </c>
      <c r="H362" s="173">
        <v>5.548</v>
      </c>
      <c r="L362" s="170"/>
      <c r="M362" s="174"/>
      <c r="N362" s="175"/>
      <c r="O362" s="175"/>
      <c r="P362" s="175"/>
      <c r="Q362" s="175"/>
      <c r="R362" s="175"/>
      <c r="S362" s="175"/>
      <c r="T362" s="176"/>
      <c r="AT362" s="171" t="s">
        <v>159</v>
      </c>
      <c r="AU362" s="171" t="s">
        <v>81</v>
      </c>
      <c r="AV362" s="14" t="s">
        <v>81</v>
      </c>
      <c r="AW362" s="14" t="s">
        <v>30</v>
      </c>
      <c r="AX362" s="14" t="s">
        <v>73</v>
      </c>
      <c r="AY362" s="171" t="s">
        <v>148</v>
      </c>
    </row>
    <row r="363" spans="1:65" s="14" customFormat="1">
      <c r="B363" s="170"/>
      <c r="D363" s="160" t="s">
        <v>159</v>
      </c>
      <c r="E363" s="171" t="s">
        <v>1</v>
      </c>
      <c r="F363" s="172" t="s">
        <v>1677</v>
      </c>
      <c r="H363" s="173">
        <v>14.411</v>
      </c>
      <c r="L363" s="170"/>
      <c r="M363" s="174"/>
      <c r="N363" s="175"/>
      <c r="O363" s="175"/>
      <c r="P363" s="175"/>
      <c r="Q363" s="175"/>
      <c r="R363" s="175"/>
      <c r="S363" s="175"/>
      <c r="T363" s="176"/>
      <c r="AT363" s="171" t="s">
        <v>159</v>
      </c>
      <c r="AU363" s="171" t="s">
        <v>81</v>
      </c>
      <c r="AV363" s="14" t="s">
        <v>81</v>
      </c>
      <c r="AW363" s="14" t="s">
        <v>30</v>
      </c>
      <c r="AX363" s="14" t="s">
        <v>73</v>
      </c>
      <c r="AY363" s="171" t="s">
        <v>148</v>
      </c>
    </row>
    <row r="364" spans="1:65" s="15" customFormat="1">
      <c r="B364" s="177"/>
      <c r="D364" s="160" t="s">
        <v>159</v>
      </c>
      <c r="E364" s="178" t="s">
        <v>1</v>
      </c>
      <c r="F364" s="179" t="s">
        <v>164</v>
      </c>
      <c r="H364" s="180">
        <v>19.959</v>
      </c>
      <c r="L364" s="177"/>
      <c r="M364" s="181"/>
      <c r="N364" s="182"/>
      <c r="O364" s="182"/>
      <c r="P364" s="182"/>
      <c r="Q364" s="182"/>
      <c r="R364" s="182"/>
      <c r="S364" s="182"/>
      <c r="T364" s="183"/>
      <c r="AT364" s="178" t="s">
        <v>159</v>
      </c>
      <c r="AU364" s="178" t="s">
        <v>81</v>
      </c>
      <c r="AV364" s="15" t="s">
        <v>155</v>
      </c>
      <c r="AW364" s="15" t="s">
        <v>30</v>
      </c>
      <c r="AX364" s="15" t="s">
        <v>18</v>
      </c>
      <c r="AY364" s="178" t="s">
        <v>148</v>
      </c>
    </row>
    <row r="365" spans="1:65" s="12" customFormat="1" ht="22.9" customHeight="1">
      <c r="B365" s="135"/>
      <c r="D365" s="136" t="s">
        <v>72</v>
      </c>
      <c r="E365" s="145" t="s">
        <v>207</v>
      </c>
      <c r="F365" s="145" t="s">
        <v>1453</v>
      </c>
      <c r="J365" s="146">
        <f>BK365</f>
        <v>0</v>
      </c>
      <c r="L365" s="135"/>
      <c r="M365" s="139"/>
      <c r="N365" s="140"/>
      <c r="O365" s="140"/>
      <c r="P365" s="141">
        <f>SUM(P366:P376)</f>
        <v>16.262800000000002</v>
      </c>
      <c r="Q365" s="140"/>
      <c r="R365" s="141">
        <f>SUM(R366:R376)</f>
        <v>1.9532800000000001E-4</v>
      </c>
      <c r="S365" s="140"/>
      <c r="T365" s="142">
        <f>SUM(T366:T376)</f>
        <v>0</v>
      </c>
      <c r="AR365" s="136" t="s">
        <v>18</v>
      </c>
      <c r="AT365" s="143" t="s">
        <v>72</v>
      </c>
      <c r="AU365" s="143" t="s">
        <v>18</v>
      </c>
      <c r="AY365" s="136" t="s">
        <v>148</v>
      </c>
      <c r="BK365" s="144">
        <f>SUM(BK366:BK376)</f>
        <v>0</v>
      </c>
    </row>
    <row r="366" spans="1:65" s="2" customFormat="1" ht="21.75" customHeight="1">
      <c r="A366" s="214"/>
      <c r="B366" s="147"/>
      <c r="C366" s="148" t="s">
        <v>441</v>
      </c>
      <c r="D366" s="148" t="s">
        <v>150</v>
      </c>
      <c r="E366" s="149" t="s">
        <v>1452</v>
      </c>
      <c r="F366" s="150" t="s">
        <v>1451</v>
      </c>
      <c r="G366" s="151" t="s">
        <v>235</v>
      </c>
      <c r="H366" s="152">
        <v>8.7200000000000006</v>
      </c>
      <c r="I366" s="153">
        <v>0</v>
      </c>
      <c r="J366" s="153">
        <f>ROUND(I366*H366,2)</f>
        <v>0</v>
      </c>
      <c r="K366" s="150" t="s">
        <v>154</v>
      </c>
      <c r="L366" s="31"/>
      <c r="M366" s="154" t="s">
        <v>1</v>
      </c>
      <c r="N366" s="155" t="s">
        <v>38</v>
      </c>
      <c r="O366" s="156">
        <v>1.865</v>
      </c>
      <c r="P366" s="156">
        <f>O366*H366</f>
        <v>16.262800000000002</v>
      </c>
      <c r="Q366" s="156">
        <v>2.2399999999999999E-5</v>
      </c>
      <c r="R366" s="156">
        <f>Q366*H366</f>
        <v>1.9532800000000001E-4</v>
      </c>
      <c r="S366" s="156">
        <v>0</v>
      </c>
      <c r="T366" s="157">
        <f>S366*H366</f>
        <v>0</v>
      </c>
      <c r="U366" s="214"/>
      <c r="V366" s="214"/>
      <c r="W366" s="214"/>
      <c r="X366" s="214"/>
      <c r="Y366" s="214"/>
      <c r="Z366" s="214"/>
      <c r="AA366" s="214"/>
      <c r="AB366" s="214"/>
      <c r="AC366" s="214"/>
      <c r="AD366" s="214"/>
      <c r="AE366" s="214"/>
      <c r="AR366" s="158" t="s">
        <v>155</v>
      </c>
      <c r="AT366" s="158" t="s">
        <v>150</v>
      </c>
      <c r="AU366" s="158" t="s">
        <v>81</v>
      </c>
      <c r="AY366" s="18" t="s">
        <v>148</v>
      </c>
      <c r="BE366" s="159">
        <f>IF(N366="základní",J366,0)</f>
        <v>0</v>
      </c>
      <c r="BF366" s="159">
        <f>IF(N366="snížená",J366,0)</f>
        <v>0</v>
      </c>
      <c r="BG366" s="159">
        <f>IF(N366="zákl. přenesená",J366,0)</f>
        <v>0</v>
      </c>
      <c r="BH366" s="159">
        <f>IF(N366="sníž. přenesená",J366,0)</f>
        <v>0</v>
      </c>
      <c r="BI366" s="159">
        <f>IF(N366="nulová",J366,0)</f>
        <v>0</v>
      </c>
      <c r="BJ366" s="18" t="s">
        <v>18</v>
      </c>
      <c r="BK366" s="159">
        <f>ROUND(I366*H366,2)</f>
        <v>0</v>
      </c>
      <c r="BL366" s="18" t="s">
        <v>155</v>
      </c>
      <c r="BM366" s="158" t="s">
        <v>983</v>
      </c>
    </row>
    <row r="367" spans="1:65" s="2" customFormat="1" ht="19.5">
      <c r="A367" s="214"/>
      <c r="B367" s="31"/>
      <c r="C367" s="214"/>
      <c r="D367" s="160" t="s">
        <v>157</v>
      </c>
      <c r="E367" s="214"/>
      <c r="F367" s="161" t="s">
        <v>1450</v>
      </c>
      <c r="G367" s="214"/>
      <c r="H367" s="214"/>
      <c r="I367" s="214"/>
      <c r="J367" s="214"/>
      <c r="K367" s="214"/>
      <c r="L367" s="31"/>
      <c r="M367" s="162"/>
      <c r="N367" s="163"/>
      <c r="O367" s="56"/>
      <c r="P367" s="56"/>
      <c r="Q367" s="56"/>
      <c r="R367" s="56"/>
      <c r="S367" s="56"/>
      <c r="T367" s="57"/>
      <c r="U367" s="214"/>
      <c r="V367" s="214"/>
      <c r="W367" s="214"/>
      <c r="X367" s="214"/>
      <c r="Y367" s="214"/>
      <c r="Z367" s="214"/>
      <c r="AA367" s="214"/>
      <c r="AB367" s="214"/>
      <c r="AC367" s="214"/>
      <c r="AD367" s="214"/>
      <c r="AE367" s="214"/>
      <c r="AT367" s="18" t="s">
        <v>157</v>
      </c>
      <c r="AU367" s="18" t="s">
        <v>81</v>
      </c>
    </row>
    <row r="368" spans="1:65" s="2" customFormat="1" ht="39">
      <c r="A368" s="214"/>
      <c r="B368" s="31"/>
      <c r="C368" s="214"/>
      <c r="D368" s="160" t="s">
        <v>1565</v>
      </c>
      <c r="E368" s="214"/>
      <c r="F368" s="200" t="s">
        <v>1642</v>
      </c>
      <c r="G368" s="214"/>
      <c r="H368" s="214"/>
      <c r="I368" s="214"/>
      <c r="J368" s="214"/>
      <c r="K368" s="214"/>
      <c r="L368" s="31"/>
      <c r="M368" s="162"/>
      <c r="N368" s="163"/>
      <c r="O368" s="56"/>
      <c r="P368" s="56"/>
      <c r="Q368" s="56"/>
      <c r="R368" s="56"/>
      <c r="S368" s="56"/>
      <c r="T368" s="57"/>
      <c r="U368" s="214"/>
      <c r="V368" s="214"/>
      <c r="W368" s="214"/>
      <c r="X368" s="214"/>
      <c r="Y368" s="214"/>
      <c r="Z368" s="214"/>
      <c r="AA368" s="214"/>
      <c r="AB368" s="214"/>
      <c r="AC368" s="214"/>
      <c r="AD368" s="214"/>
      <c r="AE368" s="214"/>
      <c r="AT368" s="18" t="s">
        <v>1565</v>
      </c>
      <c r="AU368" s="18" t="s">
        <v>81</v>
      </c>
    </row>
    <row r="369" spans="1:65" s="14" customFormat="1">
      <c r="B369" s="170"/>
      <c r="D369" s="160" t="s">
        <v>159</v>
      </c>
      <c r="E369" s="171" t="s">
        <v>1</v>
      </c>
      <c r="F369" s="172" t="s">
        <v>1714</v>
      </c>
      <c r="H369" s="173">
        <v>8.7200000000000006</v>
      </c>
      <c r="L369" s="170"/>
      <c r="M369" s="174"/>
      <c r="N369" s="175"/>
      <c r="O369" s="175"/>
      <c r="P369" s="175"/>
      <c r="Q369" s="175"/>
      <c r="R369" s="175"/>
      <c r="S369" s="175"/>
      <c r="T369" s="176"/>
      <c r="AT369" s="171" t="s">
        <v>159</v>
      </c>
      <c r="AU369" s="171" t="s">
        <v>81</v>
      </c>
      <c r="AV369" s="14" t="s">
        <v>81</v>
      </c>
      <c r="AW369" s="14" t="s">
        <v>30</v>
      </c>
      <c r="AX369" s="14" t="s">
        <v>73</v>
      </c>
      <c r="AY369" s="171" t="s">
        <v>148</v>
      </c>
    </row>
    <row r="370" spans="1:65" s="15" customFormat="1">
      <c r="B370" s="177"/>
      <c r="D370" s="160" t="s">
        <v>159</v>
      </c>
      <c r="E370" s="178" t="s">
        <v>1</v>
      </c>
      <c r="F370" s="179" t="s">
        <v>164</v>
      </c>
      <c r="H370" s="180">
        <v>8.7200000000000006</v>
      </c>
      <c r="L370" s="177"/>
      <c r="M370" s="181"/>
      <c r="N370" s="182"/>
      <c r="O370" s="182"/>
      <c r="P370" s="182"/>
      <c r="Q370" s="182"/>
      <c r="R370" s="182"/>
      <c r="S370" s="182"/>
      <c r="T370" s="183"/>
      <c r="AT370" s="178" t="s">
        <v>159</v>
      </c>
      <c r="AU370" s="178" t="s">
        <v>81</v>
      </c>
      <c r="AV370" s="15" t="s">
        <v>155</v>
      </c>
      <c r="AW370" s="15" t="s">
        <v>30</v>
      </c>
      <c r="AX370" s="15" t="s">
        <v>18</v>
      </c>
      <c r="AY370" s="178" t="s">
        <v>148</v>
      </c>
    </row>
    <row r="371" spans="1:65" s="2" customFormat="1" ht="16.5" customHeight="1">
      <c r="A371" s="214"/>
      <c r="B371" s="147"/>
      <c r="C371" s="148" t="s">
        <v>428</v>
      </c>
      <c r="D371" s="148" t="s">
        <v>150</v>
      </c>
      <c r="E371" s="149" t="s">
        <v>1448</v>
      </c>
      <c r="F371" s="150" t="s">
        <v>1447</v>
      </c>
      <c r="G371" s="151" t="s">
        <v>1407</v>
      </c>
      <c r="H371" s="152">
        <v>7</v>
      </c>
      <c r="I371" s="153">
        <v>0</v>
      </c>
      <c r="J371" s="153">
        <f>ROUND(I371*H371,2)</f>
        <v>0</v>
      </c>
      <c r="K371" s="150" t="s">
        <v>1</v>
      </c>
      <c r="L371" s="31"/>
      <c r="M371" s="154" t="s">
        <v>1</v>
      </c>
      <c r="N371" s="155" t="s">
        <v>38</v>
      </c>
      <c r="O371" s="156">
        <v>0</v>
      </c>
      <c r="P371" s="156">
        <f>O371*H371</f>
        <v>0</v>
      </c>
      <c r="Q371" s="156">
        <v>0</v>
      </c>
      <c r="R371" s="156">
        <f>Q371*H371</f>
        <v>0</v>
      </c>
      <c r="S371" s="156">
        <v>0</v>
      </c>
      <c r="T371" s="157">
        <f>S371*H371</f>
        <v>0</v>
      </c>
      <c r="U371" s="214"/>
      <c r="V371" s="214"/>
      <c r="W371" s="214"/>
      <c r="X371" s="214"/>
      <c r="Y371" s="214"/>
      <c r="Z371" s="214"/>
      <c r="AA371" s="214"/>
      <c r="AB371" s="214"/>
      <c r="AC371" s="214"/>
      <c r="AD371" s="214"/>
      <c r="AE371" s="214"/>
      <c r="AR371" s="158" t="s">
        <v>155</v>
      </c>
      <c r="AT371" s="158" t="s">
        <v>150</v>
      </c>
      <c r="AU371" s="158" t="s">
        <v>81</v>
      </c>
      <c r="AY371" s="18" t="s">
        <v>148</v>
      </c>
      <c r="BE371" s="159">
        <f>IF(N371="základní",J371,0)</f>
        <v>0</v>
      </c>
      <c r="BF371" s="159">
        <f>IF(N371="snížená",J371,0)</f>
        <v>0</v>
      </c>
      <c r="BG371" s="159">
        <f>IF(N371="zákl. přenesená",J371,0)</f>
        <v>0</v>
      </c>
      <c r="BH371" s="159">
        <f>IF(N371="sníž. přenesená",J371,0)</f>
        <v>0</v>
      </c>
      <c r="BI371" s="159">
        <f>IF(N371="nulová",J371,0)</f>
        <v>0</v>
      </c>
      <c r="BJ371" s="18" t="s">
        <v>18</v>
      </c>
      <c r="BK371" s="159">
        <f>ROUND(I371*H371,2)</f>
        <v>0</v>
      </c>
      <c r="BL371" s="18" t="s">
        <v>155</v>
      </c>
      <c r="BM371" s="158" t="s">
        <v>963</v>
      </c>
    </row>
    <row r="372" spans="1:65" s="2" customFormat="1">
      <c r="A372" s="214"/>
      <c r="B372" s="31"/>
      <c r="C372" s="214"/>
      <c r="D372" s="160" t="s">
        <v>157</v>
      </c>
      <c r="E372" s="214"/>
      <c r="F372" s="161" t="s">
        <v>1447</v>
      </c>
      <c r="G372" s="214"/>
      <c r="H372" s="214"/>
      <c r="I372" s="214"/>
      <c r="J372" s="214"/>
      <c r="K372" s="214"/>
      <c r="L372" s="31"/>
      <c r="M372" s="162"/>
      <c r="N372" s="163"/>
      <c r="O372" s="56"/>
      <c r="P372" s="56"/>
      <c r="Q372" s="56"/>
      <c r="R372" s="56"/>
      <c r="S372" s="56"/>
      <c r="T372" s="57"/>
      <c r="U372" s="214"/>
      <c r="V372" s="214"/>
      <c r="W372" s="214"/>
      <c r="X372" s="214"/>
      <c r="Y372" s="214"/>
      <c r="Z372" s="214"/>
      <c r="AA372" s="214"/>
      <c r="AB372" s="214"/>
      <c r="AC372" s="214"/>
      <c r="AD372" s="214"/>
      <c r="AE372" s="214"/>
      <c r="AT372" s="18" t="s">
        <v>157</v>
      </c>
      <c r="AU372" s="18" t="s">
        <v>81</v>
      </c>
    </row>
    <row r="373" spans="1:65" s="14" customFormat="1">
      <c r="B373" s="170"/>
      <c r="D373" s="160" t="s">
        <v>159</v>
      </c>
      <c r="E373" s="171" t="s">
        <v>1</v>
      </c>
      <c r="F373" s="172" t="s">
        <v>1643</v>
      </c>
      <c r="H373" s="173">
        <v>7</v>
      </c>
      <c r="L373" s="170"/>
      <c r="M373" s="174"/>
      <c r="N373" s="175"/>
      <c r="O373" s="175"/>
      <c r="P373" s="175"/>
      <c r="Q373" s="175"/>
      <c r="R373" s="175"/>
      <c r="S373" s="175"/>
      <c r="T373" s="176"/>
      <c r="AT373" s="171" t="s">
        <v>159</v>
      </c>
      <c r="AU373" s="171" t="s">
        <v>81</v>
      </c>
      <c r="AV373" s="14" t="s">
        <v>81</v>
      </c>
      <c r="AW373" s="14" t="s">
        <v>30</v>
      </c>
      <c r="AX373" s="14" t="s">
        <v>73</v>
      </c>
      <c r="AY373" s="171" t="s">
        <v>148</v>
      </c>
    </row>
    <row r="374" spans="1:65" s="15" customFormat="1">
      <c r="B374" s="177"/>
      <c r="D374" s="160" t="s">
        <v>159</v>
      </c>
      <c r="E374" s="178" t="s">
        <v>1</v>
      </c>
      <c r="F374" s="179" t="s">
        <v>164</v>
      </c>
      <c r="H374" s="180">
        <v>7</v>
      </c>
      <c r="L374" s="177"/>
      <c r="M374" s="181"/>
      <c r="N374" s="182"/>
      <c r="O374" s="182"/>
      <c r="P374" s="182"/>
      <c r="Q374" s="182"/>
      <c r="R374" s="182"/>
      <c r="S374" s="182"/>
      <c r="T374" s="183"/>
      <c r="AT374" s="178" t="s">
        <v>159</v>
      </c>
      <c r="AU374" s="178" t="s">
        <v>81</v>
      </c>
      <c r="AV374" s="15" t="s">
        <v>155</v>
      </c>
      <c r="AW374" s="15" t="s">
        <v>30</v>
      </c>
      <c r="AX374" s="15" t="s">
        <v>18</v>
      </c>
      <c r="AY374" s="178" t="s">
        <v>148</v>
      </c>
    </row>
    <row r="375" spans="1:65" s="2" customFormat="1" ht="16.5" customHeight="1">
      <c r="A375" s="214"/>
      <c r="B375" s="147"/>
      <c r="C375" s="148" t="s">
        <v>434</v>
      </c>
      <c r="D375" s="148" t="s">
        <v>150</v>
      </c>
      <c r="E375" s="149" t="s">
        <v>1444</v>
      </c>
      <c r="F375" s="150" t="s">
        <v>1443</v>
      </c>
      <c r="G375" s="151" t="s">
        <v>1407</v>
      </c>
      <c r="H375" s="152">
        <v>1</v>
      </c>
      <c r="I375" s="153">
        <v>0</v>
      </c>
      <c r="J375" s="153">
        <f>ROUND(I375*H375,2)</f>
        <v>0</v>
      </c>
      <c r="K375" s="150" t="s">
        <v>1</v>
      </c>
      <c r="L375" s="31"/>
      <c r="M375" s="154" t="s">
        <v>1</v>
      </c>
      <c r="N375" s="155" t="s">
        <v>38</v>
      </c>
      <c r="O375" s="156">
        <v>0</v>
      </c>
      <c r="P375" s="156">
        <f>O375*H375</f>
        <v>0</v>
      </c>
      <c r="Q375" s="156">
        <v>0</v>
      </c>
      <c r="R375" s="156">
        <f>Q375*H375</f>
        <v>0</v>
      </c>
      <c r="S375" s="156">
        <v>0</v>
      </c>
      <c r="T375" s="157">
        <f>S375*H375</f>
        <v>0</v>
      </c>
      <c r="U375" s="214"/>
      <c r="V375" s="214"/>
      <c r="W375" s="214"/>
      <c r="X375" s="214"/>
      <c r="Y375" s="214"/>
      <c r="Z375" s="214"/>
      <c r="AA375" s="214"/>
      <c r="AB375" s="214"/>
      <c r="AC375" s="214"/>
      <c r="AD375" s="214"/>
      <c r="AE375" s="214"/>
      <c r="AR375" s="158" t="s">
        <v>155</v>
      </c>
      <c r="AT375" s="158" t="s">
        <v>150</v>
      </c>
      <c r="AU375" s="158" t="s">
        <v>81</v>
      </c>
      <c r="AY375" s="18" t="s">
        <v>148</v>
      </c>
      <c r="BE375" s="159">
        <f>IF(N375="základní",J375,0)</f>
        <v>0</v>
      </c>
      <c r="BF375" s="159">
        <f>IF(N375="snížená",J375,0)</f>
        <v>0</v>
      </c>
      <c r="BG375" s="159">
        <f>IF(N375="zákl. přenesená",J375,0)</f>
        <v>0</v>
      </c>
      <c r="BH375" s="159">
        <f>IF(N375="sníž. přenesená",J375,0)</f>
        <v>0</v>
      </c>
      <c r="BI375" s="159">
        <f>IF(N375="nulová",J375,0)</f>
        <v>0</v>
      </c>
      <c r="BJ375" s="18" t="s">
        <v>18</v>
      </c>
      <c r="BK375" s="159">
        <f>ROUND(I375*H375,2)</f>
        <v>0</v>
      </c>
      <c r="BL375" s="18" t="s">
        <v>155</v>
      </c>
      <c r="BM375" s="158" t="s">
        <v>977</v>
      </c>
    </row>
    <row r="376" spans="1:65" s="2" customFormat="1">
      <c r="A376" s="214"/>
      <c r="B376" s="31"/>
      <c r="C376" s="214"/>
      <c r="D376" s="160" t="s">
        <v>157</v>
      </c>
      <c r="E376" s="214"/>
      <c r="F376" s="161" t="s">
        <v>1443</v>
      </c>
      <c r="G376" s="214"/>
      <c r="H376" s="214"/>
      <c r="I376" s="214"/>
      <c r="J376" s="214"/>
      <c r="K376" s="214"/>
      <c r="L376" s="31"/>
      <c r="M376" s="162"/>
      <c r="N376" s="163"/>
      <c r="O376" s="56"/>
      <c r="P376" s="56"/>
      <c r="Q376" s="56"/>
      <c r="R376" s="56"/>
      <c r="S376" s="56"/>
      <c r="T376" s="57"/>
      <c r="U376" s="214"/>
      <c r="V376" s="214"/>
      <c r="W376" s="214"/>
      <c r="X376" s="214"/>
      <c r="Y376" s="214"/>
      <c r="Z376" s="214"/>
      <c r="AA376" s="214"/>
      <c r="AB376" s="214"/>
      <c r="AC376" s="214"/>
      <c r="AD376" s="214"/>
      <c r="AE376" s="214"/>
      <c r="AT376" s="18" t="s">
        <v>157</v>
      </c>
      <c r="AU376" s="18" t="s">
        <v>81</v>
      </c>
    </row>
    <row r="377" spans="1:65" s="12" customFormat="1" ht="22.9" customHeight="1">
      <c r="B377" s="135"/>
      <c r="D377" s="136" t="s">
        <v>72</v>
      </c>
      <c r="E377" s="145" t="s">
        <v>214</v>
      </c>
      <c r="F377" s="145" t="s">
        <v>1438</v>
      </c>
      <c r="J377" s="146">
        <f>BK377</f>
        <v>0</v>
      </c>
      <c r="L377" s="135"/>
      <c r="M377" s="139"/>
      <c r="N377" s="140"/>
      <c r="O377" s="140"/>
      <c r="P377" s="141">
        <f>SUM(P378:P384)</f>
        <v>47.199759999999998</v>
      </c>
      <c r="Q377" s="140"/>
      <c r="R377" s="141">
        <f>SUM(R378:R384)</f>
        <v>1.8141699999999998</v>
      </c>
      <c r="S377" s="140"/>
      <c r="T377" s="142">
        <f>SUM(T378:T384)</f>
        <v>37.374900000000004</v>
      </c>
      <c r="AR377" s="136" t="s">
        <v>18</v>
      </c>
      <c r="AT377" s="143" t="s">
        <v>72</v>
      </c>
      <c r="AU377" s="143" t="s">
        <v>18</v>
      </c>
      <c r="AY377" s="136" t="s">
        <v>148</v>
      </c>
      <c r="BK377" s="144">
        <f>SUM(BK378:BK384)</f>
        <v>0</v>
      </c>
    </row>
    <row r="378" spans="1:65" s="2" customFormat="1" ht="21.75" customHeight="1">
      <c r="A378" s="214"/>
      <c r="B378" s="147"/>
      <c r="C378" s="148" t="s">
        <v>459</v>
      </c>
      <c r="D378" s="148" t="s">
        <v>150</v>
      </c>
      <c r="E378" s="149" t="s">
        <v>383</v>
      </c>
      <c r="F378" s="150" t="s">
        <v>384</v>
      </c>
      <c r="G378" s="151" t="s">
        <v>1407</v>
      </c>
      <c r="H378" s="152">
        <v>2</v>
      </c>
      <c r="I378" s="153">
        <v>0</v>
      </c>
      <c r="J378" s="153">
        <f>ROUND(I378*H378,2)</f>
        <v>0</v>
      </c>
      <c r="K378" s="150" t="s">
        <v>154</v>
      </c>
      <c r="L378" s="31"/>
      <c r="M378" s="154" t="s">
        <v>1</v>
      </c>
      <c r="N378" s="155" t="s">
        <v>38</v>
      </c>
      <c r="O378" s="156">
        <v>1.2649999999999999</v>
      </c>
      <c r="P378" s="156">
        <f>O378*H378</f>
        <v>2.5299999999999998</v>
      </c>
      <c r="Q378" s="156">
        <v>6.4850000000000003E-3</v>
      </c>
      <c r="R378" s="156">
        <f>Q378*H378</f>
        <v>1.2970000000000001E-2</v>
      </c>
      <c r="S378" s="156">
        <v>0</v>
      </c>
      <c r="T378" s="157">
        <f>S378*H378</f>
        <v>0</v>
      </c>
      <c r="U378" s="214"/>
      <c r="V378" s="214"/>
      <c r="W378" s="214"/>
      <c r="X378" s="214"/>
      <c r="Y378" s="214"/>
      <c r="Z378" s="214"/>
      <c r="AA378" s="214"/>
      <c r="AB378" s="214"/>
      <c r="AC378" s="214"/>
      <c r="AD378" s="214"/>
      <c r="AE378" s="214"/>
      <c r="AR378" s="158" t="s">
        <v>155</v>
      </c>
      <c r="AT378" s="158" t="s">
        <v>150</v>
      </c>
      <c r="AU378" s="158" t="s">
        <v>81</v>
      </c>
      <c r="AY378" s="18" t="s">
        <v>148</v>
      </c>
      <c r="BE378" s="159">
        <f>IF(N378="základní",J378,0)</f>
        <v>0</v>
      </c>
      <c r="BF378" s="159">
        <f>IF(N378="snížená",J378,0)</f>
        <v>0</v>
      </c>
      <c r="BG378" s="159">
        <f>IF(N378="zákl. přenesená",J378,0)</f>
        <v>0</v>
      </c>
      <c r="BH378" s="159">
        <f>IF(N378="sníž. přenesená",J378,0)</f>
        <v>0</v>
      </c>
      <c r="BI378" s="159">
        <f>IF(N378="nulová",J378,0)</f>
        <v>0</v>
      </c>
      <c r="BJ378" s="18" t="s">
        <v>18</v>
      </c>
      <c r="BK378" s="159">
        <f>ROUND(I378*H378,2)</f>
        <v>0</v>
      </c>
      <c r="BL378" s="18" t="s">
        <v>155</v>
      </c>
      <c r="BM378" s="158" t="s">
        <v>987</v>
      </c>
    </row>
    <row r="379" spans="1:65" s="2" customFormat="1" ht="19.5">
      <c r="A379" s="214"/>
      <c r="B379" s="31"/>
      <c r="C379" s="214"/>
      <c r="D379" s="160" t="s">
        <v>157</v>
      </c>
      <c r="E379" s="214"/>
      <c r="F379" s="161" t="s">
        <v>387</v>
      </c>
      <c r="G379" s="214"/>
      <c r="H379" s="214"/>
      <c r="I379" s="214"/>
      <c r="J379" s="214"/>
      <c r="K379" s="214"/>
      <c r="L379" s="31"/>
      <c r="M379" s="162"/>
      <c r="N379" s="163"/>
      <c r="O379" s="56"/>
      <c r="P379" s="56"/>
      <c r="Q379" s="56"/>
      <c r="R379" s="56"/>
      <c r="S379" s="56"/>
      <c r="T379" s="57"/>
      <c r="U379" s="214"/>
      <c r="V379" s="214"/>
      <c r="W379" s="214"/>
      <c r="X379" s="214"/>
      <c r="Y379" s="214"/>
      <c r="Z379" s="214"/>
      <c r="AA379" s="214"/>
      <c r="AB379" s="214"/>
      <c r="AC379" s="214"/>
      <c r="AD379" s="214"/>
      <c r="AE379" s="214"/>
      <c r="AT379" s="18" t="s">
        <v>157</v>
      </c>
      <c r="AU379" s="18" t="s">
        <v>81</v>
      </c>
    </row>
    <row r="380" spans="1:65" s="2" customFormat="1" ht="16.5" customHeight="1">
      <c r="A380" s="214"/>
      <c r="B380" s="147"/>
      <c r="C380" s="148" t="s">
        <v>464</v>
      </c>
      <c r="D380" s="148" t="s">
        <v>150</v>
      </c>
      <c r="E380" s="149" t="s">
        <v>900</v>
      </c>
      <c r="F380" s="150" t="s">
        <v>901</v>
      </c>
      <c r="G380" s="151" t="s">
        <v>1437</v>
      </c>
      <c r="H380" s="152">
        <v>15.01</v>
      </c>
      <c r="I380" s="153">
        <v>0</v>
      </c>
      <c r="J380" s="153">
        <f>ROUND(I380*H380,2)</f>
        <v>0</v>
      </c>
      <c r="K380" s="150" t="s">
        <v>154</v>
      </c>
      <c r="L380" s="31"/>
      <c r="M380" s="154" t="s">
        <v>1</v>
      </c>
      <c r="N380" s="155" t="s">
        <v>38</v>
      </c>
      <c r="O380" s="156">
        <v>2.976</v>
      </c>
      <c r="P380" s="156">
        <f>O380*H380</f>
        <v>44.669759999999997</v>
      </c>
      <c r="Q380" s="156">
        <v>0.12</v>
      </c>
      <c r="R380" s="156">
        <f>Q380*H380</f>
        <v>1.8011999999999999</v>
      </c>
      <c r="S380" s="156">
        <v>2.4900000000000002</v>
      </c>
      <c r="T380" s="157">
        <f>S380*H380</f>
        <v>37.374900000000004</v>
      </c>
      <c r="U380" s="214"/>
      <c r="V380" s="214"/>
      <c r="W380" s="214"/>
      <c r="X380" s="214"/>
      <c r="Y380" s="214"/>
      <c r="Z380" s="214"/>
      <c r="AA380" s="214"/>
      <c r="AB380" s="214"/>
      <c r="AC380" s="214"/>
      <c r="AD380" s="214"/>
      <c r="AE380" s="214"/>
      <c r="AR380" s="158" t="s">
        <v>155</v>
      </c>
      <c r="AT380" s="158" t="s">
        <v>150</v>
      </c>
      <c r="AU380" s="158" t="s">
        <v>81</v>
      </c>
      <c r="AY380" s="18" t="s">
        <v>148</v>
      </c>
      <c r="BE380" s="159">
        <f>IF(N380="základní",J380,0)</f>
        <v>0</v>
      </c>
      <c r="BF380" s="159">
        <f>IF(N380="snížená",J380,0)</f>
        <v>0</v>
      </c>
      <c r="BG380" s="159">
        <f>IF(N380="zákl. přenesená",J380,0)</f>
        <v>0</v>
      </c>
      <c r="BH380" s="159">
        <f>IF(N380="sníž. přenesená",J380,0)</f>
        <v>0</v>
      </c>
      <c r="BI380" s="159">
        <f>IF(N380="nulová",J380,0)</f>
        <v>0</v>
      </c>
      <c r="BJ380" s="18" t="s">
        <v>18</v>
      </c>
      <c r="BK380" s="159">
        <f>ROUND(I380*H380,2)</f>
        <v>0</v>
      </c>
      <c r="BL380" s="18" t="s">
        <v>155</v>
      </c>
      <c r="BM380" s="158" t="s">
        <v>991</v>
      </c>
    </row>
    <row r="381" spans="1:65" s="2" customFormat="1">
      <c r="A381" s="214"/>
      <c r="B381" s="31"/>
      <c r="C381" s="214"/>
      <c r="D381" s="160" t="s">
        <v>157</v>
      </c>
      <c r="E381" s="214"/>
      <c r="F381" s="161" t="s">
        <v>903</v>
      </c>
      <c r="G381" s="214"/>
      <c r="H381" s="214"/>
      <c r="I381" s="214"/>
      <c r="J381" s="214"/>
      <c r="K381" s="214"/>
      <c r="L381" s="31"/>
      <c r="M381" s="162"/>
      <c r="N381" s="163"/>
      <c r="O381" s="56"/>
      <c r="P381" s="56"/>
      <c r="Q381" s="56"/>
      <c r="R381" s="56"/>
      <c r="S381" s="56"/>
      <c r="T381" s="57"/>
      <c r="U381" s="214"/>
      <c r="V381" s="214"/>
      <c r="W381" s="214"/>
      <c r="X381" s="214"/>
      <c r="Y381" s="214"/>
      <c r="Z381" s="214"/>
      <c r="AA381" s="214"/>
      <c r="AB381" s="214"/>
      <c r="AC381" s="214"/>
      <c r="AD381" s="214"/>
      <c r="AE381" s="214"/>
      <c r="AT381" s="18" t="s">
        <v>157</v>
      </c>
      <c r="AU381" s="18" t="s">
        <v>81</v>
      </c>
    </row>
    <row r="382" spans="1:65" s="2" customFormat="1" ht="175.5">
      <c r="A382" s="214"/>
      <c r="B382" s="31"/>
      <c r="C382" s="214"/>
      <c r="D382" s="160" t="s">
        <v>1565</v>
      </c>
      <c r="E382" s="214"/>
      <c r="F382" s="200" t="s">
        <v>1715</v>
      </c>
      <c r="G382" s="214"/>
      <c r="H382" s="214"/>
      <c r="I382" s="214"/>
      <c r="J382" s="214"/>
      <c r="K382" s="214"/>
      <c r="L382" s="31"/>
      <c r="M382" s="162"/>
      <c r="N382" s="163"/>
      <c r="O382" s="56"/>
      <c r="P382" s="56"/>
      <c r="Q382" s="56"/>
      <c r="R382" s="56"/>
      <c r="S382" s="56"/>
      <c r="T382" s="57"/>
      <c r="U382" s="214"/>
      <c r="V382" s="214"/>
      <c r="W382" s="214"/>
      <c r="X382" s="214"/>
      <c r="Y382" s="214"/>
      <c r="Z382" s="214"/>
      <c r="AA382" s="214"/>
      <c r="AB382" s="214"/>
      <c r="AC382" s="214"/>
      <c r="AD382" s="214"/>
      <c r="AE382" s="214"/>
      <c r="AT382" s="18" t="s">
        <v>1565</v>
      </c>
      <c r="AU382" s="18" t="s">
        <v>81</v>
      </c>
    </row>
    <row r="383" spans="1:65" s="14" customFormat="1">
      <c r="B383" s="170"/>
      <c r="D383" s="160" t="s">
        <v>159</v>
      </c>
      <c r="E383" s="171" t="s">
        <v>1</v>
      </c>
      <c r="F383" s="172" t="s">
        <v>1716</v>
      </c>
      <c r="H383" s="173">
        <v>15.01</v>
      </c>
      <c r="L383" s="170"/>
      <c r="M383" s="174"/>
      <c r="N383" s="175"/>
      <c r="O383" s="175"/>
      <c r="P383" s="175"/>
      <c r="Q383" s="175"/>
      <c r="R383" s="175"/>
      <c r="S383" s="175"/>
      <c r="T383" s="176"/>
      <c r="AT383" s="171" t="s">
        <v>159</v>
      </c>
      <c r="AU383" s="171" t="s">
        <v>81</v>
      </c>
      <c r="AV383" s="14" t="s">
        <v>81</v>
      </c>
      <c r="AW383" s="14" t="s">
        <v>30</v>
      </c>
      <c r="AX383" s="14" t="s">
        <v>73</v>
      </c>
      <c r="AY383" s="171" t="s">
        <v>148</v>
      </c>
    </row>
    <row r="384" spans="1:65" s="15" customFormat="1">
      <c r="B384" s="177"/>
      <c r="D384" s="160" t="s">
        <v>159</v>
      </c>
      <c r="E384" s="178" t="s">
        <v>1</v>
      </c>
      <c r="F384" s="179" t="s">
        <v>164</v>
      </c>
      <c r="H384" s="180">
        <v>15.01</v>
      </c>
      <c r="L384" s="177"/>
      <c r="M384" s="181"/>
      <c r="N384" s="182"/>
      <c r="O384" s="182"/>
      <c r="P384" s="182"/>
      <c r="Q384" s="182"/>
      <c r="R384" s="182"/>
      <c r="S384" s="182"/>
      <c r="T384" s="183"/>
      <c r="AT384" s="178" t="s">
        <v>159</v>
      </c>
      <c r="AU384" s="178" t="s">
        <v>81</v>
      </c>
      <c r="AV384" s="15" t="s">
        <v>155</v>
      </c>
      <c r="AW384" s="15" t="s">
        <v>30</v>
      </c>
      <c r="AX384" s="15" t="s">
        <v>18</v>
      </c>
      <c r="AY384" s="178" t="s">
        <v>148</v>
      </c>
    </row>
    <row r="385" spans="1:65" s="12" customFormat="1" ht="22.9" customHeight="1">
      <c r="B385" s="135"/>
      <c r="D385" s="136" t="s">
        <v>72</v>
      </c>
      <c r="E385" s="145" t="s">
        <v>554</v>
      </c>
      <c r="F385" s="145" t="s">
        <v>555</v>
      </c>
      <c r="J385" s="146">
        <f>BK385</f>
        <v>0</v>
      </c>
      <c r="L385" s="135"/>
      <c r="M385" s="139"/>
      <c r="N385" s="140"/>
      <c r="O385" s="140"/>
      <c r="P385" s="141">
        <f>SUM(P386:P402)</f>
        <v>16.510807999999997</v>
      </c>
      <c r="Q385" s="140"/>
      <c r="R385" s="141">
        <f>SUM(R386:R402)</f>
        <v>0</v>
      </c>
      <c r="S385" s="140"/>
      <c r="T385" s="142">
        <f>SUM(T386:T402)</f>
        <v>0</v>
      </c>
      <c r="AR385" s="136" t="s">
        <v>18</v>
      </c>
      <c r="AT385" s="143" t="s">
        <v>72</v>
      </c>
      <c r="AU385" s="143" t="s">
        <v>18</v>
      </c>
      <c r="AY385" s="136" t="s">
        <v>148</v>
      </c>
      <c r="BK385" s="144">
        <f>SUM(BK386:BK402)</f>
        <v>0</v>
      </c>
    </row>
    <row r="386" spans="1:65" s="2" customFormat="1" ht="21.75" customHeight="1">
      <c r="A386" s="214"/>
      <c r="B386" s="147"/>
      <c r="C386" s="148" t="s">
        <v>477</v>
      </c>
      <c r="D386" s="148" t="s">
        <v>150</v>
      </c>
      <c r="E386" s="149" t="s">
        <v>557</v>
      </c>
      <c r="F386" s="150" t="s">
        <v>558</v>
      </c>
      <c r="G386" s="151" t="s">
        <v>1416</v>
      </c>
      <c r="H386" s="152">
        <v>33.021999999999998</v>
      </c>
      <c r="I386" s="153">
        <v>0</v>
      </c>
      <c r="J386" s="153">
        <f>ROUND(I386*H386,2)</f>
        <v>0</v>
      </c>
      <c r="K386" s="150" t="s">
        <v>154</v>
      </c>
      <c r="L386" s="31"/>
      <c r="M386" s="154" t="s">
        <v>1</v>
      </c>
      <c r="N386" s="155" t="s">
        <v>38</v>
      </c>
      <c r="O386" s="156">
        <v>0.24</v>
      </c>
      <c r="P386" s="156">
        <f>O386*H386</f>
        <v>7.925279999999999</v>
      </c>
      <c r="Q386" s="156">
        <v>0</v>
      </c>
      <c r="R386" s="156">
        <f>Q386*H386</f>
        <v>0</v>
      </c>
      <c r="S386" s="156">
        <v>0</v>
      </c>
      <c r="T386" s="157">
        <f>S386*H386</f>
        <v>0</v>
      </c>
      <c r="U386" s="214"/>
      <c r="V386" s="214"/>
      <c r="W386" s="214"/>
      <c r="X386" s="214"/>
      <c r="Y386" s="214"/>
      <c r="Z386" s="214"/>
      <c r="AA386" s="214"/>
      <c r="AB386" s="214"/>
      <c r="AC386" s="214"/>
      <c r="AD386" s="214"/>
      <c r="AE386" s="214"/>
      <c r="AR386" s="158" t="s">
        <v>155</v>
      </c>
      <c r="AT386" s="158" t="s">
        <v>150</v>
      </c>
      <c r="AU386" s="158" t="s">
        <v>81</v>
      </c>
      <c r="AY386" s="18" t="s">
        <v>148</v>
      </c>
      <c r="BE386" s="159">
        <f>IF(N386="základní",J386,0)</f>
        <v>0</v>
      </c>
      <c r="BF386" s="159">
        <f>IF(N386="snížená",J386,0)</f>
        <v>0</v>
      </c>
      <c r="BG386" s="159">
        <f>IF(N386="zákl. přenesená",J386,0)</f>
        <v>0</v>
      </c>
      <c r="BH386" s="159">
        <f>IF(N386="sníž. přenesená",J386,0)</f>
        <v>0</v>
      </c>
      <c r="BI386" s="159">
        <f>IF(N386="nulová",J386,0)</f>
        <v>0</v>
      </c>
      <c r="BJ386" s="18" t="s">
        <v>18</v>
      </c>
      <c r="BK386" s="159">
        <f>ROUND(I386*H386,2)</f>
        <v>0</v>
      </c>
      <c r="BL386" s="18" t="s">
        <v>155</v>
      </c>
      <c r="BM386" s="158" t="s">
        <v>1017</v>
      </c>
    </row>
    <row r="387" spans="1:65" s="2" customFormat="1" ht="19.5">
      <c r="A387" s="214"/>
      <c r="B387" s="31"/>
      <c r="C387" s="214"/>
      <c r="D387" s="160" t="s">
        <v>157</v>
      </c>
      <c r="E387" s="214"/>
      <c r="F387" s="161" t="s">
        <v>560</v>
      </c>
      <c r="G387" s="214"/>
      <c r="H387" s="214"/>
      <c r="I387" s="214"/>
      <c r="J387" s="214"/>
      <c r="K387" s="214"/>
      <c r="L387" s="31"/>
      <c r="M387" s="162"/>
      <c r="N387" s="163"/>
      <c r="O387" s="56"/>
      <c r="P387" s="56"/>
      <c r="Q387" s="56"/>
      <c r="R387" s="56"/>
      <c r="S387" s="56"/>
      <c r="T387" s="57"/>
      <c r="U387" s="214"/>
      <c r="V387" s="214"/>
      <c r="W387" s="214"/>
      <c r="X387" s="214"/>
      <c r="Y387" s="214"/>
      <c r="Z387" s="214"/>
      <c r="AA387" s="214"/>
      <c r="AB387" s="214"/>
      <c r="AC387" s="214"/>
      <c r="AD387" s="214"/>
      <c r="AE387" s="214"/>
      <c r="AT387" s="18" t="s">
        <v>157</v>
      </c>
      <c r="AU387" s="18" t="s">
        <v>81</v>
      </c>
    </row>
    <row r="388" spans="1:65" s="2" customFormat="1" ht="58.5">
      <c r="A388" s="214"/>
      <c r="B388" s="31"/>
      <c r="C388" s="214"/>
      <c r="D388" s="160" t="s">
        <v>1565</v>
      </c>
      <c r="E388" s="214"/>
      <c r="F388" s="200" t="s">
        <v>1717</v>
      </c>
      <c r="G388" s="214"/>
      <c r="H388" s="214"/>
      <c r="I388" s="214"/>
      <c r="J388" s="214"/>
      <c r="K388" s="214"/>
      <c r="L388" s="31"/>
      <c r="M388" s="162"/>
      <c r="N388" s="163"/>
      <c r="O388" s="56"/>
      <c r="P388" s="56"/>
      <c r="Q388" s="56"/>
      <c r="R388" s="56"/>
      <c r="S388" s="56"/>
      <c r="T388" s="57"/>
      <c r="U388" s="214"/>
      <c r="V388" s="214"/>
      <c r="W388" s="214"/>
      <c r="X388" s="214"/>
      <c r="Y388" s="214"/>
      <c r="Z388" s="214"/>
      <c r="AA388" s="214"/>
      <c r="AB388" s="214"/>
      <c r="AC388" s="214"/>
      <c r="AD388" s="214"/>
      <c r="AE388" s="214"/>
      <c r="AT388" s="18" t="s">
        <v>1565</v>
      </c>
      <c r="AU388" s="18" t="s">
        <v>81</v>
      </c>
    </row>
    <row r="389" spans="1:65" s="14" customFormat="1">
      <c r="B389" s="170"/>
      <c r="D389" s="160" t="s">
        <v>159</v>
      </c>
      <c r="E389" s="171" t="s">
        <v>1</v>
      </c>
      <c r="F389" s="172" t="s">
        <v>1718</v>
      </c>
      <c r="H389" s="173">
        <v>33.021999999999998</v>
      </c>
      <c r="L389" s="170"/>
      <c r="M389" s="174"/>
      <c r="N389" s="175"/>
      <c r="O389" s="175"/>
      <c r="P389" s="175"/>
      <c r="Q389" s="175"/>
      <c r="R389" s="175"/>
      <c r="S389" s="175"/>
      <c r="T389" s="176"/>
      <c r="AT389" s="171" t="s">
        <v>159</v>
      </c>
      <c r="AU389" s="171" t="s">
        <v>81</v>
      </c>
      <c r="AV389" s="14" t="s">
        <v>81</v>
      </c>
      <c r="AW389" s="14" t="s">
        <v>30</v>
      </c>
      <c r="AX389" s="14" t="s">
        <v>73</v>
      </c>
      <c r="AY389" s="171" t="s">
        <v>148</v>
      </c>
    </row>
    <row r="390" spans="1:65" s="15" customFormat="1">
      <c r="B390" s="177"/>
      <c r="D390" s="160" t="s">
        <v>159</v>
      </c>
      <c r="E390" s="178" t="s">
        <v>1</v>
      </c>
      <c r="F390" s="179" t="s">
        <v>164</v>
      </c>
      <c r="H390" s="180">
        <v>33.021999999999998</v>
      </c>
      <c r="L390" s="177"/>
      <c r="M390" s="181"/>
      <c r="N390" s="182"/>
      <c r="O390" s="182"/>
      <c r="P390" s="182"/>
      <c r="Q390" s="182"/>
      <c r="R390" s="182"/>
      <c r="S390" s="182"/>
      <c r="T390" s="183"/>
      <c r="AT390" s="178" t="s">
        <v>159</v>
      </c>
      <c r="AU390" s="178" t="s">
        <v>81</v>
      </c>
      <c r="AV390" s="15" t="s">
        <v>155</v>
      </c>
      <c r="AW390" s="15" t="s">
        <v>30</v>
      </c>
      <c r="AX390" s="15" t="s">
        <v>18</v>
      </c>
      <c r="AY390" s="178" t="s">
        <v>148</v>
      </c>
    </row>
    <row r="391" spans="1:65" s="2" customFormat="1" ht="16.5" customHeight="1">
      <c r="A391" s="214"/>
      <c r="B391" s="147"/>
      <c r="C391" s="148" t="s">
        <v>482</v>
      </c>
      <c r="D391" s="148" t="s">
        <v>150</v>
      </c>
      <c r="E391" s="149" t="s">
        <v>562</v>
      </c>
      <c r="F391" s="150" t="s">
        <v>563</v>
      </c>
      <c r="G391" s="151" t="s">
        <v>1416</v>
      </c>
      <c r="H391" s="152">
        <v>792.48</v>
      </c>
      <c r="I391" s="153">
        <v>0</v>
      </c>
      <c r="J391" s="153">
        <f>ROUND(I391*H391,2)</f>
        <v>0</v>
      </c>
      <c r="K391" s="150" t="s">
        <v>154</v>
      </c>
      <c r="L391" s="31"/>
      <c r="M391" s="154" t="s">
        <v>1</v>
      </c>
      <c r="N391" s="155" t="s">
        <v>38</v>
      </c>
      <c r="O391" s="156">
        <v>4.0000000000000001E-3</v>
      </c>
      <c r="P391" s="156">
        <f>O391*H391</f>
        <v>3.1699200000000003</v>
      </c>
      <c r="Q391" s="156">
        <v>0</v>
      </c>
      <c r="R391" s="156">
        <f>Q391*H391</f>
        <v>0</v>
      </c>
      <c r="S391" s="156">
        <v>0</v>
      </c>
      <c r="T391" s="157">
        <f>S391*H391</f>
        <v>0</v>
      </c>
      <c r="U391" s="214"/>
      <c r="V391" s="214"/>
      <c r="W391" s="214"/>
      <c r="X391" s="214"/>
      <c r="Y391" s="214"/>
      <c r="Z391" s="214"/>
      <c r="AA391" s="214"/>
      <c r="AB391" s="214"/>
      <c r="AC391" s="214"/>
      <c r="AD391" s="214"/>
      <c r="AE391" s="214"/>
      <c r="AR391" s="158" t="s">
        <v>155</v>
      </c>
      <c r="AT391" s="158" t="s">
        <v>150</v>
      </c>
      <c r="AU391" s="158" t="s">
        <v>81</v>
      </c>
      <c r="AY391" s="18" t="s">
        <v>148</v>
      </c>
      <c r="BE391" s="159">
        <f>IF(N391="základní",J391,0)</f>
        <v>0</v>
      </c>
      <c r="BF391" s="159">
        <f>IF(N391="snížená",J391,0)</f>
        <v>0</v>
      </c>
      <c r="BG391" s="159">
        <f>IF(N391="zákl. přenesená",J391,0)</f>
        <v>0</v>
      </c>
      <c r="BH391" s="159">
        <f>IF(N391="sníž. přenesená",J391,0)</f>
        <v>0</v>
      </c>
      <c r="BI391" s="159">
        <f>IF(N391="nulová",J391,0)</f>
        <v>0</v>
      </c>
      <c r="BJ391" s="18" t="s">
        <v>18</v>
      </c>
      <c r="BK391" s="159">
        <f>ROUND(I391*H391,2)</f>
        <v>0</v>
      </c>
      <c r="BL391" s="18" t="s">
        <v>155</v>
      </c>
      <c r="BM391" s="158" t="s">
        <v>1025</v>
      </c>
    </row>
    <row r="392" spans="1:65" s="2" customFormat="1" ht="29.25">
      <c r="A392" s="214"/>
      <c r="B392" s="31"/>
      <c r="C392" s="214"/>
      <c r="D392" s="160" t="s">
        <v>157</v>
      </c>
      <c r="E392" s="214"/>
      <c r="F392" s="161" t="s">
        <v>565</v>
      </c>
      <c r="G392" s="214"/>
      <c r="H392" s="214"/>
      <c r="I392" s="214"/>
      <c r="J392" s="214"/>
      <c r="K392" s="214"/>
      <c r="L392" s="31"/>
      <c r="M392" s="162"/>
      <c r="N392" s="163"/>
      <c r="O392" s="56"/>
      <c r="P392" s="56"/>
      <c r="Q392" s="56"/>
      <c r="R392" s="56"/>
      <c r="S392" s="56"/>
      <c r="T392" s="57"/>
      <c r="U392" s="214"/>
      <c r="V392" s="214"/>
      <c r="W392" s="214"/>
      <c r="X392" s="214"/>
      <c r="Y392" s="214"/>
      <c r="Z392" s="214"/>
      <c r="AA392" s="214"/>
      <c r="AB392" s="214"/>
      <c r="AC392" s="214"/>
      <c r="AD392" s="214"/>
      <c r="AE392" s="214"/>
      <c r="AT392" s="18" t="s">
        <v>157</v>
      </c>
      <c r="AU392" s="18" t="s">
        <v>81</v>
      </c>
    </row>
    <row r="393" spans="1:65" s="2" customFormat="1" ht="58.5">
      <c r="A393" s="214"/>
      <c r="B393" s="31"/>
      <c r="C393" s="214"/>
      <c r="D393" s="160" t="s">
        <v>1565</v>
      </c>
      <c r="E393" s="214"/>
      <c r="F393" s="200" t="s">
        <v>1717</v>
      </c>
      <c r="G393" s="214"/>
      <c r="H393" s="214"/>
      <c r="I393" s="214"/>
      <c r="J393" s="214"/>
      <c r="K393" s="214"/>
      <c r="L393" s="31"/>
      <c r="M393" s="162"/>
      <c r="N393" s="163"/>
      <c r="O393" s="56"/>
      <c r="P393" s="56"/>
      <c r="Q393" s="56"/>
      <c r="R393" s="56"/>
      <c r="S393" s="56"/>
      <c r="T393" s="57"/>
      <c r="U393" s="214"/>
      <c r="V393" s="214"/>
      <c r="W393" s="214"/>
      <c r="X393" s="214"/>
      <c r="Y393" s="214"/>
      <c r="Z393" s="214"/>
      <c r="AA393" s="214"/>
      <c r="AB393" s="214"/>
      <c r="AC393" s="214"/>
      <c r="AD393" s="214"/>
      <c r="AE393" s="214"/>
      <c r="AT393" s="18" t="s">
        <v>1565</v>
      </c>
      <c r="AU393" s="18" t="s">
        <v>81</v>
      </c>
    </row>
    <row r="394" spans="1:65" s="14" customFormat="1">
      <c r="B394" s="170"/>
      <c r="D394" s="160" t="s">
        <v>159</v>
      </c>
      <c r="E394" s="171" t="s">
        <v>1</v>
      </c>
      <c r="F394" s="172" t="s">
        <v>1719</v>
      </c>
      <c r="H394" s="173">
        <v>792.48</v>
      </c>
      <c r="L394" s="170"/>
      <c r="M394" s="174"/>
      <c r="N394" s="175"/>
      <c r="O394" s="175"/>
      <c r="P394" s="175"/>
      <c r="Q394" s="175"/>
      <c r="R394" s="175"/>
      <c r="S394" s="175"/>
      <c r="T394" s="176"/>
      <c r="AT394" s="171" t="s">
        <v>159</v>
      </c>
      <c r="AU394" s="171" t="s">
        <v>81</v>
      </c>
      <c r="AV394" s="14" t="s">
        <v>81</v>
      </c>
      <c r="AW394" s="14" t="s">
        <v>30</v>
      </c>
      <c r="AX394" s="14" t="s">
        <v>73</v>
      </c>
      <c r="AY394" s="171" t="s">
        <v>148</v>
      </c>
    </row>
    <row r="395" spans="1:65" s="15" customFormat="1">
      <c r="B395" s="177"/>
      <c r="D395" s="160" t="s">
        <v>159</v>
      </c>
      <c r="E395" s="178" t="s">
        <v>1</v>
      </c>
      <c r="F395" s="179" t="s">
        <v>164</v>
      </c>
      <c r="H395" s="180">
        <v>792.48</v>
      </c>
      <c r="L395" s="177"/>
      <c r="M395" s="181"/>
      <c r="N395" s="182"/>
      <c r="O395" s="182"/>
      <c r="P395" s="182"/>
      <c r="Q395" s="182"/>
      <c r="R395" s="182"/>
      <c r="S395" s="182"/>
      <c r="T395" s="183"/>
      <c r="AT395" s="178" t="s">
        <v>159</v>
      </c>
      <c r="AU395" s="178" t="s">
        <v>81</v>
      </c>
      <c r="AV395" s="15" t="s">
        <v>155</v>
      </c>
      <c r="AW395" s="15" t="s">
        <v>30</v>
      </c>
      <c r="AX395" s="15" t="s">
        <v>18</v>
      </c>
      <c r="AY395" s="178" t="s">
        <v>148</v>
      </c>
    </row>
    <row r="396" spans="1:65" s="2" customFormat="1" ht="21.75" customHeight="1">
      <c r="A396" s="214"/>
      <c r="B396" s="147"/>
      <c r="C396" s="148" t="s">
        <v>489</v>
      </c>
      <c r="D396" s="148" t="s">
        <v>150</v>
      </c>
      <c r="E396" s="149" t="s">
        <v>568</v>
      </c>
      <c r="F396" s="150" t="s">
        <v>569</v>
      </c>
      <c r="G396" s="151" t="s">
        <v>1416</v>
      </c>
      <c r="H396" s="152">
        <v>33.021999999999998</v>
      </c>
      <c r="I396" s="153">
        <v>0</v>
      </c>
      <c r="J396" s="153">
        <f>ROUND(I396*H396,2)</f>
        <v>0</v>
      </c>
      <c r="K396" s="150" t="s">
        <v>154</v>
      </c>
      <c r="L396" s="31"/>
      <c r="M396" s="154" t="s">
        <v>1</v>
      </c>
      <c r="N396" s="155" t="s">
        <v>38</v>
      </c>
      <c r="O396" s="156">
        <v>0.16400000000000001</v>
      </c>
      <c r="P396" s="156">
        <f>O396*H396</f>
        <v>5.4156079999999998</v>
      </c>
      <c r="Q396" s="156">
        <v>0</v>
      </c>
      <c r="R396" s="156">
        <f>Q396*H396</f>
        <v>0</v>
      </c>
      <c r="S396" s="156">
        <v>0</v>
      </c>
      <c r="T396" s="157">
        <f>S396*H396</f>
        <v>0</v>
      </c>
      <c r="U396" s="214"/>
      <c r="V396" s="214"/>
      <c r="W396" s="214"/>
      <c r="X396" s="214"/>
      <c r="Y396" s="214"/>
      <c r="Z396" s="214"/>
      <c r="AA396" s="214"/>
      <c r="AB396" s="214"/>
      <c r="AC396" s="214"/>
      <c r="AD396" s="214"/>
      <c r="AE396" s="214"/>
      <c r="AR396" s="158" t="s">
        <v>155</v>
      </c>
      <c r="AT396" s="158" t="s">
        <v>150</v>
      </c>
      <c r="AU396" s="158" t="s">
        <v>81</v>
      </c>
      <c r="AY396" s="18" t="s">
        <v>148</v>
      </c>
      <c r="BE396" s="159">
        <f>IF(N396="základní",J396,0)</f>
        <v>0</v>
      </c>
      <c r="BF396" s="159">
        <f>IF(N396="snížená",J396,0)</f>
        <v>0</v>
      </c>
      <c r="BG396" s="159">
        <f>IF(N396="zákl. přenesená",J396,0)</f>
        <v>0</v>
      </c>
      <c r="BH396" s="159">
        <f>IF(N396="sníž. přenesená",J396,0)</f>
        <v>0</v>
      </c>
      <c r="BI396" s="159">
        <f>IF(N396="nulová",J396,0)</f>
        <v>0</v>
      </c>
      <c r="BJ396" s="18" t="s">
        <v>18</v>
      </c>
      <c r="BK396" s="159">
        <f>ROUND(I396*H396,2)</f>
        <v>0</v>
      </c>
      <c r="BL396" s="18" t="s">
        <v>155</v>
      </c>
      <c r="BM396" s="158" t="s">
        <v>1418</v>
      </c>
    </row>
    <row r="397" spans="1:65" s="2" customFormat="1" ht="19.5">
      <c r="A397" s="214"/>
      <c r="B397" s="31"/>
      <c r="C397" s="214"/>
      <c r="D397" s="160" t="s">
        <v>157</v>
      </c>
      <c r="E397" s="214"/>
      <c r="F397" s="161" t="s">
        <v>571</v>
      </c>
      <c r="G397" s="214"/>
      <c r="H397" s="214"/>
      <c r="I397" s="214"/>
      <c r="J397" s="214"/>
      <c r="K397" s="214"/>
      <c r="L397" s="31"/>
      <c r="M397" s="162"/>
      <c r="N397" s="163"/>
      <c r="O397" s="56"/>
      <c r="P397" s="56"/>
      <c r="Q397" s="56"/>
      <c r="R397" s="56"/>
      <c r="S397" s="56"/>
      <c r="T397" s="57"/>
      <c r="U397" s="214"/>
      <c r="V397" s="214"/>
      <c r="W397" s="214"/>
      <c r="X397" s="214"/>
      <c r="Y397" s="214"/>
      <c r="Z397" s="214"/>
      <c r="AA397" s="214"/>
      <c r="AB397" s="214"/>
      <c r="AC397" s="214"/>
      <c r="AD397" s="214"/>
      <c r="AE397" s="214"/>
      <c r="AT397" s="18" t="s">
        <v>157</v>
      </c>
      <c r="AU397" s="18" t="s">
        <v>81</v>
      </c>
    </row>
    <row r="398" spans="1:65" s="14" customFormat="1">
      <c r="B398" s="170"/>
      <c r="D398" s="160" t="s">
        <v>159</v>
      </c>
      <c r="E398" s="171" t="s">
        <v>1</v>
      </c>
      <c r="F398" s="172" t="s">
        <v>1720</v>
      </c>
      <c r="H398" s="173">
        <v>33.021999999999998</v>
      </c>
      <c r="L398" s="170"/>
      <c r="M398" s="174"/>
      <c r="N398" s="175"/>
      <c r="O398" s="175"/>
      <c r="P398" s="175"/>
      <c r="Q398" s="175"/>
      <c r="R398" s="175"/>
      <c r="S398" s="175"/>
      <c r="T398" s="176"/>
      <c r="AT398" s="171" t="s">
        <v>159</v>
      </c>
      <c r="AU398" s="171" t="s">
        <v>81</v>
      </c>
      <c r="AV398" s="14" t="s">
        <v>81</v>
      </c>
      <c r="AW398" s="14" t="s">
        <v>30</v>
      </c>
      <c r="AX398" s="14" t="s">
        <v>73</v>
      </c>
      <c r="AY398" s="171" t="s">
        <v>148</v>
      </c>
    </row>
    <row r="399" spans="1:65" s="15" customFormat="1">
      <c r="B399" s="177"/>
      <c r="D399" s="160" t="s">
        <v>159</v>
      </c>
      <c r="E399" s="178" t="s">
        <v>1</v>
      </c>
      <c r="F399" s="179" t="s">
        <v>164</v>
      </c>
      <c r="H399" s="180">
        <v>33.021999999999998</v>
      </c>
      <c r="L399" s="177"/>
      <c r="M399" s="181"/>
      <c r="N399" s="182"/>
      <c r="O399" s="182"/>
      <c r="P399" s="182"/>
      <c r="Q399" s="182"/>
      <c r="R399" s="182"/>
      <c r="S399" s="182"/>
      <c r="T399" s="183"/>
      <c r="AT399" s="178" t="s">
        <v>159</v>
      </c>
      <c r="AU399" s="178" t="s">
        <v>81</v>
      </c>
      <c r="AV399" s="15" t="s">
        <v>155</v>
      </c>
      <c r="AW399" s="15" t="s">
        <v>30</v>
      </c>
      <c r="AX399" s="15" t="s">
        <v>18</v>
      </c>
      <c r="AY399" s="178" t="s">
        <v>148</v>
      </c>
    </row>
    <row r="400" spans="1:65" s="2" customFormat="1" ht="33" customHeight="1">
      <c r="A400" s="214"/>
      <c r="B400" s="147"/>
      <c r="C400" s="148" t="s">
        <v>472</v>
      </c>
      <c r="D400" s="148" t="s">
        <v>150</v>
      </c>
      <c r="E400" s="149" t="s">
        <v>1433</v>
      </c>
      <c r="F400" s="150" t="s">
        <v>224</v>
      </c>
      <c r="G400" s="151" t="s">
        <v>1416</v>
      </c>
      <c r="H400" s="152">
        <v>33.021999999999998</v>
      </c>
      <c r="I400" s="153">
        <v>0</v>
      </c>
      <c r="J400" s="153">
        <f>ROUND(I400*H400,2)</f>
        <v>0</v>
      </c>
      <c r="K400" s="150" t="s">
        <v>154</v>
      </c>
      <c r="L400" s="31"/>
      <c r="M400" s="154" t="s">
        <v>1</v>
      </c>
      <c r="N400" s="155" t="s">
        <v>38</v>
      </c>
      <c r="O400" s="156">
        <v>0</v>
      </c>
      <c r="P400" s="156">
        <f>O400*H400</f>
        <v>0</v>
      </c>
      <c r="Q400" s="156">
        <v>0</v>
      </c>
      <c r="R400" s="156">
        <f>Q400*H400</f>
        <v>0</v>
      </c>
      <c r="S400" s="156">
        <v>0</v>
      </c>
      <c r="T400" s="157">
        <f>S400*H400</f>
        <v>0</v>
      </c>
      <c r="U400" s="214"/>
      <c r="V400" s="214"/>
      <c r="W400" s="214"/>
      <c r="X400" s="214"/>
      <c r="Y400" s="214"/>
      <c r="Z400" s="214"/>
      <c r="AA400" s="214"/>
      <c r="AB400" s="214"/>
      <c r="AC400" s="214"/>
      <c r="AD400" s="214"/>
      <c r="AE400" s="214"/>
      <c r="AR400" s="158" t="s">
        <v>155</v>
      </c>
      <c r="AT400" s="158" t="s">
        <v>150</v>
      </c>
      <c r="AU400" s="158" t="s">
        <v>81</v>
      </c>
      <c r="AY400" s="18" t="s">
        <v>148</v>
      </c>
      <c r="BE400" s="159">
        <f>IF(N400="základní",J400,0)</f>
        <v>0</v>
      </c>
      <c r="BF400" s="159">
        <f>IF(N400="snížená",J400,0)</f>
        <v>0</v>
      </c>
      <c r="BG400" s="159">
        <f>IF(N400="zákl. přenesená",J400,0)</f>
        <v>0</v>
      </c>
      <c r="BH400" s="159">
        <f>IF(N400="sníž. přenesená",J400,0)</f>
        <v>0</v>
      </c>
      <c r="BI400" s="159">
        <f>IF(N400="nulová",J400,0)</f>
        <v>0</v>
      </c>
      <c r="BJ400" s="18" t="s">
        <v>18</v>
      </c>
      <c r="BK400" s="159">
        <f>ROUND(I400*H400,2)</f>
        <v>0</v>
      </c>
      <c r="BL400" s="18" t="s">
        <v>155</v>
      </c>
      <c r="BM400" s="158" t="s">
        <v>1005</v>
      </c>
    </row>
    <row r="401" spans="1:65" s="2" customFormat="1" ht="29.25">
      <c r="A401" s="214"/>
      <c r="B401" s="31"/>
      <c r="C401" s="214"/>
      <c r="D401" s="160" t="s">
        <v>157</v>
      </c>
      <c r="E401" s="214"/>
      <c r="F401" s="161" t="s">
        <v>224</v>
      </c>
      <c r="G401" s="214"/>
      <c r="H401" s="214"/>
      <c r="I401" s="214"/>
      <c r="J401" s="214"/>
      <c r="K401" s="214"/>
      <c r="L401" s="31"/>
      <c r="M401" s="162"/>
      <c r="N401" s="163"/>
      <c r="O401" s="56"/>
      <c r="P401" s="56"/>
      <c r="Q401" s="56"/>
      <c r="R401" s="56"/>
      <c r="S401" s="56"/>
      <c r="T401" s="57"/>
      <c r="U401" s="214"/>
      <c r="V401" s="214"/>
      <c r="W401" s="214"/>
      <c r="X401" s="214"/>
      <c r="Y401" s="214"/>
      <c r="Z401" s="214"/>
      <c r="AA401" s="214"/>
      <c r="AB401" s="214"/>
      <c r="AC401" s="214"/>
      <c r="AD401" s="214"/>
      <c r="AE401" s="214"/>
      <c r="AT401" s="18" t="s">
        <v>157</v>
      </c>
      <c r="AU401" s="18" t="s">
        <v>81</v>
      </c>
    </row>
    <row r="402" spans="1:65" s="2" customFormat="1" ht="39">
      <c r="A402" s="214"/>
      <c r="B402" s="31"/>
      <c r="C402" s="214"/>
      <c r="D402" s="160" t="s">
        <v>1565</v>
      </c>
      <c r="E402" s="214"/>
      <c r="F402" s="200" t="s">
        <v>1721</v>
      </c>
      <c r="G402" s="214"/>
      <c r="H402" s="214"/>
      <c r="I402" s="214"/>
      <c r="J402" s="214"/>
      <c r="K402" s="214"/>
      <c r="L402" s="31"/>
      <c r="M402" s="162"/>
      <c r="N402" s="163"/>
      <c r="O402" s="56"/>
      <c r="P402" s="56"/>
      <c r="Q402" s="56"/>
      <c r="R402" s="56"/>
      <c r="S402" s="56"/>
      <c r="T402" s="57"/>
      <c r="U402" s="214"/>
      <c r="V402" s="214"/>
      <c r="W402" s="214"/>
      <c r="X402" s="214"/>
      <c r="Y402" s="214"/>
      <c r="Z402" s="214"/>
      <c r="AA402" s="214"/>
      <c r="AB402" s="214"/>
      <c r="AC402" s="214"/>
      <c r="AD402" s="214"/>
      <c r="AE402" s="214"/>
      <c r="AT402" s="18" t="s">
        <v>1565</v>
      </c>
      <c r="AU402" s="18" t="s">
        <v>81</v>
      </c>
    </row>
    <row r="403" spans="1:65" s="12" customFormat="1" ht="22.9" customHeight="1">
      <c r="B403" s="135"/>
      <c r="D403" s="136" t="s">
        <v>72</v>
      </c>
      <c r="E403" s="145" t="s">
        <v>581</v>
      </c>
      <c r="F403" s="145" t="s">
        <v>582</v>
      </c>
      <c r="J403" s="146">
        <f>BK403</f>
        <v>0</v>
      </c>
      <c r="L403" s="135"/>
      <c r="M403" s="139"/>
      <c r="N403" s="140"/>
      <c r="O403" s="140"/>
      <c r="P403" s="141">
        <f>SUM(P404:P409)</f>
        <v>103.16840500000001</v>
      </c>
      <c r="Q403" s="140"/>
      <c r="R403" s="141">
        <f>SUM(R404:R409)</f>
        <v>0</v>
      </c>
      <c r="S403" s="140"/>
      <c r="T403" s="142">
        <f>SUM(T404:T409)</f>
        <v>0</v>
      </c>
      <c r="AR403" s="136" t="s">
        <v>18</v>
      </c>
      <c r="AT403" s="143" t="s">
        <v>72</v>
      </c>
      <c r="AU403" s="143" t="s">
        <v>18</v>
      </c>
      <c r="AY403" s="136" t="s">
        <v>148</v>
      </c>
      <c r="BK403" s="144">
        <f>SUM(BK404:BK409)</f>
        <v>0</v>
      </c>
    </row>
    <row r="404" spans="1:65" s="2" customFormat="1" ht="21.75" customHeight="1">
      <c r="A404" s="214"/>
      <c r="B404" s="147"/>
      <c r="C404" s="148" t="s">
        <v>495</v>
      </c>
      <c r="D404" s="148" t="s">
        <v>150</v>
      </c>
      <c r="E404" s="149" t="s">
        <v>584</v>
      </c>
      <c r="F404" s="150" t="s">
        <v>585</v>
      </c>
      <c r="G404" s="151" t="s">
        <v>1416</v>
      </c>
      <c r="H404" s="152">
        <v>126.587</v>
      </c>
      <c r="I404" s="153">
        <v>0</v>
      </c>
      <c r="J404" s="153">
        <f>ROUND(I404*H404,2)</f>
        <v>0</v>
      </c>
      <c r="K404" s="150" t="s">
        <v>154</v>
      </c>
      <c r="L404" s="31"/>
      <c r="M404" s="154" t="s">
        <v>1</v>
      </c>
      <c r="N404" s="155" t="s">
        <v>38</v>
      </c>
      <c r="O404" s="156">
        <v>0.45400000000000001</v>
      </c>
      <c r="P404" s="156">
        <f>O404*H404</f>
        <v>57.470498000000006</v>
      </c>
      <c r="Q404" s="156">
        <v>0</v>
      </c>
      <c r="R404" s="156">
        <f>Q404*H404</f>
        <v>0</v>
      </c>
      <c r="S404" s="156">
        <v>0</v>
      </c>
      <c r="T404" s="157">
        <f>S404*H404</f>
        <v>0</v>
      </c>
      <c r="U404" s="214"/>
      <c r="V404" s="214"/>
      <c r="W404" s="214"/>
      <c r="X404" s="214"/>
      <c r="Y404" s="214"/>
      <c r="Z404" s="214"/>
      <c r="AA404" s="214"/>
      <c r="AB404" s="214"/>
      <c r="AC404" s="214"/>
      <c r="AD404" s="214"/>
      <c r="AE404" s="214"/>
      <c r="AR404" s="158" t="s">
        <v>155</v>
      </c>
      <c r="AT404" s="158" t="s">
        <v>150</v>
      </c>
      <c r="AU404" s="158" t="s">
        <v>81</v>
      </c>
      <c r="AY404" s="18" t="s">
        <v>148</v>
      </c>
      <c r="BE404" s="159">
        <f>IF(N404="základní",J404,0)</f>
        <v>0</v>
      </c>
      <c r="BF404" s="159">
        <f>IF(N404="snížená",J404,0)</f>
        <v>0</v>
      </c>
      <c r="BG404" s="159">
        <f>IF(N404="zákl. přenesená",J404,0)</f>
        <v>0</v>
      </c>
      <c r="BH404" s="159">
        <f>IF(N404="sníž. přenesená",J404,0)</f>
        <v>0</v>
      </c>
      <c r="BI404" s="159">
        <f>IF(N404="nulová",J404,0)</f>
        <v>0</v>
      </c>
      <c r="BJ404" s="18" t="s">
        <v>18</v>
      </c>
      <c r="BK404" s="159">
        <f>ROUND(I404*H404,2)</f>
        <v>0</v>
      </c>
      <c r="BL404" s="18" t="s">
        <v>155</v>
      </c>
      <c r="BM404" s="158" t="s">
        <v>24</v>
      </c>
    </row>
    <row r="405" spans="1:65" s="2" customFormat="1" ht="29.25">
      <c r="A405" s="214"/>
      <c r="B405" s="31"/>
      <c r="C405" s="214"/>
      <c r="D405" s="160" t="s">
        <v>157</v>
      </c>
      <c r="E405" s="214"/>
      <c r="F405" s="161" t="s">
        <v>587</v>
      </c>
      <c r="G405" s="214"/>
      <c r="H405" s="214"/>
      <c r="I405" s="214"/>
      <c r="J405" s="214"/>
      <c r="K405" s="214"/>
      <c r="L405" s="31"/>
      <c r="M405" s="162"/>
      <c r="N405" s="163"/>
      <c r="O405" s="56"/>
      <c r="P405" s="56"/>
      <c r="Q405" s="56"/>
      <c r="R405" s="56"/>
      <c r="S405" s="56"/>
      <c r="T405" s="57"/>
      <c r="U405" s="214"/>
      <c r="V405" s="214"/>
      <c r="W405" s="214"/>
      <c r="X405" s="214"/>
      <c r="Y405" s="214"/>
      <c r="Z405" s="214"/>
      <c r="AA405" s="214"/>
      <c r="AB405" s="214"/>
      <c r="AC405" s="214"/>
      <c r="AD405" s="214"/>
      <c r="AE405" s="214"/>
      <c r="AT405" s="18" t="s">
        <v>157</v>
      </c>
      <c r="AU405" s="18" t="s">
        <v>81</v>
      </c>
    </row>
    <row r="406" spans="1:65" s="2" customFormat="1" ht="78">
      <c r="A406" s="214"/>
      <c r="B406" s="31"/>
      <c r="C406" s="214"/>
      <c r="D406" s="160" t="s">
        <v>1565</v>
      </c>
      <c r="E406" s="214"/>
      <c r="F406" s="200" t="s">
        <v>1651</v>
      </c>
      <c r="G406" s="214"/>
      <c r="H406" s="214"/>
      <c r="I406" s="214"/>
      <c r="J406" s="214"/>
      <c r="K406" s="214"/>
      <c r="L406" s="31"/>
      <c r="M406" s="162"/>
      <c r="N406" s="163"/>
      <c r="O406" s="56"/>
      <c r="P406" s="56"/>
      <c r="Q406" s="56"/>
      <c r="R406" s="56"/>
      <c r="S406" s="56"/>
      <c r="T406" s="57"/>
      <c r="U406" s="214"/>
      <c r="V406" s="214"/>
      <c r="W406" s="214"/>
      <c r="X406" s="214"/>
      <c r="Y406" s="214"/>
      <c r="Z406" s="214"/>
      <c r="AA406" s="214"/>
      <c r="AB406" s="214"/>
      <c r="AC406" s="214"/>
      <c r="AD406" s="214"/>
      <c r="AE406" s="214"/>
      <c r="AT406" s="18" t="s">
        <v>1565</v>
      </c>
      <c r="AU406" s="18" t="s">
        <v>81</v>
      </c>
    </row>
    <row r="407" spans="1:65" s="2" customFormat="1" ht="21.75" customHeight="1">
      <c r="A407" s="214"/>
      <c r="B407" s="147"/>
      <c r="C407" s="148" t="s">
        <v>500</v>
      </c>
      <c r="D407" s="148" t="s">
        <v>150</v>
      </c>
      <c r="E407" s="149" t="s">
        <v>1429</v>
      </c>
      <c r="F407" s="150" t="s">
        <v>1428</v>
      </c>
      <c r="G407" s="151" t="s">
        <v>1416</v>
      </c>
      <c r="H407" s="152">
        <v>126.587</v>
      </c>
      <c r="I407" s="153">
        <v>0</v>
      </c>
      <c r="J407" s="153">
        <f>ROUND(I407*H407,2)</f>
        <v>0</v>
      </c>
      <c r="K407" s="150" t="s">
        <v>154</v>
      </c>
      <c r="L407" s="31"/>
      <c r="M407" s="154" t="s">
        <v>1</v>
      </c>
      <c r="N407" s="155" t="s">
        <v>38</v>
      </c>
      <c r="O407" s="156">
        <v>0.36099999999999999</v>
      </c>
      <c r="P407" s="156">
        <f>O407*H407</f>
        <v>45.697907000000001</v>
      </c>
      <c r="Q407" s="156">
        <v>0</v>
      </c>
      <c r="R407" s="156">
        <f>Q407*H407</f>
        <v>0</v>
      </c>
      <c r="S407" s="156">
        <v>0</v>
      </c>
      <c r="T407" s="157">
        <f>S407*H407</f>
        <v>0</v>
      </c>
      <c r="U407" s="214"/>
      <c r="V407" s="214"/>
      <c r="W407" s="214"/>
      <c r="X407" s="214"/>
      <c r="Y407" s="214"/>
      <c r="Z407" s="214"/>
      <c r="AA407" s="214"/>
      <c r="AB407" s="214"/>
      <c r="AC407" s="214"/>
      <c r="AD407" s="214"/>
      <c r="AE407" s="214"/>
      <c r="AR407" s="158" t="s">
        <v>155</v>
      </c>
      <c r="AT407" s="158" t="s">
        <v>150</v>
      </c>
      <c r="AU407" s="158" t="s">
        <v>81</v>
      </c>
      <c r="AY407" s="18" t="s">
        <v>148</v>
      </c>
      <c r="BE407" s="159">
        <f>IF(N407="základní",J407,0)</f>
        <v>0</v>
      </c>
      <c r="BF407" s="159">
        <f>IF(N407="snížená",J407,0)</f>
        <v>0</v>
      </c>
      <c r="BG407" s="159">
        <f>IF(N407="zákl. přenesená",J407,0)</f>
        <v>0</v>
      </c>
      <c r="BH407" s="159">
        <f>IF(N407="sníž. přenesená",J407,0)</f>
        <v>0</v>
      </c>
      <c r="BI407" s="159">
        <f>IF(N407="nulová",J407,0)</f>
        <v>0</v>
      </c>
      <c r="BJ407" s="18" t="s">
        <v>18</v>
      </c>
      <c r="BK407" s="159">
        <f>ROUND(I407*H407,2)</f>
        <v>0</v>
      </c>
      <c r="BL407" s="18" t="s">
        <v>155</v>
      </c>
      <c r="BM407" s="158" t="s">
        <v>1420</v>
      </c>
    </row>
    <row r="408" spans="1:65" s="2" customFormat="1" ht="29.25">
      <c r="A408" s="214"/>
      <c r="B408" s="31"/>
      <c r="C408" s="214"/>
      <c r="D408" s="160" t="s">
        <v>157</v>
      </c>
      <c r="E408" s="214"/>
      <c r="F408" s="161" t="s">
        <v>1427</v>
      </c>
      <c r="G408" s="214"/>
      <c r="H408" s="214"/>
      <c r="I408" s="214"/>
      <c r="J408" s="214"/>
      <c r="K408" s="214"/>
      <c r="L408" s="31"/>
      <c r="M408" s="162"/>
      <c r="N408" s="163"/>
      <c r="O408" s="56"/>
      <c r="P408" s="56"/>
      <c r="Q408" s="56"/>
      <c r="R408" s="56"/>
      <c r="S408" s="56"/>
      <c r="T408" s="57"/>
      <c r="U408" s="214"/>
      <c r="V408" s="214"/>
      <c r="W408" s="214"/>
      <c r="X408" s="214"/>
      <c r="Y408" s="214"/>
      <c r="Z408" s="214"/>
      <c r="AA408" s="214"/>
      <c r="AB408" s="214"/>
      <c r="AC408" s="214"/>
      <c r="AD408" s="214"/>
      <c r="AE408" s="214"/>
      <c r="AT408" s="18" t="s">
        <v>157</v>
      </c>
      <c r="AU408" s="18" t="s">
        <v>81</v>
      </c>
    </row>
    <row r="409" spans="1:65" s="2" customFormat="1" ht="78">
      <c r="A409" s="214"/>
      <c r="B409" s="31"/>
      <c r="C409" s="214"/>
      <c r="D409" s="160" t="s">
        <v>1565</v>
      </c>
      <c r="E409" s="214"/>
      <c r="F409" s="200" t="s">
        <v>1651</v>
      </c>
      <c r="G409" s="214"/>
      <c r="H409" s="214"/>
      <c r="I409" s="214"/>
      <c r="J409" s="214"/>
      <c r="K409" s="214"/>
      <c r="L409" s="31"/>
      <c r="M409" s="162"/>
      <c r="N409" s="163"/>
      <c r="O409" s="56"/>
      <c r="P409" s="56"/>
      <c r="Q409" s="56"/>
      <c r="R409" s="56"/>
      <c r="S409" s="56"/>
      <c r="T409" s="57"/>
      <c r="U409" s="214"/>
      <c r="V409" s="214"/>
      <c r="W409" s="214"/>
      <c r="X409" s="214"/>
      <c r="Y409" s="214"/>
      <c r="Z409" s="214"/>
      <c r="AA409" s="214"/>
      <c r="AB409" s="214"/>
      <c r="AC409" s="214"/>
      <c r="AD409" s="214"/>
      <c r="AE409" s="214"/>
      <c r="AT409" s="18" t="s">
        <v>1565</v>
      </c>
      <c r="AU409" s="18" t="s">
        <v>81</v>
      </c>
    </row>
    <row r="410" spans="1:65" s="12" customFormat="1" ht="25.9" customHeight="1">
      <c r="B410" s="135"/>
      <c r="D410" s="136" t="s">
        <v>72</v>
      </c>
      <c r="E410" s="137" t="s">
        <v>593</v>
      </c>
      <c r="F410" s="137" t="s">
        <v>594</v>
      </c>
      <c r="J410" s="138">
        <f>BK410</f>
        <v>0</v>
      </c>
      <c r="L410" s="135"/>
      <c r="M410" s="139"/>
      <c r="N410" s="140"/>
      <c r="O410" s="140"/>
      <c r="P410" s="141">
        <f>P411</f>
        <v>18.36684</v>
      </c>
      <c r="Q410" s="140"/>
      <c r="R410" s="141">
        <f>R411</f>
        <v>0</v>
      </c>
      <c r="S410" s="140"/>
      <c r="T410" s="142">
        <f>T411</f>
        <v>0</v>
      </c>
      <c r="AR410" s="136" t="s">
        <v>81</v>
      </c>
      <c r="AT410" s="143" t="s">
        <v>72</v>
      </c>
      <c r="AU410" s="143" t="s">
        <v>73</v>
      </c>
      <c r="AY410" s="136" t="s">
        <v>148</v>
      </c>
      <c r="BK410" s="144">
        <f>BK411</f>
        <v>0</v>
      </c>
    </row>
    <row r="411" spans="1:65" s="12" customFormat="1" ht="22.9" customHeight="1">
      <c r="B411" s="135"/>
      <c r="D411" s="136" t="s">
        <v>72</v>
      </c>
      <c r="E411" s="145" t="s">
        <v>595</v>
      </c>
      <c r="F411" s="145" t="s">
        <v>596</v>
      </c>
      <c r="J411" s="146">
        <f>BK411</f>
        <v>0</v>
      </c>
      <c r="L411" s="135"/>
      <c r="M411" s="139"/>
      <c r="N411" s="140"/>
      <c r="O411" s="140"/>
      <c r="P411" s="141">
        <f>SUM(P412:P447)</f>
        <v>18.36684</v>
      </c>
      <c r="Q411" s="140"/>
      <c r="R411" s="141">
        <f>SUM(R412:R447)</f>
        <v>0</v>
      </c>
      <c r="S411" s="140"/>
      <c r="T411" s="142">
        <f>SUM(T412:T447)</f>
        <v>0</v>
      </c>
      <c r="AR411" s="136" t="s">
        <v>81</v>
      </c>
      <c r="AT411" s="143" t="s">
        <v>72</v>
      </c>
      <c r="AU411" s="143" t="s">
        <v>18</v>
      </c>
      <c r="AY411" s="136" t="s">
        <v>148</v>
      </c>
      <c r="BK411" s="144">
        <f>SUM(BK412:BK447)</f>
        <v>0</v>
      </c>
    </row>
    <row r="412" spans="1:65" s="2" customFormat="1" ht="21.75" customHeight="1">
      <c r="A412" s="214"/>
      <c r="B412" s="147"/>
      <c r="C412" s="148" t="s">
        <v>519</v>
      </c>
      <c r="D412" s="148" t="s">
        <v>150</v>
      </c>
      <c r="E412" s="149" t="s">
        <v>992</v>
      </c>
      <c r="F412" s="150" t="s">
        <v>993</v>
      </c>
      <c r="G412" s="151" t="s">
        <v>1421</v>
      </c>
      <c r="H412" s="152">
        <v>81.451999999999998</v>
      </c>
      <c r="I412" s="153">
        <v>0</v>
      </c>
      <c r="J412" s="153">
        <f>ROUND(I412*H412,2)</f>
        <v>0</v>
      </c>
      <c r="K412" s="150" t="s">
        <v>154</v>
      </c>
      <c r="L412" s="31"/>
      <c r="M412" s="154" t="s">
        <v>1</v>
      </c>
      <c r="N412" s="155" t="s">
        <v>38</v>
      </c>
      <c r="O412" s="156">
        <v>5.3999999999999999E-2</v>
      </c>
      <c r="P412" s="156">
        <f>O412*H412</f>
        <v>4.3984079999999999</v>
      </c>
      <c r="Q412" s="156">
        <v>0</v>
      </c>
      <c r="R412" s="156">
        <f>Q412*H412</f>
        <v>0</v>
      </c>
      <c r="S412" s="156">
        <v>0</v>
      </c>
      <c r="T412" s="157">
        <f>S412*H412</f>
        <v>0</v>
      </c>
      <c r="U412" s="214"/>
      <c r="V412" s="214"/>
      <c r="W412" s="214"/>
      <c r="X412" s="214"/>
      <c r="Y412" s="214"/>
      <c r="Z412" s="214"/>
      <c r="AA412" s="214"/>
      <c r="AB412" s="214"/>
      <c r="AC412" s="214"/>
      <c r="AD412" s="214"/>
      <c r="AE412" s="214"/>
      <c r="AR412" s="158" t="s">
        <v>256</v>
      </c>
      <c r="AT412" s="158" t="s">
        <v>150</v>
      </c>
      <c r="AU412" s="158" t="s">
        <v>81</v>
      </c>
      <c r="AY412" s="18" t="s">
        <v>148</v>
      </c>
      <c r="BE412" s="159">
        <f>IF(N412="základní",J412,0)</f>
        <v>0</v>
      </c>
      <c r="BF412" s="159">
        <f>IF(N412="snížená",J412,0)</f>
        <v>0</v>
      </c>
      <c r="BG412" s="159">
        <f>IF(N412="zákl. přenesená",J412,0)</f>
        <v>0</v>
      </c>
      <c r="BH412" s="159">
        <f>IF(N412="sníž. přenesená",J412,0)</f>
        <v>0</v>
      </c>
      <c r="BI412" s="159">
        <f>IF(N412="nulová",J412,0)</f>
        <v>0</v>
      </c>
      <c r="BJ412" s="18" t="s">
        <v>18</v>
      </c>
      <c r="BK412" s="159">
        <f>ROUND(I412*H412,2)</f>
        <v>0</v>
      </c>
      <c r="BL412" s="18" t="s">
        <v>256</v>
      </c>
      <c r="BM412" s="158" t="s">
        <v>1410</v>
      </c>
    </row>
    <row r="413" spans="1:65" s="2" customFormat="1" ht="19.5">
      <c r="A413" s="214"/>
      <c r="B413" s="31"/>
      <c r="C413" s="214"/>
      <c r="D413" s="160" t="s">
        <v>157</v>
      </c>
      <c r="E413" s="214"/>
      <c r="F413" s="161" t="s">
        <v>995</v>
      </c>
      <c r="G413" s="214"/>
      <c r="H413" s="214"/>
      <c r="I413" s="214"/>
      <c r="J413" s="214"/>
      <c r="K413" s="214"/>
      <c r="L413" s="31"/>
      <c r="M413" s="162"/>
      <c r="N413" s="163"/>
      <c r="O413" s="56"/>
      <c r="P413" s="56"/>
      <c r="Q413" s="56"/>
      <c r="R413" s="56"/>
      <c r="S413" s="56"/>
      <c r="T413" s="57"/>
      <c r="U413" s="214"/>
      <c r="V413" s="214"/>
      <c r="W413" s="214"/>
      <c r="X413" s="214"/>
      <c r="Y413" s="214"/>
      <c r="Z413" s="214"/>
      <c r="AA413" s="214"/>
      <c r="AB413" s="214"/>
      <c r="AC413" s="214"/>
      <c r="AD413" s="214"/>
      <c r="AE413" s="214"/>
      <c r="AT413" s="18" t="s">
        <v>157</v>
      </c>
      <c r="AU413" s="18" t="s">
        <v>81</v>
      </c>
    </row>
    <row r="414" spans="1:65" s="2" customFormat="1" ht="29.25">
      <c r="A414" s="214"/>
      <c r="B414" s="31"/>
      <c r="C414" s="214"/>
      <c r="D414" s="160" t="s">
        <v>1565</v>
      </c>
      <c r="E414" s="214"/>
      <c r="F414" s="200" t="s">
        <v>1652</v>
      </c>
      <c r="G414" s="214"/>
      <c r="H414" s="214"/>
      <c r="I414" s="214"/>
      <c r="J414" s="214"/>
      <c r="K414" s="214"/>
      <c r="L414" s="31"/>
      <c r="M414" s="162"/>
      <c r="N414" s="163"/>
      <c r="O414" s="56"/>
      <c r="P414" s="56"/>
      <c r="Q414" s="56"/>
      <c r="R414" s="56"/>
      <c r="S414" s="56"/>
      <c r="T414" s="57"/>
      <c r="U414" s="214"/>
      <c r="V414" s="214"/>
      <c r="W414" s="214"/>
      <c r="X414" s="214"/>
      <c r="Y414" s="214"/>
      <c r="Z414" s="214"/>
      <c r="AA414" s="214"/>
      <c r="AB414" s="214"/>
      <c r="AC414" s="214"/>
      <c r="AD414" s="214"/>
      <c r="AE414" s="214"/>
      <c r="AT414" s="18" t="s">
        <v>1565</v>
      </c>
      <c r="AU414" s="18" t="s">
        <v>81</v>
      </c>
    </row>
    <row r="415" spans="1:65" s="14" customFormat="1">
      <c r="B415" s="170"/>
      <c r="D415" s="160" t="s">
        <v>159</v>
      </c>
      <c r="E415" s="171" t="s">
        <v>1</v>
      </c>
      <c r="F415" s="172" t="s">
        <v>1722</v>
      </c>
      <c r="H415" s="173">
        <v>30.681000000000001</v>
      </c>
      <c r="L415" s="170"/>
      <c r="M415" s="174"/>
      <c r="N415" s="175"/>
      <c r="O415" s="175"/>
      <c r="P415" s="175"/>
      <c r="Q415" s="175"/>
      <c r="R415" s="175"/>
      <c r="S415" s="175"/>
      <c r="T415" s="176"/>
      <c r="AT415" s="171" t="s">
        <v>159</v>
      </c>
      <c r="AU415" s="171" t="s">
        <v>81</v>
      </c>
      <c r="AV415" s="14" t="s">
        <v>81</v>
      </c>
      <c r="AW415" s="14" t="s">
        <v>30</v>
      </c>
      <c r="AX415" s="14" t="s">
        <v>73</v>
      </c>
      <c r="AY415" s="171" t="s">
        <v>148</v>
      </c>
    </row>
    <row r="416" spans="1:65" s="14" customFormat="1">
      <c r="B416" s="170"/>
      <c r="D416" s="160" t="s">
        <v>159</v>
      </c>
      <c r="E416" s="171" t="s">
        <v>1</v>
      </c>
      <c r="F416" s="172" t="s">
        <v>1723</v>
      </c>
      <c r="H416" s="173">
        <v>8.7780000000000005</v>
      </c>
      <c r="L416" s="170"/>
      <c r="M416" s="174"/>
      <c r="N416" s="175"/>
      <c r="O416" s="175"/>
      <c r="P416" s="175"/>
      <c r="Q416" s="175"/>
      <c r="R416" s="175"/>
      <c r="S416" s="175"/>
      <c r="T416" s="176"/>
      <c r="AT416" s="171" t="s">
        <v>159</v>
      </c>
      <c r="AU416" s="171" t="s">
        <v>81</v>
      </c>
      <c r="AV416" s="14" t="s">
        <v>81</v>
      </c>
      <c r="AW416" s="14" t="s">
        <v>30</v>
      </c>
      <c r="AX416" s="14" t="s">
        <v>73</v>
      </c>
      <c r="AY416" s="171" t="s">
        <v>148</v>
      </c>
    </row>
    <row r="417" spans="1:65" s="14" customFormat="1" ht="22.5">
      <c r="B417" s="170"/>
      <c r="D417" s="160" t="s">
        <v>159</v>
      </c>
      <c r="E417" s="171" t="s">
        <v>1</v>
      </c>
      <c r="F417" s="172" t="s">
        <v>1724</v>
      </c>
      <c r="H417" s="173">
        <v>20.350000000000001</v>
      </c>
      <c r="L417" s="170"/>
      <c r="M417" s="174"/>
      <c r="N417" s="175"/>
      <c r="O417" s="175"/>
      <c r="P417" s="175"/>
      <c r="Q417" s="175"/>
      <c r="R417" s="175"/>
      <c r="S417" s="175"/>
      <c r="T417" s="176"/>
      <c r="AT417" s="171" t="s">
        <v>159</v>
      </c>
      <c r="AU417" s="171" t="s">
        <v>81</v>
      </c>
      <c r="AV417" s="14" t="s">
        <v>81</v>
      </c>
      <c r="AW417" s="14" t="s">
        <v>30</v>
      </c>
      <c r="AX417" s="14" t="s">
        <v>73</v>
      </c>
      <c r="AY417" s="171" t="s">
        <v>148</v>
      </c>
    </row>
    <row r="418" spans="1:65" s="14" customFormat="1">
      <c r="B418" s="170"/>
      <c r="D418" s="160" t="s">
        <v>159</v>
      </c>
      <c r="E418" s="171" t="s">
        <v>1</v>
      </c>
      <c r="F418" s="172" t="s">
        <v>1725</v>
      </c>
      <c r="H418" s="173">
        <v>18.117000000000001</v>
      </c>
      <c r="L418" s="170"/>
      <c r="M418" s="174"/>
      <c r="N418" s="175"/>
      <c r="O418" s="175"/>
      <c r="P418" s="175"/>
      <c r="Q418" s="175"/>
      <c r="R418" s="175"/>
      <c r="S418" s="175"/>
      <c r="T418" s="176"/>
      <c r="AT418" s="171" t="s">
        <v>159</v>
      </c>
      <c r="AU418" s="171" t="s">
        <v>81</v>
      </c>
      <c r="AV418" s="14" t="s">
        <v>81</v>
      </c>
      <c r="AW418" s="14" t="s">
        <v>30</v>
      </c>
      <c r="AX418" s="14" t="s">
        <v>73</v>
      </c>
      <c r="AY418" s="171" t="s">
        <v>148</v>
      </c>
    </row>
    <row r="419" spans="1:65" s="14" customFormat="1">
      <c r="B419" s="170"/>
      <c r="D419" s="160" t="s">
        <v>159</v>
      </c>
      <c r="E419" s="171" t="s">
        <v>1</v>
      </c>
      <c r="F419" s="172" t="s">
        <v>1726</v>
      </c>
      <c r="H419" s="173">
        <v>0.55600000000000005</v>
      </c>
      <c r="L419" s="170"/>
      <c r="M419" s="174"/>
      <c r="N419" s="175"/>
      <c r="O419" s="175"/>
      <c r="P419" s="175"/>
      <c r="Q419" s="175"/>
      <c r="R419" s="175"/>
      <c r="S419" s="175"/>
      <c r="T419" s="176"/>
      <c r="AT419" s="171" t="s">
        <v>159</v>
      </c>
      <c r="AU419" s="171" t="s">
        <v>81</v>
      </c>
      <c r="AV419" s="14" t="s">
        <v>81</v>
      </c>
      <c r="AW419" s="14" t="s">
        <v>30</v>
      </c>
      <c r="AX419" s="14" t="s">
        <v>73</v>
      </c>
      <c r="AY419" s="171" t="s">
        <v>148</v>
      </c>
    </row>
    <row r="420" spans="1:65" s="14" customFormat="1">
      <c r="B420" s="170"/>
      <c r="D420" s="160" t="s">
        <v>159</v>
      </c>
      <c r="E420" s="171" t="s">
        <v>1</v>
      </c>
      <c r="F420" s="172" t="s">
        <v>1727</v>
      </c>
      <c r="H420" s="173">
        <v>2.97</v>
      </c>
      <c r="L420" s="170"/>
      <c r="M420" s="174"/>
      <c r="N420" s="175"/>
      <c r="O420" s="175"/>
      <c r="P420" s="175"/>
      <c r="Q420" s="175"/>
      <c r="R420" s="175"/>
      <c r="S420" s="175"/>
      <c r="T420" s="176"/>
      <c r="AT420" s="171" t="s">
        <v>159</v>
      </c>
      <c r="AU420" s="171" t="s">
        <v>81</v>
      </c>
      <c r="AV420" s="14" t="s">
        <v>81</v>
      </c>
      <c r="AW420" s="14" t="s">
        <v>30</v>
      </c>
      <c r="AX420" s="14" t="s">
        <v>73</v>
      </c>
      <c r="AY420" s="171" t="s">
        <v>148</v>
      </c>
    </row>
    <row r="421" spans="1:65" s="15" customFormat="1">
      <c r="B421" s="177"/>
      <c r="D421" s="160" t="s">
        <v>159</v>
      </c>
      <c r="E421" s="178" t="s">
        <v>1</v>
      </c>
      <c r="F421" s="179" t="s">
        <v>164</v>
      </c>
      <c r="H421" s="180">
        <v>81.451999999999998</v>
      </c>
      <c r="L421" s="177"/>
      <c r="M421" s="181"/>
      <c r="N421" s="182"/>
      <c r="O421" s="182"/>
      <c r="P421" s="182"/>
      <c r="Q421" s="182"/>
      <c r="R421" s="182"/>
      <c r="S421" s="182"/>
      <c r="T421" s="183"/>
      <c r="AT421" s="178" t="s">
        <v>159</v>
      </c>
      <c r="AU421" s="178" t="s">
        <v>81</v>
      </c>
      <c r="AV421" s="15" t="s">
        <v>155</v>
      </c>
      <c r="AW421" s="15" t="s">
        <v>30</v>
      </c>
      <c r="AX421" s="15" t="s">
        <v>18</v>
      </c>
      <c r="AY421" s="178" t="s">
        <v>148</v>
      </c>
    </row>
    <row r="422" spans="1:65" s="2" customFormat="1" ht="16.5" customHeight="1">
      <c r="A422" s="214"/>
      <c r="B422" s="147"/>
      <c r="C422" s="148" t="s">
        <v>505</v>
      </c>
      <c r="D422" s="148" t="s">
        <v>150</v>
      </c>
      <c r="E422" s="149" t="s">
        <v>1000</v>
      </c>
      <c r="F422" s="150" t="s">
        <v>1001</v>
      </c>
      <c r="G422" s="151" t="s">
        <v>1416</v>
      </c>
      <c r="H422" s="152">
        <v>3.3000000000000002E-2</v>
      </c>
      <c r="I422" s="153">
        <v>0</v>
      </c>
      <c r="J422" s="153">
        <f>ROUND(I422*H422,2)</f>
        <v>0</v>
      </c>
      <c r="K422" s="150" t="s">
        <v>1</v>
      </c>
      <c r="L422" s="31"/>
      <c r="M422" s="154" t="s">
        <v>1</v>
      </c>
      <c r="N422" s="155" t="s">
        <v>38</v>
      </c>
      <c r="O422" s="156">
        <v>0</v>
      </c>
      <c r="P422" s="156">
        <f>O422*H422</f>
        <v>0</v>
      </c>
      <c r="Q422" s="156">
        <v>0</v>
      </c>
      <c r="R422" s="156">
        <f>Q422*H422</f>
        <v>0</v>
      </c>
      <c r="S422" s="156">
        <v>0</v>
      </c>
      <c r="T422" s="157">
        <f>S422*H422</f>
        <v>0</v>
      </c>
      <c r="U422" s="214"/>
      <c r="V422" s="214"/>
      <c r="W422" s="214"/>
      <c r="X422" s="214"/>
      <c r="Y422" s="214"/>
      <c r="Z422" s="214"/>
      <c r="AA422" s="214"/>
      <c r="AB422" s="214"/>
      <c r="AC422" s="214"/>
      <c r="AD422" s="214"/>
      <c r="AE422" s="214"/>
      <c r="AR422" s="158" t="s">
        <v>256</v>
      </c>
      <c r="AT422" s="158" t="s">
        <v>150</v>
      </c>
      <c r="AU422" s="158" t="s">
        <v>81</v>
      </c>
      <c r="AY422" s="18" t="s">
        <v>148</v>
      </c>
      <c r="BE422" s="159">
        <f>IF(N422="základní",J422,0)</f>
        <v>0</v>
      </c>
      <c r="BF422" s="159">
        <f>IF(N422="snížená",J422,0)</f>
        <v>0</v>
      </c>
      <c r="BG422" s="159">
        <f>IF(N422="zákl. přenesená",J422,0)</f>
        <v>0</v>
      </c>
      <c r="BH422" s="159">
        <f>IF(N422="sníž. přenesená",J422,0)</f>
        <v>0</v>
      </c>
      <c r="BI422" s="159">
        <f>IF(N422="nulová",J422,0)</f>
        <v>0</v>
      </c>
      <c r="BJ422" s="18" t="s">
        <v>18</v>
      </c>
      <c r="BK422" s="159">
        <f>ROUND(I422*H422,2)</f>
        <v>0</v>
      </c>
      <c r="BL422" s="18" t="s">
        <v>256</v>
      </c>
      <c r="BM422" s="158" t="s">
        <v>1415</v>
      </c>
    </row>
    <row r="423" spans="1:65" s="2" customFormat="1">
      <c r="A423" s="214"/>
      <c r="B423" s="31"/>
      <c r="C423" s="214"/>
      <c r="D423" s="160" t="s">
        <v>157</v>
      </c>
      <c r="E423" s="214"/>
      <c r="F423" s="161" t="s">
        <v>1001</v>
      </c>
      <c r="G423" s="214"/>
      <c r="H423" s="214"/>
      <c r="I423" s="214"/>
      <c r="J423" s="214"/>
      <c r="K423" s="214"/>
      <c r="L423" s="31"/>
      <c r="M423" s="162"/>
      <c r="N423" s="163"/>
      <c r="O423" s="56"/>
      <c r="P423" s="56"/>
      <c r="Q423" s="56"/>
      <c r="R423" s="56"/>
      <c r="S423" s="56"/>
      <c r="T423" s="57"/>
      <c r="U423" s="214"/>
      <c r="V423" s="214"/>
      <c r="W423" s="214"/>
      <c r="X423" s="214"/>
      <c r="Y423" s="214"/>
      <c r="Z423" s="214"/>
      <c r="AA423" s="214"/>
      <c r="AB423" s="214"/>
      <c r="AC423" s="214"/>
      <c r="AD423" s="214"/>
      <c r="AE423" s="214"/>
      <c r="AT423" s="18" t="s">
        <v>157</v>
      </c>
      <c r="AU423" s="18" t="s">
        <v>81</v>
      </c>
    </row>
    <row r="424" spans="1:65" s="14" customFormat="1">
      <c r="B424" s="170"/>
      <c r="D424" s="160" t="s">
        <v>159</v>
      </c>
      <c r="E424" s="171" t="s">
        <v>1</v>
      </c>
      <c r="F424" s="172" t="s">
        <v>1728</v>
      </c>
      <c r="H424" s="173">
        <v>3.3000000000000002E-2</v>
      </c>
      <c r="L424" s="170"/>
      <c r="M424" s="174"/>
      <c r="N424" s="175"/>
      <c r="O424" s="175"/>
      <c r="P424" s="175"/>
      <c r="Q424" s="175"/>
      <c r="R424" s="175"/>
      <c r="S424" s="175"/>
      <c r="T424" s="176"/>
      <c r="AT424" s="171" t="s">
        <v>159</v>
      </c>
      <c r="AU424" s="171" t="s">
        <v>81</v>
      </c>
      <c r="AV424" s="14" t="s">
        <v>81</v>
      </c>
      <c r="AW424" s="14" t="s">
        <v>30</v>
      </c>
      <c r="AX424" s="14" t="s">
        <v>73</v>
      </c>
      <c r="AY424" s="171" t="s">
        <v>148</v>
      </c>
    </row>
    <row r="425" spans="1:65" s="15" customFormat="1">
      <c r="B425" s="177"/>
      <c r="D425" s="160" t="s">
        <v>159</v>
      </c>
      <c r="E425" s="178" t="s">
        <v>1</v>
      </c>
      <c r="F425" s="179" t="s">
        <v>164</v>
      </c>
      <c r="H425" s="180">
        <v>3.3000000000000002E-2</v>
      </c>
      <c r="L425" s="177"/>
      <c r="M425" s="181"/>
      <c r="N425" s="182"/>
      <c r="O425" s="182"/>
      <c r="P425" s="182"/>
      <c r="Q425" s="182"/>
      <c r="R425" s="182"/>
      <c r="S425" s="182"/>
      <c r="T425" s="183"/>
      <c r="AT425" s="178" t="s">
        <v>159</v>
      </c>
      <c r="AU425" s="178" t="s">
        <v>81</v>
      </c>
      <c r="AV425" s="15" t="s">
        <v>155</v>
      </c>
      <c r="AW425" s="15" t="s">
        <v>30</v>
      </c>
      <c r="AX425" s="15" t="s">
        <v>18</v>
      </c>
      <c r="AY425" s="178" t="s">
        <v>148</v>
      </c>
    </row>
    <row r="426" spans="1:65" s="2" customFormat="1" ht="21.75" customHeight="1">
      <c r="A426" s="214"/>
      <c r="B426" s="147"/>
      <c r="C426" s="148" t="s">
        <v>526</v>
      </c>
      <c r="D426" s="148" t="s">
        <v>150</v>
      </c>
      <c r="E426" s="149" t="s">
        <v>1006</v>
      </c>
      <c r="F426" s="150" t="s">
        <v>1007</v>
      </c>
      <c r="G426" s="151" t="s">
        <v>1421</v>
      </c>
      <c r="H426" s="152">
        <v>162.90299999999999</v>
      </c>
      <c r="I426" s="153">
        <v>0</v>
      </c>
      <c r="J426" s="153">
        <f>ROUND(I426*H426,2)</f>
        <v>0</v>
      </c>
      <c r="K426" s="150" t="s">
        <v>154</v>
      </c>
      <c r="L426" s="31"/>
      <c r="M426" s="154" t="s">
        <v>1</v>
      </c>
      <c r="N426" s="155" t="s">
        <v>38</v>
      </c>
      <c r="O426" s="156">
        <v>8.4000000000000005E-2</v>
      </c>
      <c r="P426" s="156">
        <f>O426*H426</f>
        <v>13.683852</v>
      </c>
      <c r="Q426" s="156">
        <v>0</v>
      </c>
      <c r="R426" s="156">
        <f>Q426*H426</f>
        <v>0</v>
      </c>
      <c r="S426" s="156">
        <v>0</v>
      </c>
      <c r="T426" s="157">
        <f>S426*H426</f>
        <v>0</v>
      </c>
      <c r="U426" s="214"/>
      <c r="V426" s="214"/>
      <c r="W426" s="214"/>
      <c r="X426" s="214"/>
      <c r="Y426" s="214"/>
      <c r="Z426" s="214"/>
      <c r="AA426" s="214"/>
      <c r="AB426" s="214"/>
      <c r="AC426" s="214"/>
      <c r="AD426" s="214"/>
      <c r="AE426" s="214"/>
      <c r="AR426" s="158" t="s">
        <v>256</v>
      </c>
      <c r="AT426" s="158" t="s">
        <v>150</v>
      </c>
      <c r="AU426" s="158" t="s">
        <v>81</v>
      </c>
      <c r="AY426" s="18" t="s">
        <v>148</v>
      </c>
      <c r="BE426" s="159">
        <f>IF(N426="základní",J426,0)</f>
        <v>0</v>
      </c>
      <c r="BF426" s="159">
        <f>IF(N426="snížená",J426,0)</f>
        <v>0</v>
      </c>
      <c r="BG426" s="159">
        <f>IF(N426="zákl. přenesená",J426,0)</f>
        <v>0</v>
      </c>
      <c r="BH426" s="159">
        <f>IF(N426="sníž. přenesená",J426,0)</f>
        <v>0</v>
      </c>
      <c r="BI426" s="159">
        <f>IF(N426="nulová",J426,0)</f>
        <v>0</v>
      </c>
      <c r="BJ426" s="18" t="s">
        <v>18</v>
      </c>
      <c r="BK426" s="159">
        <f>ROUND(I426*H426,2)</f>
        <v>0</v>
      </c>
      <c r="BL426" s="18" t="s">
        <v>256</v>
      </c>
      <c r="BM426" s="158" t="s">
        <v>1409</v>
      </c>
    </row>
    <row r="427" spans="1:65" s="2" customFormat="1" ht="19.5">
      <c r="A427" s="214"/>
      <c r="B427" s="31"/>
      <c r="C427" s="214"/>
      <c r="D427" s="160" t="s">
        <v>157</v>
      </c>
      <c r="E427" s="214"/>
      <c r="F427" s="161" t="s">
        <v>1009</v>
      </c>
      <c r="G427" s="214"/>
      <c r="H427" s="214"/>
      <c r="I427" s="214"/>
      <c r="J427" s="214"/>
      <c r="K427" s="214"/>
      <c r="L427" s="31"/>
      <c r="M427" s="162"/>
      <c r="N427" s="163"/>
      <c r="O427" s="56"/>
      <c r="P427" s="56"/>
      <c r="Q427" s="56"/>
      <c r="R427" s="56"/>
      <c r="S427" s="56"/>
      <c r="T427" s="57"/>
      <c r="U427" s="214"/>
      <c r="V427" s="214"/>
      <c r="W427" s="214"/>
      <c r="X427" s="214"/>
      <c r="Y427" s="214"/>
      <c r="Z427" s="214"/>
      <c r="AA427" s="214"/>
      <c r="AB427" s="214"/>
      <c r="AC427" s="214"/>
      <c r="AD427" s="214"/>
      <c r="AE427" s="214"/>
      <c r="AT427" s="18" t="s">
        <v>157</v>
      </c>
      <c r="AU427" s="18" t="s">
        <v>81</v>
      </c>
    </row>
    <row r="428" spans="1:65" s="2" customFormat="1" ht="29.25">
      <c r="A428" s="214"/>
      <c r="B428" s="31"/>
      <c r="C428" s="214"/>
      <c r="D428" s="160" t="s">
        <v>1565</v>
      </c>
      <c r="E428" s="214"/>
      <c r="F428" s="200" t="s">
        <v>1652</v>
      </c>
      <c r="G428" s="214"/>
      <c r="H428" s="214"/>
      <c r="I428" s="214"/>
      <c r="J428" s="214"/>
      <c r="K428" s="214"/>
      <c r="L428" s="31"/>
      <c r="M428" s="162"/>
      <c r="N428" s="163"/>
      <c r="O428" s="56"/>
      <c r="P428" s="56"/>
      <c r="Q428" s="56"/>
      <c r="R428" s="56"/>
      <c r="S428" s="56"/>
      <c r="T428" s="57"/>
      <c r="U428" s="214"/>
      <c r="V428" s="214"/>
      <c r="W428" s="214"/>
      <c r="X428" s="214"/>
      <c r="Y428" s="214"/>
      <c r="Z428" s="214"/>
      <c r="AA428" s="214"/>
      <c r="AB428" s="214"/>
      <c r="AC428" s="214"/>
      <c r="AD428" s="214"/>
      <c r="AE428" s="214"/>
      <c r="AT428" s="18" t="s">
        <v>1565</v>
      </c>
      <c r="AU428" s="18" t="s">
        <v>81</v>
      </c>
    </row>
    <row r="429" spans="1:65" s="14" customFormat="1">
      <c r="B429" s="170"/>
      <c r="D429" s="160" t="s">
        <v>159</v>
      </c>
      <c r="E429" s="171" t="s">
        <v>1</v>
      </c>
      <c r="F429" s="172" t="s">
        <v>1729</v>
      </c>
      <c r="H429" s="173">
        <v>162.90299999999999</v>
      </c>
      <c r="L429" s="170"/>
      <c r="M429" s="174"/>
      <c r="N429" s="175"/>
      <c r="O429" s="175"/>
      <c r="P429" s="175"/>
      <c r="Q429" s="175"/>
      <c r="R429" s="175"/>
      <c r="S429" s="175"/>
      <c r="T429" s="176"/>
      <c r="AT429" s="171" t="s">
        <v>159</v>
      </c>
      <c r="AU429" s="171" t="s">
        <v>81</v>
      </c>
      <c r="AV429" s="14" t="s">
        <v>81</v>
      </c>
      <c r="AW429" s="14" t="s">
        <v>30</v>
      </c>
      <c r="AX429" s="14" t="s">
        <v>73</v>
      </c>
      <c r="AY429" s="171" t="s">
        <v>148</v>
      </c>
    </row>
    <row r="430" spans="1:65" s="15" customFormat="1">
      <c r="B430" s="177"/>
      <c r="D430" s="160" t="s">
        <v>159</v>
      </c>
      <c r="E430" s="178" t="s">
        <v>1</v>
      </c>
      <c r="F430" s="179" t="s">
        <v>164</v>
      </c>
      <c r="H430" s="180">
        <v>162.90299999999999</v>
      </c>
      <c r="L430" s="177"/>
      <c r="M430" s="181"/>
      <c r="N430" s="182"/>
      <c r="O430" s="182"/>
      <c r="P430" s="182"/>
      <c r="Q430" s="182"/>
      <c r="R430" s="182"/>
      <c r="S430" s="182"/>
      <c r="T430" s="183"/>
      <c r="AT430" s="178" t="s">
        <v>159</v>
      </c>
      <c r="AU430" s="178" t="s">
        <v>81</v>
      </c>
      <c r="AV430" s="15" t="s">
        <v>155</v>
      </c>
      <c r="AW430" s="15" t="s">
        <v>30</v>
      </c>
      <c r="AX430" s="15" t="s">
        <v>18</v>
      </c>
      <c r="AY430" s="178" t="s">
        <v>148</v>
      </c>
    </row>
    <row r="431" spans="1:65" s="2" customFormat="1" ht="16.5" customHeight="1">
      <c r="A431" s="214"/>
      <c r="B431" s="147"/>
      <c r="C431" s="148" t="s">
        <v>511</v>
      </c>
      <c r="D431" s="148" t="s">
        <v>150</v>
      </c>
      <c r="E431" s="149" t="s">
        <v>1012</v>
      </c>
      <c r="F431" s="150" t="s">
        <v>1013</v>
      </c>
      <c r="G431" s="151" t="s">
        <v>1416</v>
      </c>
      <c r="H431" s="152">
        <v>0.122</v>
      </c>
      <c r="I431" s="153">
        <v>0</v>
      </c>
      <c r="J431" s="153">
        <f>ROUND(I431*H431,2)</f>
        <v>0</v>
      </c>
      <c r="K431" s="150" t="s">
        <v>1</v>
      </c>
      <c r="L431" s="31"/>
      <c r="M431" s="154" t="s">
        <v>1</v>
      </c>
      <c r="N431" s="155" t="s">
        <v>38</v>
      </c>
      <c r="O431" s="156">
        <v>0</v>
      </c>
      <c r="P431" s="156">
        <f>O431*H431</f>
        <v>0</v>
      </c>
      <c r="Q431" s="156">
        <v>0</v>
      </c>
      <c r="R431" s="156">
        <f>Q431*H431</f>
        <v>0</v>
      </c>
      <c r="S431" s="156">
        <v>0</v>
      </c>
      <c r="T431" s="157">
        <f>S431*H431</f>
        <v>0</v>
      </c>
      <c r="U431" s="214"/>
      <c r="V431" s="214"/>
      <c r="W431" s="214"/>
      <c r="X431" s="214"/>
      <c r="Y431" s="214"/>
      <c r="Z431" s="214"/>
      <c r="AA431" s="214"/>
      <c r="AB431" s="214"/>
      <c r="AC431" s="214"/>
      <c r="AD431" s="214"/>
      <c r="AE431" s="214"/>
      <c r="AR431" s="158" t="s">
        <v>256</v>
      </c>
      <c r="AT431" s="158" t="s">
        <v>150</v>
      </c>
      <c r="AU431" s="158" t="s">
        <v>81</v>
      </c>
      <c r="AY431" s="18" t="s">
        <v>148</v>
      </c>
      <c r="BE431" s="159">
        <f>IF(N431="základní",J431,0)</f>
        <v>0</v>
      </c>
      <c r="BF431" s="159">
        <f>IF(N431="snížená",J431,0)</f>
        <v>0</v>
      </c>
      <c r="BG431" s="159">
        <f>IF(N431="zákl. přenesená",J431,0)</f>
        <v>0</v>
      </c>
      <c r="BH431" s="159">
        <f>IF(N431="sníž. přenesená",J431,0)</f>
        <v>0</v>
      </c>
      <c r="BI431" s="159">
        <f>IF(N431="nulová",J431,0)</f>
        <v>0</v>
      </c>
      <c r="BJ431" s="18" t="s">
        <v>18</v>
      </c>
      <c r="BK431" s="159">
        <f>ROUND(I431*H431,2)</f>
        <v>0</v>
      </c>
      <c r="BL431" s="18" t="s">
        <v>256</v>
      </c>
      <c r="BM431" s="158" t="s">
        <v>1412</v>
      </c>
    </row>
    <row r="432" spans="1:65" s="2" customFormat="1">
      <c r="A432" s="214"/>
      <c r="B432" s="31"/>
      <c r="C432" s="214"/>
      <c r="D432" s="160" t="s">
        <v>157</v>
      </c>
      <c r="E432" s="214"/>
      <c r="F432" s="161" t="s">
        <v>1013</v>
      </c>
      <c r="G432" s="214"/>
      <c r="H432" s="214"/>
      <c r="I432" s="214"/>
      <c r="J432" s="214"/>
      <c r="K432" s="214"/>
      <c r="L432" s="31"/>
      <c r="M432" s="162"/>
      <c r="N432" s="163"/>
      <c r="O432" s="56"/>
      <c r="P432" s="56"/>
      <c r="Q432" s="56"/>
      <c r="R432" s="56"/>
      <c r="S432" s="56"/>
      <c r="T432" s="57"/>
      <c r="U432" s="214"/>
      <c r="V432" s="214"/>
      <c r="W432" s="214"/>
      <c r="X432" s="214"/>
      <c r="Y432" s="214"/>
      <c r="Z432" s="214"/>
      <c r="AA432" s="214"/>
      <c r="AB432" s="214"/>
      <c r="AC432" s="214"/>
      <c r="AD432" s="214"/>
      <c r="AE432" s="214"/>
      <c r="AT432" s="18" t="s">
        <v>157</v>
      </c>
      <c r="AU432" s="18" t="s">
        <v>81</v>
      </c>
    </row>
    <row r="433" spans="1:65" s="2" customFormat="1" ht="21.75" customHeight="1">
      <c r="A433" s="214"/>
      <c r="B433" s="147"/>
      <c r="C433" s="148" t="s">
        <v>531</v>
      </c>
      <c r="D433" s="148" t="s">
        <v>150</v>
      </c>
      <c r="E433" s="149" t="s">
        <v>1399</v>
      </c>
      <c r="F433" s="150" t="s">
        <v>1400</v>
      </c>
      <c r="G433" s="151" t="s">
        <v>1416</v>
      </c>
      <c r="H433" s="152">
        <v>0.155</v>
      </c>
      <c r="I433" s="153">
        <v>0</v>
      </c>
      <c r="J433" s="153">
        <f>ROUND(I433*H433,2)</f>
        <v>0</v>
      </c>
      <c r="K433" s="150" t="s">
        <v>154</v>
      </c>
      <c r="L433" s="31"/>
      <c r="M433" s="154" t="s">
        <v>1</v>
      </c>
      <c r="N433" s="155" t="s">
        <v>38</v>
      </c>
      <c r="O433" s="156">
        <v>1.5669999999999999</v>
      </c>
      <c r="P433" s="156">
        <f>O433*H433</f>
        <v>0.24288499999999999</v>
      </c>
      <c r="Q433" s="156">
        <v>0</v>
      </c>
      <c r="R433" s="156">
        <f>Q433*H433</f>
        <v>0</v>
      </c>
      <c r="S433" s="156">
        <v>0</v>
      </c>
      <c r="T433" s="157">
        <f>S433*H433</f>
        <v>0</v>
      </c>
      <c r="U433" s="214"/>
      <c r="V433" s="214"/>
      <c r="W433" s="214"/>
      <c r="X433" s="214"/>
      <c r="Y433" s="214"/>
      <c r="Z433" s="214"/>
      <c r="AA433" s="214"/>
      <c r="AB433" s="214"/>
      <c r="AC433" s="214"/>
      <c r="AD433" s="214"/>
      <c r="AE433" s="214"/>
      <c r="AR433" s="158" t="s">
        <v>256</v>
      </c>
      <c r="AT433" s="158" t="s">
        <v>150</v>
      </c>
      <c r="AU433" s="158" t="s">
        <v>81</v>
      </c>
      <c r="AY433" s="18" t="s">
        <v>148</v>
      </c>
      <c r="BE433" s="159">
        <f>IF(N433="základní",J433,0)</f>
        <v>0</v>
      </c>
      <c r="BF433" s="159">
        <f>IF(N433="snížená",J433,0)</f>
        <v>0</v>
      </c>
      <c r="BG433" s="159">
        <f>IF(N433="zákl. přenesená",J433,0)</f>
        <v>0</v>
      </c>
      <c r="BH433" s="159">
        <f>IF(N433="sníž. přenesená",J433,0)</f>
        <v>0</v>
      </c>
      <c r="BI433" s="159">
        <f>IF(N433="nulová",J433,0)</f>
        <v>0</v>
      </c>
      <c r="BJ433" s="18" t="s">
        <v>18</v>
      </c>
      <c r="BK433" s="159">
        <f>ROUND(I433*H433,2)</f>
        <v>0</v>
      </c>
      <c r="BL433" s="18" t="s">
        <v>256</v>
      </c>
      <c r="BM433" s="158" t="s">
        <v>1406</v>
      </c>
    </row>
    <row r="434" spans="1:65" s="2" customFormat="1" ht="29.25">
      <c r="A434" s="214"/>
      <c r="B434" s="31"/>
      <c r="C434" s="214"/>
      <c r="D434" s="160" t="s">
        <v>157</v>
      </c>
      <c r="E434" s="214"/>
      <c r="F434" s="161" t="s">
        <v>1402</v>
      </c>
      <c r="G434" s="214"/>
      <c r="H434" s="214"/>
      <c r="I434" s="214"/>
      <c r="J434" s="214"/>
      <c r="K434" s="214"/>
      <c r="L434" s="31"/>
      <c r="M434" s="162"/>
      <c r="N434" s="163"/>
      <c r="O434" s="56"/>
      <c r="P434" s="56"/>
      <c r="Q434" s="56"/>
      <c r="R434" s="56"/>
      <c r="S434" s="56"/>
      <c r="T434" s="57"/>
      <c r="U434" s="214"/>
      <c r="V434" s="214"/>
      <c r="W434" s="214"/>
      <c r="X434" s="214"/>
      <c r="Y434" s="214"/>
      <c r="Z434" s="214"/>
      <c r="AA434" s="214"/>
      <c r="AB434" s="214"/>
      <c r="AC434" s="214"/>
      <c r="AD434" s="214"/>
      <c r="AE434" s="214"/>
      <c r="AT434" s="18" t="s">
        <v>157</v>
      </c>
      <c r="AU434" s="18" t="s">
        <v>81</v>
      </c>
    </row>
    <row r="435" spans="1:65" s="2" customFormat="1" ht="107.25">
      <c r="A435" s="214"/>
      <c r="B435" s="31"/>
      <c r="C435" s="214"/>
      <c r="D435" s="160" t="s">
        <v>1565</v>
      </c>
      <c r="E435" s="214"/>
      <c r="F435" s="200" t="s">
        <v>1662</v>
      </c>
      <c r="G435" s="214"/>
      <c r="H435" s="214"/>
      <c r="I435" s="214"/>
      <c r="J435" s="214"/>
      <c r="K435" s="214"/>
      <c r="L435" s="31"/>
      <c r="M435" s="162"/>
      <c r="N435" s="163"/>
      <c r="O435" s="56"/>
      <c r="P435" s="56"/>
      <c r="Q435" s="56"/>
      <c r="R435" s="56"/>
      <c r="S435" s="56"/>
      <c r="T435" s="57"/>
      <c r="U435" s="214"/>
      <c r="V435" s="214"/>
      <c r="W435" s="214"/>
      <c r="X435" s="214"/>
      <c r="Y435" s="214"/>
      <c r="Z435" s="214"/>
      <c r="AA435" s="214"/>
      <c r="AB435" s="214"/>
      <c r="AC435" s="214"/>
      <c r="AD435" s="214"/>
      <c r="AE435" s="214"/>
      <c r="AT435" s="18" t="s">
        <v>1565</v>
      </c>
      <c r="AU435" s="18" t="s">
        <v>81</v>
      </c>
    </row>
    <row r="436" spans="1:65" s="14" customFormat="1">
      <c r="B436" s="170"/>
      <c r="D436" s="160" t="s">
        <v>159</v>
      </c>
      <c r="E436" s="171" t="s">
        <v>1</v>
      </c>
      <c r="F436" s="172" t="s">
        <v>1730</v>
      </c>
      <c r="H436" s="173">
        <v>0.155</v>
      </c>
      <c r="L436" s="170"/>
      <c r="M436" s="174"/>
      <c r="N436" s="175"/>
      <c r="O436" s="175"/>
      <c r="P436" s="175"/>
      <c r="Q436" s="175"/>
      <c r="R436" s="175"/>
      <c r="S436" s="175"/>
      <c r="T436" s="176"/>
      <c r="AT436" s="171" t="s">
        <v>159</v>
      </c>
      <c r="AU436" s="171" t="s">
        <v>81</v>
      </c>
      <c r="AV436" s="14" t="s">
        <v>81</v>
      </c>
      <c r="AW436" s="14" t="s">
        <v>30</v>
      </c>
      <c r="AX436" s="14" t="s">
        <v>73</v>
      </c>
      <c r="AY436" s="171" t="s">
        <v>148</v>
      </c>
    </row>
    <row r="437" spans="1:65" s="15" customFormat="1">
      <c r="B437" s="177"/>
      <c r="D437" s="160" t="s">
        <v>159</v>
      </c>
      <c r="E437" s="178" t="s">
        <v>1</v>
      </c>
      <c r="F437" s="179" t="s">
        <v>164</v>
      </c>
      <c r="H437" s="180">
        <v>0.155</v>
      </c>
      <c r="L437" s="177"/>
      <c r="M437" s="181"/>
      <c r="N437" s="182"/>
      <c r="O437" s="182"/>
      <c r="P437" s="182"/>
      <c r="Q437" s="182"/>
      <c r="R437" s="182"/>
      <c r="S437" s="182"/>
      <c r="T437" s="183"/>
      <c r="AT437" s="178" t="s">
        <v>159</v>
      </c>
      <c r="AU437" s="178" t="s">
        <v>81</v>
      </c>
      <c r="AV437" s="15" t="s">
        <v>155</v>
      </c>
      <c r="AW437" s="15" t="s">
        <v>30</v>
      </c>
      <c r="AX437" s="15" t="s">
        <v>18</v>
      </c>
      <c r="AY437" s="178" t="s">
        <v>148</v>
      </c>
    </row>
    <row r="438" spans="1:65" s="2" customFormat="1" ht="21.75" customHeight="1">
      <c r="A438" s="214"/>
      <c r="B438" s="147"/>
      <c r="C438" s="148" t="s">
        <v>536</v>
      </c>
      <c r="D438" s="148" t="s">
        <v>150</v>
      </c>
      <c r="E438" s="149" t="s">
        <v>1663</v>
      </c>
      <c r="F438" s="150" t="s">
        <v>1664</v>
      </c>
      <c r="G438" s="151" t="s">
        <v>1416</v>
      </c>
      <c r="H438" s="152">
        <v>0.155</v>
      </c>
      <c r="I438" s="153">
        <v>0</v>
      </c>
      <c r="J438" s="153">
        <f>ROUND(I438*H438,2)</f>
        <v>0</v>
      </c>
      <c r="K438" s="150" t="s">
        <v>154</v>
      </c>
      <c r="L438" s="31"/>
      <c r="M438" s="154" t="s">
        <v>1</v>
      </c>
      <c r="N438" s="155" t="s">
        <v>38</v>
      </c>
      <c r="O438" s="156">
        <v>0.26100000000000001</v>
      </c>
      <c r="P438" s="156">
        <f>O438*H438</f>
        <v>4.0454999999999998E-2</v>
      </c>
      <c r="Q438" s="156">
        <v>0</v>
      </c>
      <c r="R438" s="156">
        <f>Q438*H438</f>
        <v>0</v>
      </c>
      <c r="S438" s="156">
        <v>0</v>
      </c>
      <c r="T438" s="157">
        <f>S438*H438</f>
        <v>0</v>
      </c>
      <c r="U438" s="214"/>
      <c r="V438" s="214"/>
      <c r="W438" s="214"/>
      <c r="X438" s="214"/>
      <c r="Y438" s="214"/>
      <c r="Z438" s="214"/>
      <c r="AA438" s="214"/>
      <c r="AB438" s="214"/>
      <c r="AC438" s="214"/>
      <c r="AD438" s="214"/>
      <c r="AE438" s="214"/>
      <c r="AR438" s="158" t="s">
        <v>256</v>
      </c>
      <c r="AT438" s="158" t="s">
        <v>150</v>
      </c>
      <c r="AU438" s="158" t="s">
        <v>81</v>
      </c>
      <c r="AY438" s="18" t="s">
        <v>148</v>
      </c>
      <c r="BE438" s="159">
        <f>IF(N438="základní",J438,0)</f>
        <v>0</v>
      </c>
      <c r="BF438" s="159">
        <f>IF(N438="snížená",J438,0)</f>
        <v>0</v>
      </c>
      <c r="BG438" s="159">
        <f>IF(N438="zákl. přenesená",J438,0)</f>
        <v>0</v>
      </c>
      <c r="BH438" s="159">
        <f>IF(N438="sníž. přenesená",J438,0)</f>
        <v>0</v>
      </c>
      <c r="BI438" s="159">
        <f>IF(N438="nulová",J438,0)</f>
        <v>0</v>
      </c>
      <c r="BJ438" s="18" t="s">
        <v>18</v>
      </c>
      <c r="BK438" s="159">
        <f>ROUND(I438*H438,2)</f>
        <v>0</v>
      </c>
      <c r="BL438" s="18" t="s">
        <v>256</v>
      </c>
      <c r="BM438" s="158" t="s">
        <v>1669</v>
      </c>
    </row>
    <row r="439" spans="1:65" s="2" customFormat="1" ht="29.25">
      <c r="A439" s="214"/>
      <c r="B439" s="31"/>
      <c r="C439" s="214"/>
      <c r="D439" s="160" t="s">
        <v>157</v>
      </c>
      <c r="E439" s="214"/>
      <c r="F439" s="161" t="s">
        <v>1665</v>
      </c>
      <c r="G439" s="214"/>
      <c r="H439" s="214"/>
      <c r="I439" s="214"/>
      <c r="J439" s="214"/>
      <c r="K439" s="214"/>
      <c r="L439" s="31"/>
      <c r="M439" s="162"/>
      <c r="N439" s="163"/>
      <c r="O439" s="56"/>
      <c r="P439" s="56"/>
      <c r="Q439" s="56"/>
      <c r="R439" s="56"/>
      <c r="S439" s="56"/>
      <c r="T439" s="57"/>
      <c r="U439" s="214"/>
      <c r="V439" s="214"/>
      <c r="W439" s="214"/>
      <c r="X439" s="214"/>
      <c r="Y439" s="214"/>
      <c r="Z439" s="214"/>
      <c r="AA439" s="214"/>
      <c r="AB439" s="214"/>
      <c r="AC439" s="214"/>
      <c r="AD439" s="214"/>
      <c r="AE439" s="214"/>
      <c r="AT439" s="18" t="s">
        <v>157</v>
      </c>
      <c r="AU439" s="18" t="s">
        <v>81</v>
      </c>
    </row>
    <row r="440" spans="1:65" s="2" customFormat="1" ht="107.25">
      <c r="A440" s="214"/>
      <c r="B440" s="31"/>
      <c r="C440" s="214"/>
      <c r="D440" s="160" t="s">
        <v>1565</v>
      </c>
      <c r="E440" s="214"/>
      <c r="F440" s="200" t="s">
        <v>1662</v>
      </c>
      <c r="G440" s="214"/>
      <c r="H440" s="214"/>
      <c r="I440" s="214"/>
      <c r="J440" s="214"/>
      <c r="K440" s="214"/>
      <c r="L440" s="31"/>
      <c r="M440" s="162"/>
      <c r="N440" s="163"/>
      <c r="O440" s="56"/>
      <c r="P440" s="56"/>
      <c r="Q440" s="56"/>
      <c r="R440" s="56"/>
      <c r="S440" s="56"/>
      <c r="T440" s="57"/>
      <c r="U440" s="214"/>
      <c r="V440" s="214"/>
      <c r="W440" s="214"/>
      <c r="X440" s="214"/>
      <c r="Y440" s="214"/>
      <c r="Z440" s="214"/>
      <c r="AA440" s="214"/>
      <c r="AB440" s="214"/>
      <c r="AC440" s="214"/>
      <c r="AD440" s="214"/>
      <c r="AE440" s="214"/>
      <c r="AT440" s="18" t="s">
        <v>1565</v>
      </c>
      <c r="AU440" s="18" t="s">
        <v>81</v>
      </c>
    </row>
    <row r="441" spans="1:65" s="14" customFormat="1">
      <c r="B441" s="170"/>
      <c r="D441" s="160" t="s">
        <v>159</v>
      </c>
      <c r="E441" s="171" t="s">
        <v>1</v>
      </c>
      <c r="F441" s="172" t="s">
        <v>1730</v>
      </c>
      <c r="H441" s="173">
        <v>0.155</v>
      </c>
      <c r="L441" s="170"/>
      <c r="M441" s="174"/>
      <c r="N441" s="175"/>
      <c r="O441" s="175"/>
      <c r="P441" s="175"/>
      <c r="Q441" s="175"/>
      <c r="R441" s="175"/>
      <c r="S441" s="175"/>
      <c r="T441" s="176"/>
      <c r="AT441" s="171" t="s">
        <v>159</v>
      </c>
      <c r="AU441" s="171" t="s">
        <v>81</v>
      </c>
      <c r="AV441" s="14" t="s">
        <v>81</v>
      </c>
      <c r="AW441" s="14" t="s">
        <v>30</v>
      </c>
      <c r="AX441" s="14" t="s">
        <v>73</v>
      </c>
      <c r="AY441" s="171" t="s">
        <v>148</v>
      </c>
    </row>
    <row r="442" spans="1:65" s="15" customFormat="1">
      <c r="B442" s="177"/>
      <c r="D442" s="160" t="s">
        <v>159</v>
      </c>
      <c r="E442" s="178" t="s">
        <v>1</v>
      </c>
      <c r="F442" s="179" t="s">
        <v>164</v>
      </c>
      <c r="H442" s="180">
        <v>0.155</v>
      </c>
      <c r="L442" s="177"/>
      <c r="M442" s="181"/>
      <c r="N442" s="182"/>
      <c r="O442" s="182"/>
      <c r="P442" s="182"/>
      <c r="Q442" s="182"/>
      <c r="R442" s="182"/>
      <c r="S442" s="182"/>
      <c r="T442" s="183"/>
      <c r="AT442" s="178" t="s">
        <v>159</v>
      </c>
      <c r="AU442" s="178" t="s">
        <v>81</v>
      </c>
      <c r="AV442" s="15" t="s">
        <v>155</v>
      </c>
      <c r="AW442" s="15" t="s">
        <v>30</v>
      </c>
      <c r="AX442" s="15" t="s">
        <v>18</v>
      </c>
      <c r="AY442" s="178" t="s">
        <v>148</v>
      </c>
    </row>
    <row r="443" spans="1:65" s="2" customFormat="1" ht="21.75" customHeight="1">
      <c r="A443" s="214"/>
      <c r="B443" s="147"/>
      <c r="C443" s="148" t="s">
        <v>542</v>
      </c>
      <c r="D443" s="148" t="s">
        <v>150</v>
      </c>
      <c r="E443" s="149" t="s">
        <v>1666</v>
      </c>
      <c r="F443" s="150" t="s">
        <v>1667</v>
      </c>
      <c r="G443" s="151" t="s">
        <v>1416</v>
      </c>
      <c r="H443" s="152">
        <v>0.155</v>
      </c>
      <c r="I443" s="153">
        <v>0</v>
      </c>
      <c r="J443" s="153">
        <f>ROUND(I443*H443,2)</f>
        <v>0</v>
      </c>
      <c r="K443" s="150" t="s">
        <v>154</v>
      </c>
      <c r="L443" s="31"/>
      <c r="M443" s="154" t="s">
        <v>1</v>
      </c>
      <c r="N443" s="155" t="s">
        <v>38</v>
      </c>
      <c r="O443" s="156">
        <v>8.0000000000000002E-3</v>
      </c>
      <c r="P443" s="156">
        <f>O443*H443</f>
        <v>1.24E-3</v>
      </c>
      <c r="Q443" s="156">
        <v>0</v>
      </c>
      <c r="R443" s="156">
        <f>Q443*H443</f>
        <v>0</v>
      </c>
      <c r="S443" s="156">
        <v>0</v>
      </c>
      <c r="T443" s="157">
        <f>S443*H443</f>
        <v>0</v>
      </c>
      <c r="U443" s="214"/>
      <c r="V443" s="214"/>
      <c r="W443" s="214"/>
      <c r="X443" s="214"/>
      <c r="Y443" s="214"/>
      <c r="Z443" s="214"/>
      <c r="AA443" s="214"/>
      <c r="AB443" s="214"/>
      <c r="AC443" s="214"/>
      <c r="AD443" s="214"/>
      <c r="AE443" s="214"/>
      <c r="AR443" s="158" t="s">
        <v>256</v>
      </c>
      <c r="AT443" s="158" t="s">
        <v>150</v>
      </c>
      <c r="AU443" s="158" t="s">
        <v>81</v>
      </c>
      <c r="AY443" s="18" t="s">
        <v>148</v>
      </c>
      <c r="BE443" s="159">
        <f>IF(N443="základní",J443,0)</f>
        <v>0</v>
      </c>
      <c r="BF443" s="159">
        <f>IF(N443="snížená",J443,0)</f>
        <v>0</v>
      </c>
      <c r="BG443" s="159">
        <f>IF(N443="zákl. přenesená",J443,0)</f>
        <v>0</v>
      </c>
      <c r="BH443" s="159">
        <f>IF(N443="sníž. přenesená",J443,0)</f>
        <v>0</v>
      </c>
      <c r="BI443" s="159">
        <f>IF(N443="nulová",J443,0)</f>
        <v>0</v>
      </c>
      <c r="BJ443" s="18" t="s">
        <v>18</v>
      </c>
      <c r="BK443" s="159">
        <f>ROUND(I443*H443,2)</f>
        <v>0</v>
      </c>
      <c r="BL443" s="18" t="s">
        <v>256</v>
      </c>
      <c r="BM443" s="158" t="s">
        <v>1731</v>
      </c>
    </row>
    <row r="444" spans="1:65" s="2" customFormat="1" ht="39">
      <c r="A444" s="214"/>
      <c r="B444" s="31"/>
      <c r="C444" s="214"/>
      <c r="D444" s="160" t="s">
        <v>157</v>
      </c>
      <c r="E444" s="214"/>
      <c r="F444" s="161" t="s">
        <v>1668</v>
      </c>
      <c r="G444" s="214"/>
      <c r="H444" s="214"/>
      <c r="I444" s="214"/>
      <c r="J444" s="214"/>
      <c r="K444" s="214"/>
      <c r="L444" s="31"/>
      <c r="M444" s="162"/>
      <c r="N444" s="163"/>
      <c r="O444" s="56"/>
      <c r="P444" s="56"/>
      <c r="Q444" s="56"/>
      <c r="R444" s="56"/>
      <c r="S444" s="56"/>
      <c r="T444" s="57"/>
      <c r="U444" s="214"/>
      <c r="V444" s="214"/>
      <c r="W444" s="214"/>
      <c r="X444" s="214"/>
      <c r="Y444" s="214"/>
      <c r="Z444" s="214"/>
      <c r="AA444" s="214"/>
      <c r="AB444" s="214"/>
      <c r="AC444" s="214"/>
      <c r="AD444" s="214"/>
      <c r="AE444" s="214"/>
      <c r="AT444" s="18" t="s">
        <v>157</v>
      </c>
      <c r="AU444" s="18" t="s">
        <v>81</v>
      </c>
    </row>
    <row r="445" spans="1:65" s="2" customFormat="1" ht="107.25">
      <c r="A445" s="214"/>
      <c r="B445" s="31"/>
      <c r="C445" s="214"/>
      <c r="D445" s="160" t="s">
        <v>1565</v>
      </c>
      <c r="E445" s="214"/>
      <c r="F445" s="200" t="s">
        <v>1662</v>
      </c>
      <c r="G445" s="214"/>
      <c r="H445" s="214"/>
      <c r="I445" s="214"/>
      <c r="J445" s="214"/>
      <c r="K445" s="214"/>
      <c r="L445" s="31"/>
      <c r="M445" s="162"/>
      <c r="N445" s="163"/>
      <c r="O445" s="56"/>
      <c r="P445" s="56"/>
      <c r="Q445" s="56"/>
      <c r="R445" s="56"/>
      <c r="S445" s="56"/>
      <c r="T445" s="57"/>
      <c r="U445" s="214"/>
      <c r="V445" s="214"/>
      <c r="W445" s="214"/>
      <c r="X445" s="214"/>
      <c r="Y445" s="214"/>
      <c r="Z445" s="214"/>
      <c r="AA445" s="214"/>
      <c r="AB445" s="214"/>
      <c r="AC445" s="214"/>
      <c r="AD445" s="214"/>
      <c r="AE445" s="214"/>
      <c r="AT445" s="18" t="s">
        <v>1565</v>
      </c>
      <c r="AU445" s="18" t="s">
        <v>81</v>
      </c>
    </row>
    <row r="446" spans="1:65" s="14" customFormat="1">
      <c r="B446" s="170"/>
      <c r="D446" s="160" t="s">
        <v>159</v>
      </c>
      <c r="E446" s="171" t="s">
        <v>1</v>
      </c>
      <c r="F446" s="172" t="s">
        <v>1730</v>
      </c>
      <c r="H446" s="173">
        <v>0.155</v>
      </c>
      <c r="L446" s="170"/>
      <c r="M446" s="174"/>
      <c r="N446" s="175"/>
      <c r="O446" s="175"/>
      <c r="P446" s="175"/>
      <c r="Q446" s="175"/>
      <c r="R446" s="175"/>
      <c r="S446" s="175"/>
      <c r="T446" s="176"/>
      <c r="AT446" s="171" t="s">
        <v>159</v>
      </c>
      <c r="AU446" s="171" t="s">
        <v>81</v>
      </c>
      <c r="AV446" s="14" t="s">
        <v>81</v>
      </c>
      <c r="AW446" s="14" t="s">
        <v>30</v>
      </c>
      <c r="AX446" s="14" t="s">
        <v>73</v>
      </c>
      <c r="AY446" s="171" t="s">
        <v>148</v>
      </c>
    </row>
    <row r="447" spans="1:65" s="15" customFormat="1">
      <c r="B447" s="177"/>
      <c r="D447" s="160" t="s">
        <v>159</v>
      </c>
      <c r="E447" s="178" t="s">
        <v>1</v>
      </c>
      <c r="F447" s="179" t="s">
        <v>164</v>
      </c>
      <c r="H447" s="180">
        <v>0.155</v>
      </c>
      <c r="L447" s="177"/>
      <c r="M447" s="181"/>
      <c r="N447" s="182"/>
      <c r="O447" s="182"/>
      <c r="P447" s="182"/>
      <c r="Q447" s="182"/>
      <c r="R447" s="182"/>
      <c r="S447" s="182"/>
      <c r="T447" s="183"/>
      <c r="AT447" s="178" t="s">
        <v>159</v>
      </c>
      <c r="AU447" s="178" t="s">
        <v>81</v>
      </c>
      <c r="AV447" s="15" t="s">
        <v>155</v>
      </c>
      <c r="AW447" s="15" t="s">
        <v>30</v>
      </c>
      <c r="AX447" s="15" t="s">
        <v>18</v>
      </c>
      <c r="AY447" s="178" t="s">
        <v>148</v>
      </c>
    </row>
    <row r="448" spans="1:65" s="12" customFormat="1" ht="25.9" customHeight="1">
      <c r="B448" s="135"/>
      <c r="D448" s="136" t="s">
        <v>72</v>
      </c>
      <c r="E448" s="137" t="s">
        <v>86</v>
      </c>
      <c r="F448" s="137" t="s">
        <v>622</v>
      </c>
      <c r="J448" s="138">
        <f>BK448</f>
        <v>0</v>
      </c>
      <c r="L448" s="135"/>
      <c r="M448" s="139"/>
      <c r="N448" s="140"/>
      <c r="O448" s="140"/>
      <c r="P448" s="141">
        <f>SUM(P449:P456)</f>
        <v>0</v>
      </c>
      <c r="Q448" s="140"/>
      <c r="R448" s="141">
        <f>SUM(R449:R456)</f>
        <v>0</v>
      </c>
      <c r="S448" s="140"/>
      <c r="T448" s="142">
        <f>SUM(T449:T456)</f>
        <v>0</v>
      </c>
      <c r="AR448" s="136" t="s">
        <v>186</v>
      </c>
      <c r="AT448" s="143" t="s">
        <v>72</v>
      </c>
      <c r="AU448" s="143" t="s">
        <v>73</v>
      </c>
      <c r="AY448" s="136" t="s">
        <v>148</v>
      </c>
      <c r="BK448" s="144">
        <f>SUM(BK449:BK456)</f>
        <v>0</v>
      </c>
    </row>
    <row r="449" spans="1:65" s="2" customFormat="1" ht="16.5" customHeight="1">
      <c r="A449" s="214"/>
      <c r="B449" s="147"/>
      <c r="C449" s="148" t="s">
        <v>547</v>
      </c>
      <c r="D449" s="148" t="s">
        <v>150</v>
      </c>
      <c r="E449" s="149" t="s">
        <v>1413</v>
      </c>
      <c r="F449" s="150" t="s">
        <v>1411</v>
      </c>
      <c r="G449" s="151" t="s">
        <v>1407</v>
      </c>
      <c r="H449" s="152">
        <v>1</v>
      </c>
      <c r="I449" s="153">
        <v>0</v>
      </c>
      <c r="J449" s="153">
        <f>ROUND(I449*H449,2)</f>
        <v>0</v>
      </c>
      <c r="K449" s="150" t="s">
        <v>154</v>
      </c>
      <c r="L449" s="31"/>
      <c r="M449" s="154" t="s">
        <v>1</v>
      </c>
      <c r="N449" s="155" t="s">
        <v>38</v>
      </c>
      <c r="O449" s="156">
        <v>0</v>
      </c>
      <c r="P449" s="156">
        <f>O449*H449</f>
        <v>0</v>
      </c>
      <c r="Q449" s="156">
        <v>0</v>
      </c>
      <c r="R449" s="156">
        <f>Q449*H449</f>
        <v>0</v>
      </c>
      <c r="S449" s="156">
        <v>0</v>
      </c>
      <c r="T449" s="157">
        <f>S449*H449</f>
        <v>0</v>
      </c>
      <c r="U449" s="214"/>
      <c r="V449" s="214"/>
      <c r="W449" s="214"/>
      <c r="X449" s="214"/>
      <c r="Y449" s="214"/>
      <c r="Z449" s="214"/>
      <c r="AA449" s="214"/>
      <c r="AB449" s="214"/>
      <c r="AC449" s="214"/>
      <c r="AD449" s="214"/>
      <c r="AE449" s="214"/>
      <c r="AR449" s="158" t="s">
        <v>155</v>
      </c>
      <c r="AT449" s="158" t="s">
        <v>150</v>
      </c>
      <c r="AU449" s="158" t="s">
        <v>18</v>
      </c>
      <c r="AY449" s="18" t="s">
        <v>148</v>
      </c>
      <c r="BE449" s="159">
        <f>IF(N449="základní",J449,0)</f>
        <v>0</v>
      </c>
      <c r="BF449" s="159">
        <f>IF(N449="snížená",J449,0)</f>
        <v>0</v>
      </c>
      <c r="BG449" s="159">
        <f>IF(N449="zákl. přenesená",J449,0)</f>
        <v>0</v>
      </c>
      <c r="BH449" s="159">
        <f>IF(N449="sníž. přenesená",J449,0)</f>
        <v>0</v>
      </c>
      <c r="BI449" s="159">
        <f>IF(N449="nulová",J449,0)</f>
        <v>0</v>
      </c>
      <c r="BJ449" s="18" t="s">
        <v>18</v>
      </c>
      <c r="BK449" s="159">
        <f>ROUND(I449*H449,2)</f>
        <v>0</v>
      </c>
      <c r="BL449" s="18" t="s">
        <v>155</v>
      </c>
      <c r="BM449" s="158" t="s">
        <v>1732</v>
      </c>
    </row>
    <row r="450" spans="1:65" s="2" customFormat="1">
      <c r="A450" s="214"/>
      <c r="B450" s="31"/>
      <c r="C450" s="214"/>
      <c r="D450" s="160" t="s">
        <v>157</v>
      </c>
      <c r="E450" s="214"/>
      <c r="F450" s="161" t="s">
        <v>1411</v>
      </c>
      <c r="G450" s="214"/>
      <c r="H450" s="214"/>
      <c r="I450" s="214"/>
      <c r="J450" s="214"/>
      <c r="K450" s="214"/>
      <c r="L450" s="31"/>
      <c r="M450" s="162"/>
      <c r="N450" s="163"/>
      <c r="O450" s="56"/>
      <c r="P450" s="56"/>
      <c r="Q450" s="56"/>
      <c r="R450" s="56"/>
      <c r="S450" s="56"/>
      <c r="T450" s="57"/>
      <c r="U450" s="214"/>
      <c r="V450" s="214"/>
      <c r="W450" s="214"/>
      <c r="X450" s="214"/>
      <c r="Y450" s="214"/>
      <c r="Z450" s="214"/>
      <c r="AA450" s="214"/>
      <c r="AB450" s="214"/>
      <c r="AC450" s="214"/>
      <c r="AD450" s="214"/>
      <c r="AE450" s="214"/>
      <c r="AT450" s="18" t="s">
        <v>157</v>
      </c>
      <c r="AU450" s="18" t="s">
        <v>18</v>
      </c>
    </row>
    <row r="451" spans="1:65" s="2" customFormat="1" ht="16.5" customHeight="1">
      <c r="A451" s="214"/>
      <c r="B451" s="147"/>
      <c r="C451" s="148" t="s">
        <v>556</v>
      </c>
      <c r="D451" s="148" t="s">
        <v>150</v>
      </c>
      <c r="E451" s="149" t="s">
        <v>630</v>
      </c>
      <c r="F451" s="150" t="s">
        <v>631</v>
      </c>
      <c r="G451" s="151" t="s">
        <v>1407</v>
      </c>
      <c r="H451" s="152">
        <v>1</v>
      </c>
      <c r="I451" s="153">
        <v>0</v>
      </c>
      <c r="J451" s="153">
        <f>ROUND(I451*H451,2)</f>
        <v>0</v>
      </c>
      <c r="K451" s="150" t="s">
        <v>154</v>
      </c>
      <c r="L451" s="31"/>
      <c r="M451" s="154" t="s">
        <v>1</v>
      </c>
      <c r="N451" s="155" t="s">
        <v>38</v>
      </c>
      <c r="O451" s="156">
        <v>0</v>
      </c>
      <c r="P451" s="156">
        <f>O451*H451</f>
        <v>0</v>
      </c>
      <c r="Q451" s="156">
        <v>0</v>
      </c>
      <c r="R451" s="156">
        <f>Q451*H451</f>
        <v>0</v>
      </c>
      <c r="S451" s="156">
        <v>0</v>
      </c>
      <c r="T451" s="157">
        <f>S451*H451</f>
        <v>0</v>
      </c>
      <c r="U451" s="214"/>
      <c r="V451" s="214"/>
      <c r="W451" s="214"/>
      <c r="X451" s="214"/>
      <c r="Y451" s="214"/>
      <c r="Z451" s="214"/>
      <c r="AA451" s="214"/>
      <c r="AB451" s="214"/>
      <c r="AC451" s="214"/>
      <c r="AD451" s="214"/>
      <c r="AE451" s="214"/>
      <c r="AR451" s="158" t="s">
        <v>155</v>
      </c>
      <c r="AT451" s="158" t="s">
        <v>150</v>
      </c>
      <c r="AU451" s="158" t="s">
        <v>18</v>
      </c>
      <c r="AY451" s="18" t="s">
        <v>148</v>
      </c>
      <c r="BE451" s="159">
        <f>IF(N451="základní",J451,0)</f>
        <v>0</v>
      </c>
      <c r="BF451" s="159">
        <f>IF(N451="snížená",J451,0)</f>
        <v>0</v>
      </c>
      <c r="BG451" s="159">
        <f>IF(N451="zákl. přenesená",J451,0)</f>
        <v>0</v>
      </c>
      <c r="BH451" s="159">
        <f>IF(N451="sníž. přenesená",J451,0)</f>
        <v>0</v>
      </c>
      <c r="BI451" s="159">
        <f>IF(N451="nulová",J451,0)</f>
        <v>0</v>
      </c>
      <c r="BJ451" s="18" t="s">
        <v>18</v>
      </c>
      <c r="BK451" s="159">
        <f>ROUND(I451*H451,2)</f>
        <v>0</v>
      </c>
      <c r="BL451" s="18" t="s">
        <v>155</v>
      </c>
      <c r="BM451" s="158" t="s">
        <v>1733</v>
      </c>
    </row>
    <row r="452" spans="1:65" s="2" customFormat="1">
      <c r="A452" s="214"/>
      <c r="B452" s="31"/>
      <c r="C452" s="214"/>
      <c r="D452" s="160" t="s">
        <v>157</v>
      </c>
      <c r="E452" s="214"/>
      <c r="F452" s="161" t="s">
        <v>631</v>
      </c>
      <c r="G452" s="214"/>
      <c r="H452" s="214"/>
      <c r="I452" s="214"/>
      <c r="J452" s="214"/>
      <c r="K452" s="214"/>
      <c r="L452" s="31"/>
      <c r="M452" s="162"/>
      <c r="N452" s="163"/>
      <c r="O452" s="56"/>
      <c r="P452" s="56"/>
      <c r="Q452" s="56"/>
      <c r="R452" s="56"/>
      <c r="S452" s="56"/>
      <c r="T452" s="57"/>
      <c r="U452" s="214"/>
      <c r="V452" s="214"/>
      <c r="W452" s="214"/>
      <c r="X452" s="214"/>
      <c r="Y452" s="214"/>
      <c r="Z452" s="214"/>
      <c r="AA452" s="214"/>
      <c r="AB452" s="214"/>
      <c r="AC452" s="214"/>
      <c r="AD452" s="214"/>
      <c r="AE452" s="214"/>
      <c r="AT452" s="18" t="s">
        <v>157</v>
      </c>
      <c r="AU452" s="18" t="s">
        <v>18</v>
      </c>
    </row>
    <row r="453" spans="1:65" s="2" customFormat="1" ht="16.5" customHeight="1">
      <c r="A453" s="214"/>
      <c r="B453" s="147"/>
      <c r="C453" s="148" t="s">
        <v>561</v>
      </c>
      <c r="D453" s="148" t="s">
        <v>150</v>
      </c>
      <c r="E453" s="149" t="s">
        <v>636</v>
      </c>
      <c r="F453" s="150" t="s">
        <v>635</v>
      </c>
      <c r="G453" s="151" t="s">
        <v>1407</v>
      </c>
      <c r="H453" s="152">
        <v>1</v>
      </c>
      <c r="I453" s="153">
        <v>0</v>
      </c>
      <c r="J453" s="153">
        <f>ROUND(I453*H453,2)</f>
        <v>0</v>
      </c>
      <c r="K453" s="150" t="s">
        <v>154</v>
      </c>
      <c r="L453" s="31"/>
      <c r="M453" s="154" t="s">
        <v>1</v>
      </c>
      <c r="N453" s="155" t="s">
        <v>38</v>
      </c>
      <c r="O453" s="156">
        <v>0</v>
      </c>
      <c r="P453" s="156">
        <f>O453*H453</f>
        <v>0</v>
      </c>
      <c r="Q453" s="156">
        <v>0</v>
      </c>
      <c r="R453" s="156">
        <f>Q453*H453</f>
        <v>0</v>
      </c>
      <c r="S453" s="156">
        <v>0</v>
      </c>
      <c r="T453" s="157">
        <f>S453*H453</f>
        <v>0</v>
      </c>
      <c r="U453" s="214"/>
      <c r="V453" s="214"/>
      <c r="W453" s="214"/>
      <c r="X453" s="214"/>
      <c r="Y453" s="214"/>
      <c r="Z453" s="214"/>
      <c r="AA453" s="214"/>
      <c r="AB453" s="214"/>
      <c r="AC453" s="214"/>
      <c r="AD453" s="214"/>
      <c r="AE453" s="214"/>
      <c r="AR453" s="158" t="s">
        <v>155</v>
      </c>
      <c r="AT453" s="158" t="s">
        <v>150</v>
      </c>
      <c r="AU453" s="158" t="s">
        <v>18</v>
      </c>
      <c r="AY453" s="18" t="s">
        <v>148</v>
      </c>
      <c r="BE453" s="159">
        <f>IF(N453="základní",J453,0)</f>
        <v>0</v>
      </c>
      <c r="BF453" s="159">
        <f>IF(N453="snížená",J453,0)</f>
        <v>0</v>
      </c>
      <c r="BG453" s="159">
        <f>IF(N453="zákl. přenesená",J453,0)</f>
        <v>0</v>
      </c>
      <c r="BH453" s="159">
        <f>IF(N453="sníž. přenesená",J453,0)</f>
        <v>0</v>
      </c>
      <c r="BI453" s="159">
        <f>IF(N453="nulová",J453,0)</f>
        <v>0</v>
      </c>
      <c r="BJ453" s="18" t="s">
        <v>18</v>
      </c>
      <c r="BK453" s="159">
        <f>ROUND(I453*H453,2)</f>
        <v>0</v>
      </c>
      <c r="BL453" s="18" t="s">
        <v>155</v>
      </c>
      <c r="BM453" s="158" t="s">
        <v>1734</v>
      </c>
    </row>
    <row r="454" spans="1:65" s="2" customFormat="1">
      <c r="A454" s="214"/>
      <c r="B454" s="31"/>
      <c r="C454" s="214"/>
      <c r="D454" s="160" t="s">
        <v>157</v>
      </c>
      <c r="E454" s="214"/>
      <c r="F454" s="161" t="s">
        <v>635</v>
      </c>
      <c r="G454" s="214"/>
      <c r="H454" s="214"/>
      <c r="I454" s="214"/>
      <c r="J454" s="214"/>
      <c r="K454" s="214"/>
      <c r="L454" s="31"/>
      <c r="M454" s="162"/>
      <c r="N454" s="163"/>
      <c r="O454" s="56"/>
      <c r="P454" s="56"/>
      <c r="Q454" s="56"/>
      <c r="R454" s="56"/>
      <c r="S454" s="56"/>
      <c r="T454" s="57"/>
      <c r="U454" s="214"/>
      <c r="V454" s="214"/>
      <c r="W454" s="214"/>
      <c r="X454" s="214"/>
      <c r="Y454" s="214"/>
      <c r="Z454" s="214"/>
      <c r="AA454" s="214"/>
      <c r="AB454" s="214"/>
      <c r="AC454" s="214"/>
      <c r="AD454" s="214"/>
      <c r="AE454" s="214"/>
      <c r="AT454" s="18" t="s">
        <v>157</v>
      </c>
      <c r="AU454" s="18" t="s">
        <v>18</v>
      </c>
    </row>
    <row r="455" spans="1:65" s="2" customFormat="1" ht="16.5" customHeight="1">
      <c r="A455" s="214"/>
      <c r="B455" s="147"/>
      <c r="C455" s="148" t="s">
        <v>567</v>
      </c>
      <c r="D455" s="148" t="s">
        <v>150</v>
      </c>
      <c r="E455" s="149" t="s">
        <v>1408</v>
      </c>
      <c r="F455" s="150" t="s">
        <v>1405</v>
      </c>
      <c r="G455" s="151" t="s">
        <v>1407</v>
      </c>
      <c r="H455" s="152">
        <v>1</v>
      </c>
      <c r="I455" s="153">
        <v>0</v>
      </c>
      <c r="J455" s="153">
        <f>ROUND(I455*H455,2)</f>
        <v>0</v>
      </c>
      <c r="K455" s="150" t="s">
        <v>154</v>
      </c>
      <c r="L455" s="31"/>
      <c r="M455" s="154" t="s">
        <v>1</v>
      </c>
      <c r="N455" s="155" t="s">
        <v>38</v>
      </c>
      <c r="O455" s="156">
        <v>0</v>
      </c>
      <c r="P455" s="156">
        <f>O455*H455</f>
        <v>0</v>
      </c>
      <c r="Q455" s="156">
        <v>0</v>
      </c>
      <c r="R455" s="156">
        <f>Q455*H455</f>
        <v>0</v>
      </c>
      <c r="S455" s="156">
        <v>0</v>
      </c>
      <c r="T455" s="157">
        <f>S455*H455</f>
        <v>0</v>
      </c>
      <c r="U455" s="214"/>
      <c r="V455" s="214"/>
      <c r="W455" s="214"/>
      <c r="X455" s="214"/>
      <c r="Y455" s="214"/>
      <c r="Z455" s="214"/>
      <c r="AA455" s="214"/>
      <c r="AB455" s="214"/>
      <c r="AC455" s="214"/>
      <c r="AD455" s="214"/>
      <c r="AE455" s="214"/>
      <c r="AR455" s="158" t="s">
        <v>155</v>
      </c>
      <c r="AT455" s="158" t="s">
        <v>150</v>
      </c>
      <c r="AU455" s="158" t="s">
        <v>18</v>
      </c>
      <c r="AY455" s="18" t="s">
        <v>148</v>
      </c>
      <c r="BE455" s="159">
        <f>IF(N455="základní",J455,0)</f>
        <v>0</v>
      </c>
      <c r="BF455" s="159">
        <f>IF(N455="snížená",J455,0)</f>
        <v>0</v>
      </c>
      <c r="BG455" s="159">
        <f>IF(N455="zákl. přenesená",J455,0)</f>
        <v>0</v>
      </c>
      <c r="BH455" s="159">
        <f>IF(N455="sníž. přenesená",J455,0)</f>
        <v>0</v>
      </c>
      <c r="BI455" s="159">
        <f>IF(N455="nulová",J455,0)</f>
        <v>0</v>
      </c>
      <c r="BJ455" s="18" t="s">
        <v>18</v>
      </c>
      <c r="BK455" s="159">
        <f>ROUND(I455*H455,2)</f>
        <v>0</v>
      </c>
      <c r="BL455" s="18" t="s">
        <v>155</v>
      </c>
      <c r="BM455" s="158" t="s">
        <v>1735</v>
      </c>
    </row>
    <row r="456" spans="1:65" s="2" customFormat="1">
      <c r="A456" s="214"/>
      <c r="B456" s="31"/>
      <c r="C456" s="214"/>
      <c r="D456" s="160" t="s">
        <v>157</v>
      </c>
      <c r="E456" s="214"/>
      <c r="F456" s="161" t="s">
        <v>1405</v>
      </c>
      <c r="G456" s="214"/>
      <c r="H456" s="214"/>
      <c r="I456" s="214"/>
      <c r="J456" s="214"/>
      <c r="K456" s="214"/>
      <c r="L456" s="31"/>
      <c r="M456" s="201"/>
      <c r="N456" s="202"/>
      <c r="O456" s="203"/>
      <c r="P456" s="203"/>
      <c r="Q456" s="203"/>
      <c r="R456" s="203"/>
      <c r="S456" s="203"/>
      <c r="T456" s="204"/>
      <c r="U456" s="214"/>
      <c r="V456" s="214"/>
      <c r="W456" s="214"/>
      <c r="X456" s="214"/>
      <c r="Y456" s="214"/>
      <c r="Z456" s="214"/>
      <c r="AA456" s="214"/>
      <c r="AB456" s="214"/>
      <c r="AC456" s="214"/>
      <c r="AD456" s="214"/>
      <c r="AE456" s="214"/>
      <c r="AT456" s="18" t="s">
        <v>157</v>
      </c>
      <c r="AU456" s="18" t="s">
        <v>18</v>
      </c>
    </row>
    <row r="457" spans="1:65" s="2" customFormat="1" ht="6.95" customHeight="1">
      <c r="A457" s="214"/>
      <c r="B457" s="45"/>
      <c r="C457" s="46"/>
      <c r="D457" s="46"/>
      <c r="E457" s="46"/>
      <c r="F457" s="46"/>
      <c r="G457" s="46"/>
      <c r="H457" s="46"/>
      <c r="I457" s="46"/>
      <c r="J457" s="46"/>
      <c r="K457" s="46"/>
      <c r="L457" s="31"/>
      <c r="M457" s="214"/>
      <c r="O457" s="214"/>
      <c r="P457" s="214"/>
      <c r="Q457" s="214"/>
      <c r="R457" s="214"/>
      <c r="S457" s="214"/>
      <c r="T457" s="214"/>
      <c r="U457" s="214"/>
      <c r="V457" s="214"/>
      <c r="W457" s="214"/>
      <c r="X457" s="214"/>
      <c r="Y457" s="214"/>
      <c r="Z457" s="214"/>
      <c r="AA457" s="214"/>
      <c r="AB457" s="214"/>
      <c r="AC457" s="214"/>
      <c r="AD457" s="214"/>
      <c r="AE457" s="214"/>
    </row>
  </sheetData>
  <autoFilter ref="C131:K456"/>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sheetPr>
    <pageSetUpPr fitToPage="1"/>
  </sheetPr>
  <dimension ref="A1:BM574"/>
  <sheetViews>
    <sheetView showGridLines="0" workbookViewId="0">
      <selection activeCell="V212" sqref="V212"/>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1736</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'[6]Rekapitulace stavby'!K6</f>
        <v>Oprava traťového úseku na trati</v>
      </c>
      <c r="F7" s="477"/>
      <c r="G7" s="477"/>
      <c r="H7" s="477"/>
      <c r="L7" s="21"/>
    </row>
    <row r="8" spans="1:46" ht="12" customHeight="1">
      <c r="B8" s="21"/>
      <c r="D8" s="213" t="s">
        <v>113</v>
      </c>
      <c r="L8" s="21"/>
    </row>
    <row r="9" spans="1:46" s="2" customFormat="1" ht="16.5" customHeight="1">
      <c r="A9" s="214"/>
      <c r="B9" s="31"/>
      <c r="C9" s="214"/>
      <c r="D9" s="214"/>
      <c r="E9" s="476" t="s">
        <v>1737</v>
      </c>
      <c r="F9" s="475"/>
      <c r="G9" s="475"/>
      <c r="H9" s="475"/>
      <c r="I9" s="214"/>
      <c r="J9" s="214"/>
      <c r="K9" s="214"/>
      <c r="L9" s="40"/>
      <c r="S9" s="214"/>
      <c r="T9" s="214"/>
      <c r="U9" s="214"/>
      <c r="V9" s="214"/>
      <c r="W9" s="214"/>
      <c r="X9" s="214"/>
      <c r="Y9" s="214"/>
      <c r="Z9" s="214"/>
      <c r="AA9" s="214"/>
      <c r="AB9" s="214"/>
      <c r="AC9" s="214"/>
      <c r="AD9" s="214"/>
      <c r="AE9" s="214"/>
    </row>
    <row r="10" spans="1:46" s="2" customFormat="1" ht="12" customHeight="1">
      <c r="A10" s="214"/>
      <c r="B10" s="31"/>
      <c r="C10" s="214"/>
      <c r="D10" s="213" t="s">
        <v>115</v>
      </c>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6.5" customHeight="1">
      <c r="A11" s="214"/>
      <c r="B11" s="31"/>
      <c r="C11" s="214"/>
      <c r="D11" s="214"/>
      <c r="E11" s="432" t="s">
        <v>1738</v>
      </c>
      <c r="F11" s="475"/>
      <c r="G11" s="475"/>
      <c r="H11" s="475"/>
      <c r="I11" s="214"/>
      <c r="J11" s="214"/>
      <c r="K11" s="214"/>
      <c r="L11" s="40"/>
      <c r="S11" s="214"/>
      <c r="T11" s="214"/>
      <c r="U11" s="214"/>
      <c r="V11" s="214"/>
      <c r="W11" s="214"/>
      <c r="X11" s="214"/>
      <c r="Y11" s="214"/>
      <c r="Z11" s="214"/>
      <c r="AA11" s="214"/>
      <c r="AB11" s="214"/>
      <c r="AC11" s="214"/>
      <c r="AD11" s="214"/>
      <c r="AE11" s="214"/>
    </row>
    <row r="12" spans="1:46" s="2" customFormat="1">
      <c r="A12" s="214"/>
      <c r="B12" s="31"/>
      <c r="C12" s="214"/>
      <c r="D12" s="214"/>
      <c r="E12" s="214"/>
      <c r="F12" s="214"/>
      <c r="G12" s="214"/>
      <c r="H12" s="214"/>
      <c r="I12" s="214"/>
      <c r="J12" s="214"/>
      <c r="K12" s="214"/>
      <c r="L12" s="40"/>
      <c r="S12" s="214"/>
      <c r="T12" s="214"/>
      <c r="U12" s="214"/>
      <c r="V12" s="214"/>
      <c r="W12" s="214"/>
      <c r="X12" s="214"/>
      <c r="Y12" s="214"/>
      <c r="Z12" s="214"/>
      <c r="AA12" s="214"/>
      <c r="AB12" s="214"/>
      <c r="AC12" s="214"/>
      <c r="AD12" s="214"/>
      <c r="AE12" s="214"/>
    </row>
    <row r="13" spans="1:46" s="2" customFormat="1" ht="12" customHeight="1">
      <c r="A13" s="214"/>
      <c r="B13" s="31"/>
      <c r="C13" s="214"/>
      <c r="D13" s="213" t="s">
        <v>16</v>
      </c>
      <c r="E13" s="214"/>
      <c r="F13" s="205" t="s">
        <v>1</v>
      </c>
      <c r="G13" s="214"/>
      <c r="H13" s="214"/>
      <c r="I13" s="213" t="s">
        <v>17</v>
      </c>
      <c r="J13" s="205" t="s">
        <v>1</v>
      </c>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19</v>
      </c>
      <c r="E14" s="214"/>
      <c r="F14" s="205" t="s">
        <v>20</v>
      </c>
      <c r="G14" s="214"/>
      <c r="H14" s="214"/>
      <c r="I14" s="213" t="s">
        <v>21</v>
      </c>
      <c r="J14" s="211" t="str">
        <f>'[6]Rekapitulace stavby'!AN8</f>
        <v>26. 6. 2020</v>
      </c>
      <c r="K14" s="214"/>
      <c r="L14" s="40"/>
      <c r="S14" s="214"/>
      <c r="T14" s="214"/>
      <c r="U14" s="214"/>
      <c r="V14" s="214"/>
      <c r="W14" s="214"/>
      <c r="X14" s="214"/>
      <c r="Y14" s="214"/>
      <c r="Z14" s="214"/>
      <c r="AA14" s="214"/>
      <c r="AB14" s="214"/>
      <c r="AC14" s="214"/>
      <c r="AD14" s="214"/>
      <c r="AE14" s="214"/>
    </row>
    <row r="15" spans="1:46" s="2" customFormat="1" ht="10.9" customHeight="1">
      <c r="A15" s="214"/>
      <c r="B15" s="31"/>
      <c r="C15" s="214"/>
      <c r="D15" s="214"/>
      <c r="E15" s="214"/>
      <c r="F15" s="214"/>
      <c r="G15" s="214"/>
      <c r="H15" s="214"/>
      <c r="I15" s="214"/>
      <c r="J15" s="214"/>
      <c r="K15" s="214"/>
      <c r="L15" s="40"/>
      <c r="S15" s="214"/>
      <c r="T15" s="214"/>
      <c r="U15" s="214"/>
      <c r="V15" s="214"/>
      <c r="W15" s="214"/>
      <c r="X15" s="214"/>
      <c r="Y15" s="214"/>
      <c r="Z15" s="214"/>
      <c r="AA15" s="214"/>
      <c r="AB15" s="214"/>
      <c r="AC15" s="214"/>
      <c r="AD15" s="214"/>
      <c r="AE15" s="214"/>
    </row>
    <row r="16" spans="1:46" s="2" customFormat="1" ht="12" customHeight="1">
      <c r="A16" s="214"/>
      <c r="B16" s="31"/>
      <c r="C16" s="214"/>
      <c r="D16" s="213" t="s">
        <v>25</v>
      </c>
      <c r="E16" s="214"/>
      <c r="F16" s="214"/>
      <c r="G16" s="214"/>
      <c r="H16" s="214"/>
      <c r="I16" s="213" t="s">
        <v>26</v>
      </c>
      <c r="J16" s="205" t="str">
        <f>IF('[6]Rekapitulace stavby'!AN10="","",'[6]Rekapitulace stavby'!AN10)</f>
        <v/>
      </c>
      <c r="K16" s="214"/>
      <c r="L16" s="40"/>
      <c r="S16" s="214"/>
      <c r="T16" s="214"/>
      <c r="U16" s="214"/>
      <c r="V16" s="214"/>
      <c r="W16" s="214"/>
      <c r="X16" s="214"/>
      <c r="Y16" s="214"/>
      <c r="Z16" s="214"/>
      <c r="AA16" s="214"/>
      <c r="AB16" s="214"/>
      <c r="AC16" s="214"/>
      <c r="AD16" s="214"/>
      <c r="AE16" s="214"/>
    </row>
    <row r="17" spans="1:31" s="2" customFormat="1" ht="18" customHeight="1">
      <c r="A17" s="214"/>
      <c r="B17" s="31"/>
      <c r="C17" s="214"/>
      <c r="D17" s="214"/>
      <c r="E17" s="205" t="str">
        <f>IF('[6]Rekapitulace stavby'!E11="","",'[6]Rekapitulace stavby'!E11)</f>
        <v xml:space="preserve"> </v>
      </c>
      <c r="F17" s="214"/>
      <c r="G17" s="214"/>
      <c r="H17" s="214"/>
      <c r="I17" s="213" t="s">
        <v>27</v>
      </c>
      <c r="J17" s="205" t="str">
        <f>IF('[6]Rekapitulace stavby'!AN11="","",'[6]Rekapitulace stavby'!AN11)</f>
        <v/>
      </c>
      <c r="K17" s="214"/>
      <c r="L17" s="40"/>
      <c r="S17" s="214"/>
      <c r="T17" s="214"/>
      <c r="U17" s="214"/>
      <c r="V17" s="214"/>
      <c r="W17" s="214"/>
      <c r="X17" s="214"/>
      <c r="Y17" s="214"/>
      <c r="Z17" s="214"/>
      <c r="AA17" s="214"/>
      <c r="AB17" s="214"/>
      <c r="AC17" s="214"/>
      <c r="AD17" s="214"/>
      <c r="AE17" s="214"/>
    </row>
    <row r="18" spans="1:31" s="2" customFormat="1" ht="6.95" customHeight="1">
      <c r="A18" s="214"/>
      <c r="B18" s="31"/>
      <c r="C18" s="214"/>
      <c r="D18" s="214"/>
      <c r="E18" s="214"/>
      <c r="F18" s="214"/>
      <c r="G18" s="214"/>
      <c r="H18" s="214"/>
      <c r="I18" s="214"/>
      <c r="J18" s="214"/>
      <c r="K18" s="214"/>
      <c r="L18" s="40"/>
      <c r="S18" s="214"/>
      <c r="T18" s="214"/>
      <c r="U18" s="214"/>
      <c r="V18" s="214"/>
      <c r="W18" s="214"/>
      <c r="X18" s="214"/>
      <c r="Y18" s="214"/>
      <c r="Z18" s="214"/>
      <c r="AA18" s="214"/>
      <c r="AB18" s="214"/>
      <c r="AC18" s="214"/>
      <c r="AD18" s="214"/>
      <c r="AE18" s="214"/>
    </row>
    <row r="19" spans="1:31" s="2" customFormat="1" ht="12" customHeight="1">
      <c r="A19" s="214"/>
      <c r="B19" s="31"/>
      <c r="C19" s="214"/>
      <c r="D19" s="213" t="s">
        <v>28</v>
      </c>
      <c r="E19" s="214"/>
      <c r="F19" s="214"/>
      <c r="G19" s="214"/>
      <c r="H19" s="214"/>
      <c r="I19" s="213" t="s">
        <v>26</v>
      </c>
      <c r="J19" s="205" t="str">
        <f>'[6]Rekapitulace stavby'!AN13</f>
        <v/>
      </c>
      <c r="K19" s="214"/>
      <c r="L19" s="40"/>
      <c r="S19" s="214"/>
      <c r="T19" s="214"/>
      <c r="U19" s="214"/>
      <c r="V19" s="214"/>
      <c r="W19" s="214"/>
      <c r="X19" s="214"/>
      <c r="Y19" s="214"/>
      <c r="Z19" s="214"/>
      <c r="AA19" s="214"/>
      <c r="AB19" s="214"/>
      <c r="AC19" s="214"/>
      <c r="AD19" s="214"/>
      <c r="AE19" s="214"/>
    </row>
    <row r="20" spans="1:31" s="2" customFormat="1" ht="18" customHeight="1">
      <c r="A20" s="214"/>
      <c r="B20" s="31"/>
      <c r="C20" s="214"/>
      <c r="D20" s="214"/>
      <c r="E20" s="435" t="str">
        <f>'[6]Rekapitulace stavby'!E14</f>
        <v xml:space="preserve"> </v>
      </c>
      <c r="F20" s="435"/>
      <c r="G20" s="435"/>
      <c r="H20" s="435"/>
      <c r="I20" s="213" t="s">
        <v>27</v>
      </c>
      <c r="J20" s="205" t="str">
        <f>'[6]Rekapitulace stavby'!AN14</f>
        <v/>
      </c>
      <c r="K20" s="214"/>
      <c r="L20" s="40"/>
      <c r="S20" s="214"/>
      <c r="T20" s="214"/>
      <c r="U20" s="214"/>
      <c r="V20" s="214"/>
      <c r="W20" s="214"/>
      <c r="X20" s="214"/>
      <c r="Y20" s="214"/>
      <c r="Z20" s="214"/>
      <c r="AA20" s="214"/>
      <c r="AB20" s="214"/>
      <c r="AC20" s="214"/>
      <c r="AD20" s="214"/>
      <c r="AE20" s="214"/>
    </row>
    <row r="21" spans="1:31" s="2" customFormat="1" ht="6.95" customHeight="1">
      <c r="A21" s="214"/>
      <c r="B21" s="31"/>
      <c r="C21" s="214"/>
      <c r="D21" s="214"/>
      <c r="E21" s="214"/>
      <c r="F21" s="214"/>
      <c r="G21" s="214"/>
      <c r="H21" s="214"/>
      <c r="I21" s="214"/>
      <c r="J21" s="214"/>
      <c r="K21" s="214"/>
      <c r="L21" s="40"/>
      <c r="S21" s="214"/>
      <c r="T21" s="214"/>
      <c r="U21" s="214"/>
      <c r="V21" s="214"/>
      <c r="W21" s="214"/>
      <c r="X21" s="214"/>
      <c r="Y21" s="214"/>
      <c r="Z21" s="214"/>
      <c r="AA21" s="214"/>
      <c r="AB21" s="214"/>
      <c r="AC21" s="214"/>
      <c r="AD21" s="214"/>
      <c r="AE21" s="214"/>
    </row>
    <row r="22" spans="1:31" s="2" customFormat="1" ht="12" customHeight="1">
      <c r="A22" s="214"/>
      <c r="B22" s="31"/>
      <c r="C22" s="214"/>
      <c r="D22" s="213" t="s">
        <v>29</v>
      </c>
      <c r="E22" s="214"/>
      <c r="F22" s="214"/>
      <c r="G22" s="214"/>
      <c r="H22" s="214"/>
      <c r="I22" s="213" t="s">
        <v>26</v>
      </c>
      <c r="J22" s="205" t="str">
        <f>IF('[6]Rekapitulace stavby'!AN16="","",'[6]Rekapitulace stavby'!AN16)</f>
        <v/>
      </c>
      <c r="K22" s="214"/>
      <c r="L22" s="40"/>
      <c r="S22" s="214"/>
      <c r="T22" s="214"/>
      <c r="U22" s="214"/>
      <c r="V22" s="214"/>
      <c r="W22" s="214"/>
      <c r="X22" s="214"/>
      <c r="Y22" s="214"/>
      <c r="Z22" s="214"/>
      <c r="AA22" s="214"/>
      <c r="AB22" s="214"/>
      <c r="AC22" s="214"/>
      <c r="AD22" s="214"/>
      <c r="AE22" s="214"/>
    </row>
    <row r="23" spans="1:31" s="2" customFormat="1" ht="18" customHeight="1">
      <c r="A23" s="214"/>
      <c r="B23" s="31"/>
      <c r="C23" s="214"/>
      <c r="D23" s="214"/>
      <c r="E23" s="205" t="str">
        <f>IF('[6]Rekapitulace stavby'!E17="","",'[6]Rekapitulace stavby'!E17)</f>
        <v xml:space="preserve"> </v>
      </c>
      <c r="F23" s="214"/>
      <c r="G23" s="214"/>
      <c r="H23" s="214"/>
      <c r="I23" s="213" t="s">
        <v>27</v>
      </c>
      <c r="J23" s="205" t="str">
        <f>IF('[6]Rekapitulace stavby'!AN17="","",'[6]Rekapitulace stavby'!AN17)</f>
        <v/>
      </c>
      <c r="K23" s="214"/>
      <c r="L23" s="40"/>
      <c r="S23" s="214"/>
      <c r="T23" s="214"/>
      <c r="U23" s="214"/>
      <c r="V23" s="214"/>
      <c r="W23" s="214"/>
      <c r="X23" s="214"/>
      <c r="Y23" s="214"/>
      <c r="Z23" s="214"/>
      <c r="AA23" s="214"/>
      <c r="AB23" s="214"/>
      <c r="AC23" s="214"/>
      <c r="AD23" s="214"/>
      <c r="AE23" s="214"/>
    </row>
    <row r="24" spans="1:31" s="2" customFormat="1" ht="6.95" customHeight="1">
      <c r="A24" s="214"/>
      <c r="B24" s="31"/>
      <c r="C24" s="214"/>
      <c r="D24" s="214"/>
      <c r="E24" s="214"/>
      <c r="F24" s="214"/>
      <c r="G24" s="214"/>
      <c r="H24" s="214"/>
      <c r="I24" s="214"/>
      <c r="J24" s="214"/>
      <c r="K24" s="214"/>
      <c r="L24" s="40"/>
      <c r="S24" s="214"/>
      <c r="T24" s="214"/>
      <c r="U24" s="214"/>
      <c r="V24" s="214"/>
      <c r="W24" s="214"/>
      <c r="X24" s="214"/>
      <c r="Y24" s="214"/>
      <c r="Z24" s="214"/>
      <c r="AA24" s="214"/>
      <c r="AB24" s="214"/>
      <c r="AC24" s="214"/>
      <c r="AD24" s="214"/>
      <c r="AE24" s="214"/>
    </row>
    <row r="25" spans="1:31" s="2" customFormat="1" ht="12" customHeight="1">
      <c r="A25" s="214"/>
      <c r="B25" s="31"/>
      <c r="C25" s="214"/>
      <c r="D25" s="213" t="s">
        <v>31</v>
      </c>
      <c r="E25" s="214"/>
      <c r="F25" s="214"/>
      <c r="G25" s="214"/>
      <c r="H25" s="214"/>
      <c r="I25" s="213" t="s">
        <v>26</v>
      </c>
      <c r="J25" s="205" t="str">
        <f>IF('[6]Rekapitulace stavby'!AN19="","",'[6]Rekapitulace stavby'!AN19)</f>
        <v/>
      </c>
      <c r="K25" s="214"/>
      <c r="L25" s="40"/>
      <c r="S25" s="214"/>
      <c r="T25" s="214"/>
      <c r="U25" s="214"/>
      <c r="V25" s="214"/>
      <c r="W25" s="214"/>
      <c r="X25" s="214"/>
      <c r="Y25" s="214"/>
      <c r="Z25" s="214"/>
      <c r="AA25" s="214"/>
      <c r="AB25" s="214"/>
      <c r="AC25" s="214"/>
      <c r="AD25" s="214"/>
      <c r="AE25" s="214"/>
    </row>
    <row r="26" spans="1:31" s="2" customFormat="1" ht="18" customHeight="1">
      <c r="A26" s="214"/>
      <c r="B26" s="31"/>
      <c r="C26" s="214"/>
      <c r="D26" s="214"/>
      <c r="E26" s="205" t="str">
        <f>IF('[6]Rekapitulace stavby'!E20="","",'[6]Rekapitulace stavby'!E20)</f>
        <v xml:space="preserve"> </v>
      </c>
      <c r="F26" s="214"/>
      <c r="G26" s="214"/>
      <c r="H26" s="214"/>
      <c r="I26" s="213" t="s">
        <v>27</v>
      </c>
      <c r="J26" s="205" t="str">
        <f>IF('[6]Rekapitulace stavby'!AN20="","",'[6]Rekapitulace stavby'!AN20)</f>
        <v/>
      </c>
      <c r="K26" s="214"/>
      <c r="L26" s="40"/>
      <c r="S26" s="214"/>
      <c r="T26" s="214"/>
      <c r="U26" s="214"/>
      <c r="V26" s="214"/>
      <c r="W26" s="214"/>
      <c r="X26" s="214"/>
      <c r="Y26" s="214"/>
      <c r="Z26" s="214"/>
      <c r="AA26" s="214"/>
      <c r="AB26" s="214"/>
      <c r="AC26" s="214"/>
      <c r="AD26" s="214"/>
      <c r="AE26" s="214"/>
    </row>
    <row r="27" spans="1:31" s="2" customFormat="1" ht="6.95" customHeight="1">
      <c r="A27" s="214"/>
      <c r="B27" s="31"/>
      <c r="C27" s="214"/>
      <c r="D27" s="214"/>
      <c r="E27" s="214"/>
      <c r="F27" s="214"/>
      <c r="G27" s="214"/>
      <c r="H27" s="214"/>
      <c r="I27" s="214"/>
      <c r="J27" s="214"/>
      <c r="K27" s="214"/>
      <c r="L27" s="40"/>
      <c r="S27" s="214"/>
      <c r="T27" s="214"/>
      <c r="U27" s="214"/>
      <c r="V27" s="214"/>
      <c r="W27" s="214"/>
      <c r="X27" s="214"/>
      <c r="Y27" s="214"/>
      <c r="Z27" s="214"/>
      <c r="AA27" s="214"/>
      <c r="AB27" s="214"/>
      <c r="AC27" s="214"/>
      <c r="AD27" s="214"/>
      <c r="AE27" s="214"/>
    </row>
    <row r="28" spans="1:31" s="2" customFormat="1" ht="12" customHeight="1">
      <c r="A28" s="214"/>
      <c r="B28" s="31"/>
      <c r="C28" s="214"/>
      <c r="D28" s="213" t="s">
        <v>32</v>
      </c>
      <c r="E28" s="214"/>
      <c r="F28" s="214"/>
      <c r="G28" s="214"/>
      <c r="H28" s="214"/>
      <c r="I28" s="214"/>
      <c r="J28" s="214"/>
      <c r="K28" s="214"/>
      <c r="L28" s="40"/>
      <c r="S28" s="214"/>
      <c r="T28" s="214"/>
      <c r="U28" s="214"/>
      <c r="V28" s="214"/>
      <c r="W28" s="214"/>
      <c r="X28" s="214"/>
      <c r="Y28" s="214"/>
      <c r="Z28" s="214"/>
      <c r="AA28" s="214"/>
      <c r="AB28" s="214"/>
      <c r="AC28" s="214"/>
      <c r="AD28" s="214"/>
      <c r="AE28" s="214"/>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214"/>
      <c r="B30" s="31"/>
      <c r="C30" s="214"/>
      <c r="D30" s="214"/>
      <c r="E30" s="214"/>
      <c r="F30" s="214"/>
      <c r="G30" s="214"/>
      <c r="H30" s="214"/>
      <c r="I30" s="214"/>
      <c r="J30" s="214"/>
      <c r="K30" s="214"/>
      <c r="L30" s="40"/>
      <c r="S30" s="214"/>
      <c r="T30" s="214"/>
      <c r="U30" s="214"/>
      <c r="V30" s="214"/>
      <c r="W30" s="214"/>
      <c r="X30" s="214"/>
      <c r="Y30" s="214"/>
      <c r="Z30" s="214"/>
      <c r="AA30" s="214"/>
      <c r="AB30" s="214"/>
      <c r="AC30" s="214"/>
      <c r="AD30" s="214"/>
      <c r="AE30" s="214"/>
    </row>
    <row r="31" spans="1:31" s="2" customFormat="1" ht="6.95" customHeight="1">
      <c r="A31" s="214"/>
      <c r="B31" s="31"/>
      <c r="C31" s="214"/>
      <c r="D31" s="64"/>
      <c r="E31" s="64"/>
      <c r="F31" s="64"/>
      <c r="G31" s="64"/>
      <c r="H31" s="64"/>
      <c r="I31" s="64"/>
      <c r="J31" s="64"/>
      <c r="K31" s="6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ROUND(J131,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ROUND((SUM(BE131:BE573)),  2)</f>
        <v>0</v>
      </c>
      <c r="G35" s="214"/>
      <c r="H35" s="214"/>
      <c r="I35" s="105">
        <v>0.21</v>
      </c>
      <c r="J35" s="104">
        <f>ROUND(((SUM(BE131:BE573))*I35),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ROUND((SUM(BF131:BF573)),  2)</f>
        <v>0</v>
      </c>
      <c r="G36" s="214"/>
      <c r="H36" s="214"/>
      <c r="I36" s="105">
        <v>0.15</v>
      </c>
      <c r="J36" s="104">
        <f>ROUND(((SUM(BF131:BF573))*I36),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ROUND((SUM(BG131:BG573)),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ROUND((SUM(BH131:BH573)),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ROUND((SUM(BI131:BI573)),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31"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31"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31"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31"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31" s="2" customFormat="1" ht="16.5" customHeight="1">
      <c r="A85" s="214"/>
      <c r="B85" s="31"/>
      <c r="C85" s="214"/>
      <c r="D85" s="214"/>
      <c r="E85" s="476" t="str">
        <f>E7</f>
        <v>Oprava traťového úseku na trati</v>
      </c>
      <c r="F85" s="477"/>
      <c r="G85" s="477"/>
      <c r="H85" s="477"/>
      <c r="I85" s="214"/>
      <c r="J85" s="214"/>
      <c r="K85" s="214"/>
      <c r="L85" s="40"/>
      <c r="S85" s="214"/>
      <c r="T85" s="214"/>
      <c r="U85" s="214"/>
      <c r="V85" s="214"/>
      <c r="W85" s="214"/>
      <c r="X85" s="214"/>
      <c r="Y85" s="214"/>
      <c r="Z85" s="214"/>
      <c r="AA85" s="214"/>
      <c r="AB85" s="214"/>
      <c r="AC85" s="214"/>
      <c r="AD85" s="214"/>
      <c r="AE85" s="214"/>
    </row>
    <row r="86" spans="1:31" ht="12" customHeight="1">
      <c r="B86" s="21"/>
      <c r="C86" s="213" t="s">
        <v>113</v>
      </c>
      <c r="L86" s="21"/>
    </row>
    <row r="87" spans="1:31" s="2" customFormat="1" ht="16.5" customHeight="1">
      <c r="A87" s="214"/>
      <c r="B87" s="31"/>
      <c r="C87" s="214"/>
      <c r="D87" s="214"/>
      <c r="E87" s="476" t="s">
        <v>1737</v>
      </c>
      <c r="F87" s="475"/>
      <c r="G87" s="475"/>
      <c r="H87" s="475"/>
      <c r="I87" s="214"/>
      <c r="J87" s="214"/>
      <c r="K87" s="214"/>
      <c r="L87" s="40"/>
      <c r="S87" s="214"/>
      <c r="T87" s="214"/>
      <c r="U87" s="214"/>
      <c r="V87" s="214"/>
      <c r="W87" s="214"/>
      <c r="X87" s="214"/>
      <c r="Y87" s="214"/>
      <c r="Z87" s="214"/>
      <c r="AA87" s="214"/>
      <c r="AB87" s="214"/>
      <c r="AC87" s="214"/>
      <c r="AD87" s="214"/>
      <c r="AE87" s="214"/>
    </row>
    <row r="88" spans="1:31" s="2" customFormat="1" ht="12" customHeight="1">
      <c r="A88" s="214"/>
      <c r="B88" s="31"/>
      <c r="C88" s="213" t="s">
        <v>115</v>
      </c>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31" s="2" customFormat="1" ht="16.5" customHeight="1">
      <c r="A89" s="214"/>
      <c r="B89" s="31"/>
      <c r="C89" s="214"/>
      <c r="D89" s="214"/>
      <c r="E89" s="432" t="str">
        <f>E11</f>
        <v>001 - propustek km 6,924</v>
      </c>
      <c r="F89" s="475"/>
      <c r="G89" s="475"/>
      <c r="H89" s="475"/>
      <c r="I89" s="214"/>
      <c r="J89" s="214"/>
      <c r="K89" s="214"/>
      <c r="L89" s="40"/>
      <c r="S89" s="214"/>
      <c r="T89" s="214"/>
      <c r="U89" s="214"/>
      <c r="V89" s="214"/>
      <c r="W89" s="214"/>
      <c r="X89" s="214"/>
      <c r="Y89" s="214"/>
      <c r="Z89" s="214"/>
      <c r="AA89" s="214"/>
      <c r="AB89" s="214"/>
      <c r="AC89" s="214"/>
      <c r="AD89" s="214"/>
      <c r="AE89" s="214"/>
    </row>
    <row r="90" spans="1:31"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31" s="2" customFormat="1" ht="12" customHeight="1">
      <c r="A91" s="214"/>
      <c r="B91" s="31"/>
      <c r="C91" s="213" t="s">
        <v>19</v>
      </c>
      <c r="D91" s="214"/>
      <c r="E91" s="214"/>
      <c r="F91" s="205" t="str">
        <f>F14</f>
        <v xml:space="preserve"> </v>
      </c>
      <c r="G91" s="214"/>
      <c r="H91" s="214"/>
      <c r="I91" s="213" t="s">
        <v>21</v>
      </c>
      <c r="J91" s="211" t="str">
        <f>IF(J14="","",J14)</f>
        <v>26. 6. 2020</v>
      </c>
      <c r="K91" s="214"/>
      <c r="L91" s="40"/>
      <c r="S91" s="214"/>
      <c r="T91" s="214"/>
      <c r="U91" s="214"/>
      <c r="V91" s="214"/>
      <c r="W91" s="214"/>
      <c r="X91" s="214"/>
      <c r="Y91" s="214"/>
      <c r="Z91" s="214"/>
      <c r="AA91" s="214"/>
      <c r="AB91" s="214"/>
      <c r="AC91" s="214"/>
      <c r="AD91" s="214"/>
      <c r="AE91" s="214"/>
    </row>
    <row r="92" spans="1:31" s="2" customFormat="1" ht="6.95" customHeight="1">
      <c r="A92" s="214"/>
      <c r="B92" s="31"/>
      <c r="C92" s="214"/>
      <c r="D92" s="214"/>
      <c r="E92" s="214"/>
      <c r="F92" s="214"/>
      <c r="G92" s="214"/>
      <c r="H92" s="214"/>
      <c r="I92" s="214"/>
      <c r="J92" s="214"/>
      <c r="K92" s="214"/>
      <c r="L92" s="40"/>
      <c r="S92" s="214"/>
      <c r="T92" s="214"/>
      <c r="U92" s="214"/>
      <c r="V92" s="214"/>
      <c r="W92" s="214"/>
      <c r="X92" s="214"/>
      <c r="Y92" s="214"/>
      <c r="Z92" s="214"/>
      <c r="AA92" s="214"/>
      <c r="AB92" s="214"/>
      <c r="AC92" s="214"/>
      <c r="AD92" s="214"/>
      <c r="AE92" s="214"/>
    </row>
    <row r="93" spans="1:31" s="2" customFormat="1" ht="15.2" customHeight="1">
      <c r="A93" s="214"/>
      <c r="B93" s="31"/>
      <c r="C93" s="213" t="s">
        <v>25</v>
      </c>
      <c r="D93" s="214"/>
      <c r="E93" s="214"/>
      <c r="F93" s="205" t="str">
        <f>E17</f>
        <v xml:space="preserve"> </v>
      </c>
      <c r="G93" s="214"/>
      <c r="H93" s="214"/>
      <c r="I93" s="213" t="s">
        <v>29</v>
      </c>
      <c r="J93" s="207" t="str">
        <f>E23</f>
        <v xml:space="preserve"> </v>
      </c>
      <c r="K93" s="214"/>
      <c r="L93" s="40"/>
      <c r="S93" s="214"/>
      <c r="T93" s="214"/>
      <c r="U93" s="214"/>
      <c r="V93" s="214"/>
      <c r="W93" s="214"/>
      <c r="X93" s="214"/>
      <c r="Y93" s="214"/>
      <c r="Z93" s="214"/>
      <c r="AA93" s="214"/>
      <c r="AB93" s="214"/>
      <c r="AC93" s="214"/>
      <c r="AD93" s="214"/>
      <c r="AE93" s="214"/>
    </row>
    <row r="94" spans="1:31" s="2" customFormat="1" ht="15.2" customHeight="1">
      <c r="A94" s="214"/>
      <c r="B94" s="31"/>
      <c r="C94" s="213" t="s">
        <v>28</v>
      </c>
      <c r="D94" s="214"/>
      <c r="E94" s="214"/>
      <c r="F94" s="205" t="str">
        <f>IF(E20="","",E20)</f>
        <v xml:space="preserve"> </v>
      </c>
      <c r="G94" s="214"/>
      <c r="H94" s="214"/>
      <c r="I94" s="213" t="s">
        <v>31</v>
      </c>
      <c r="J94" s="207" t="str">
        <f>E26</f>
        <v xml:space="preserve"> </v>
      </c>
      <c r="K94" s="214"/>
      <c r="L94" s="40"/>
      <c r="S94" s="214"/>
      <c r="T94" s="214"/>
      <c r="U94" s="214"/>
      <c r="V94" s="214"/>
      <c r="W94" s="214"/>
      <c r="X94" s="214"/>
      <c r="Y94" s="214"/>
      <c r="Z94" s="214"/>
      <c r="AA94" s="214"/>
      <c r="AB94" s="214"/>
      <c r="AC94" s="214"/>
      <c r="AD94" s="214"/>
      <c r="AE94" s="214"/>
    </row>
    <row r="95" spans="1:31"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31" s="2" customFormat="1" ht="29.25" customHeight="1">
      <c r="A96" s="214"/>
      <c r="B96" s="31"/>
      <c r="C96" s="114" t="s">
        <v>118</v>
      </c>
      <c r="D96" s="106"/>
      <c r="E96" s="106"/>
      <c r="F96" s="106"/>
      <c r="G96" s="106"/>
      <c r="H96" s="106"/>
      <c r="I96" s="106"/>
      <c r="J96" s="115" t="s">
        <v>119</v>
      </c>
      <c r="K96" s="106"/>
      <c r="L96" s="40"/>
      <c r="S96" s="214"/>
      <c r="T96" s="214"/>
      <c r="U96" s="214"/>
      <c r="V96" s="214"/>
      <c r="W96" s="214"/>
      <c r="X96" s="214"/>
      <c r="Y96" s="214"/>
      <c r="Z96" s="214"/>
      <c r="AA96" s="214"/>
      <c r="AB96" s="214"/>
      <c r="AC96" s="214"/>
      <c r="AD96" s="214"/>
      <c r="AE96" s="214"/>
    </row>
    <row r="97" spans="1:47" s="2" customFormat="1" ht="10.35" customHeight="1">
      <c r="A97" s="214"/>
      <c r="B97" s="31"/>
      <c r="C97" s="214"/>
      <c r="D97" s="214"/>
      <c r="E97" s="214"/>
      <c r="F97" s="214"/>
      <c r="G97" s="214"/>
      <c r="H97" s="214"/>
      <c r="I97" s="214"/>
      <c r="J97" s="214"/>
      <c r="K97" s="214"/>
      <c r="L97" s="40"/>
      <c r="S97" s="214"/>
      <c r="T97" s="214"/>
      <c r="U97" s="214"/>
      <c r="V97" s="214"/>
      <c r="W97" s="214"/>
      <c r="X97" s="214"/>
      <c r="Y97" s="214"/>
      <c r="Z97" s="214"/>
      <c r="AA97" s="214"/>
      <c r="AB97" s="214"/>
      <c r="AC97" s="214"/>
      <c r="AD97" s="214"/>
      <c r="AE97" s="214"/>
    </row>
    <row r="98" spans="1:47" s="2" customFormat="1" ht="22.9" customHeight="1">
      <c r="A98" s="214"/>
      <c r="B98" s="31"/>
      <c r="C98" s="116" t="s">
        <v>120</v>
      </c>
      <c r="D98" s="214"/>
      <c r="E98" s="214"/>
      <c r="F98" s="214"/>
      <c r="G98" s="214"/>
      <c r="H98" s="214"/>
      <c r="I98" s="214"/>
      <c r="J98" s="212">
        <f>J131</f>
        <v>0</v>
      </c>
      <c r="K98" s="214"/>
      <c r="L98" s="40"/>
      <c r="S98" s="214"/>
      <c r="T98" s="214"/>
      <c r="U98" s="214"/>
      <c r="V98" s="214"/>
      <c r="W98" s="214"/>
      <c r="X98" s="214"/>
      <c r="Y98" s="214"/>
      <c r="Z98" s="214"/>
      <c r="AA98" s="214"/>
      <c r="AB98" s="214"/>
      <c r="AC98" s="214"/>
      <c r="AD98" s="214"/>
      <c r="AE98" s="214"/>
      <c r="AU98" s="18" t="s">
        <v>121</v>
      </c>
    </row>
    <row r="99" spans="1:47" s="9" customFormat="1" ht="24.95" customHeight="1">
      <c r="B99" s="117"/>
      <c r="D99" s="118" t="s">
        <v>122</v>
      </c>
      <c r="E99" s="119"/>
      <c r="F99" s="119"/>
      <c r="G99" s="119"/>
      <c r="H99" s="119"/>
      <c r="I99" s="119"/>
      <c r="J99" s="120">
        <f>J132</f>
        <v>0</v>
      </c>
      <c r="L99" s="117"/>
    </row>
    <row r="100" spans="1:47" s="210" customFormat="1" ht="19.899999999999999" customHeight="1">
      <c r="B100" s="121"/>
      <c r="D100" s="122" t="s">
        <v>123</v>
      </c>
      <c r="E100" s="123"/>
      <c r="F100" s="123"/>
      <c r="G100" s="123"/>
      <c r="H100" s="123"/>
      <c r="I100" s="123"/>
      <c r="J100" s="124">
        <f>J133</f>
        <v>0</v>
      </c>
      <c r="L100" s="121"/>
    </row>
    <row r="101" spans="1:47" s="210" customFormat="1" ht="19.899999999999999" customHeight="1">
      <c r="B101" s="121"/>
      <c r="D101" s="122" t="s">
        <v>124</v>
      </c>
      <c r="E101" s="123"/>
      <c r="F101" s="123"/>
      <c r="G101" s="123"/>
      <c r="H101" s="123"/>
      <c r="I101" s="123"/>
      <c r="J101" s="124">
        <f>J221</f>
        <v>0</v>
      </c>
      <c r="L101" s="121"/>
    </row>
    <row r="102" spans="1:47" s="210" customFormat="1" ht="19.899999999999999" customHeight="1">
      <c r="B102" s="121"/>
      <c r="D102" s="122" t="s">
        <v>125</v>
      </c>
      <c r="E102" s="123"/>
      <c r="F102" s="123"/>
      <c r="G102" s="123"/>
      <c r="H102" s="123"/>
      <c r="I102" s="123"/>
      <c r="J102" s="124">
        <f>J234</f>
        <v>0</v>
      </c>
      <c r="L102" s="121"/>
    </row>
    <row r="103" spans="1:47" s="210" customFormat="1" ht="19.899999999999999" customHeight="1">
      <c r="B103" s="121"/>
      <c r="D103" s="122" t="s">
        <v>126</v>
      </c>
      <c r="E103" s="123"/>
      <c r="F103" s="123"/>
      <c r="G103" s="123"/>
      <c r="H103" s="123"/>
      <c r="I103" s="123"/>
      <c r="J103" s="124">
        <f>J260</f>
        <v>0</v>
      </c>
      <c r="L103" s="121"/>
    </row>
    <row r="104" spans="1:47" s="210" customFormat="1" ht="19.899999999999999" customHeight="1">
      <c r="B104" s="121"/>
      <c r="D104" s="122" t="s">
        <v>127</v>
      </c>
      <c r="E104" s="123"/>
      <c r="F104" s="123"/>
      <c r="G104" s="123"/>
      <c r="H104" s="123"/>
      <c r="I104" s="123"/>
      <c r="J104" s="124">
        <f>J359</f>
        <v>0</v>
      </c>
      <c r="L104" s="121"/>
    </row>
    <row r="105" spans="1:47" s="210" customFormat="1" ht="19.899999999999999" customHeight="1">
      <c r="B105" s="121"/>
      <c r="D105" s="122" t="s">
        <v>128</v>
      </c>
      <c r="E105" s="123"/>
      <c r="F105" s="123"/>
      <c r="G105" s="123"/>
      <c r="H105" s="123"/>
      <c r="I105" s="123"/>
      <c r="J105" s="124">
        <f>J373</f>
        <v>0</v>
      </c>
      <c r="L105" s="121"/>
    </row>
    <row r="106" spans="1:47" s="210" customFormat="1" ht="19.899999999999999" customHeight="1">
      <c r="B106" s="121"/>
      <c r="D106" s="122" t="s">
        <v>129</v>
      </c>
      <c r="E106" s="123"/>
      <c r="F106" s="123"/>
      <c r="G106" s="123"/>
      <c r="H106" s="123"/>
      <c r="I106" s="123"/>
      <c r="J106" s="124">
        <f>J518</f>
        <v>0</v>
      </c>
      <c r="L106" s="121"/>
    </row>
    <row r="107" spans="1:47" s="210" customFormat="1" ht="19.899999999999999" customHeight="1">
      <c r="B107" s="121"/>
      <c r="D107" s="122" t="s">
        <v>130</v>
      </c>
      <c r="E107" s="123"/>
      <c r="F107" s="123"/>
      <c r="G107" s="123"/>
      <c r="H107" s="123"/>
      <c r="I107" s="123"/>
      <c r="J107" s="124">
        <f>J533</f>
        <v>0</v>
      </c>
      <c r="L107" s="121"/>
    </row>
    <row r="108" spans="1:47" s="9" customFormat="1" ht="24.95" customHeight="1">
      <c r="B108" s="117"/>
      <c r="D108" s="118" t="s">
        <v>131</v>
      </c>
      <c r="E108" s="119"/>
      <c r="F108" s="119"/>
      <c r="G108" s="119"/>
      <c r="H108" s="119"/>
      <c r="I108" s="119"/>
      <c r="J108" s="120">
        <f>J538</f>
        <v>0</v>
      </c>
      <c r="L108" s="117"/>
    </row>
    <row r="109" spans="1:47" s="210" customFormat="1" ht="19.899999999999999" customHeight="1">
      <c r="B109" s="121"/>
      <c r="D109" s="122" t="s">
        <v>132</v>
      </c>
      <c r="E109" s="123"/>
      <c r="F109" s="123"/>
      <c r="G109" s="123"/>
      <c r="H109" s="123"/>
      <c r="I109" s="123"/>
      <c r="J109" s="124">
        <f>J539</f>
        <v>0</v>
      </c>
      <c r="L109" s="121"/>
    </row>
    <row r="110" spans="1:47" s="2" customFormat="1" ht="21.75" customHeight="1">
      <c r="A110" s="214"/>
      <c r="B110" s="31"/>
      <c r="C110" s="214"/>
      <c r="D110" s="214"/>
      <c r="E110" s="214"/>
      <c r="F110" s="214"/>
      <c r="G110" s="214"/>
      <c r="H110" s="214"/>
      <c r="I110" s="214"/>
      <c r="J110" s="214"/>
      <c r="K110" s="214"/>
      <c r="L110" s="40"/>
      <c r="S110" s="214"/>
      <c r="T110" s="214"/>
      <c r="U110" s="214"/>
      <c r="V110" s="214"/>
      <c r="W110" s="214"/>
      <c r="X110" s="214"/>
      <c r="Y110" s="214"/>
      <c r="Z110" s="214"/>
      <c r="AA110" s="214"/>
      <c r="AB110" s="214"/>
      <c r="AC110" s="214"/>
      <c r="AD110" s="214"/>
      <c r="AE110" s="214"/>
    </row>
    <row r="111" spans="1:47" s="2" customFormat="1" ht="6.95" customHeight="1">
      <c r="A111" s="214"/>
      <c r="B111" s="45"/>
      <c r="C111" s="46"/>
      <c r="D111" s="46"/>
      <c r="E111" s="46"/>
      <c r="F111" s="46"/>
      <c r="G111" s="46"/>
      <c r="H111" s="46"/>
      <c r="I111" s="46"/>
      <c r="J111" s="46"/>
      <c r="K111" s="46"/>
      <c r="L111" s="40"/>
      <c r="S111" s="214"/>
      <c r="T111" s="214"/>
      <c r="U111" s="214"/>
      <c r="V111" s="214"/>
      <c r="W111" s="214"/>
      <c r="X111" s="214"/>
      <c r="Y111" s="214"/>
      <c r="Z111" s="214"/>
      <c r="AA111" s="214"/>
      <c r="AB111" s="214"/>
      <c r="AC111" s="214"/>
      <c r="AD111" s="214"/>
      <c r="AE111" s="214"/>
    </row>
    <row r="115" spans="1:31" s="2" customFormat="1" ht="6.95" customHeight="1">
      <c r="A115" s="214"/>
      <c r="B115" s="47"/>
      <c r="C115" s="48"/>
      <c r="D115" s="48"/>
      <c r="E115" s="48"/>
      <c r="F115" s="48"/>
      <c r="G115" s="48"/>
      <c r="H115" s="48"/>
      <c r="I115" s="48"/>
      <c r="J115" s="48"/>
      <c r="K115" s="48"/>
      <c r="L115" s="40"/>
      <c r="S115" s="214"/>
      <c r="T115" s="214"/>
      <c r="U115" s="214"/>
      <c r="V115" s="214"/>
      <c r="W115" s="214"/>
      <c r="X115" s="214"/>
      <c r="Y115" s="214"/>
      <c r="Z115" s="214"/>
      <c r="AA115" s="214"/>
      <c r="AB115" s="214"/>
      <c r="AC115" s="214"/>
      <c r="AD115" s="214"/>
      <c r="AE115" s="214"/>
    </row>
    <row r="116" spans="1:31" s="2" customFormat="1" ht="24.95" customHeight="1">
      <c r="A116" s="214"/>
      <c r="B116" s="31"/>
      <c r="C116" s="22" t="s">
        <v>133</v>
      </c>
      <c r="D116" s="214"/>
      <c r="E116" s="214"/>
      <c r="F116" s="214"/>
      <c r="G116" s="214"/>
      <c r="H116" s="214"/>
      <c r="I116" s="214"/>
      <c r="J116" s="214"/>
      <c r="K116" s="214"/>
      <c r="L116" s="40"/>
      <c r="S116" s="214"/>
      <c r="T116" s="214"/>
      <c r="U116" s="214"/>
      <c r="V116" s="214"/>
      <c r="W116" s="214"/>
      <c r="X116" s="214"/>
      <c r="Y116" s="214"/>
      <c r="Z116" s="214"/>
      <c r="AA116" s="214"/>
      <c r="AB116" s="214"/>
      <c r="AC116" s="214"/>
      <c r="AD116" s="214"/>
      <c r="AE116" s="214"/>
    </row>
    <row r="117" spans="1:31" s="2" customFormat="1" ht="6.95" customHeight="1">
      <c r="A117" s="214"/>
      <c r="B117" s="31"/>
      <c r="C117" s="214"/>
      <c r="D117" s="214"/>
      <c r="E117" s="214"/>
      <c r="F117" s="214"/>
      <c r="G117" s="214"/>
      <c r="H117" s="214"/>
      <c r="I117" s="214"/>
      <c r="J117" s="214"/>
      <c r="K117" s="214"/>
      <c r="L117" s="40"/>
      <c r="S117" s="214"/>
      <c r="T117" s="214"/>
      <c r="U117" s="214"/>
      <c r="V117" s="214"/>
      <c r="W117" s="214"/>
      <c r="X117" s="214"/>
      <c r="Y117" s="214"/>
      <c r="Z117" s="214"/>
      <c r="AA117" s="214"/>
      <c r="AB117" s="214"/>
      <c r="AC117" s="214"/>
      <c r="AD117" s="214"/>
      <c r="AE117" s="214"/>
    </row>
    <row r="118" spans="1:31" s="2" customFormat="1" ht="12" customHeight="1">
      <c r="A118" s="214"/>
      <c r="B118" s="31"/>
      <c r="C118" s="213" t="s">
        <v>14</v>
      </c>
      <c r="D118" s="214"/>
      <c r="E118" s="214"/>
      <c r="F118" s="214"/>
      <c r="G118" s="214"/>
      <c r="H118" s="214"/>
      <c r="I118" s="214"/>
      <c r="J118" s="214"/>
      <c r="K118" s="214"/>
      <c r="L118" s="40"/>
      <c r="S118" s="214"/>
      <c r="T118" s="214"/>
      <c r="U118" s="214"/>
      <c r="V118" s="214"/>
      <c r="W118" s="214"/>
      <c r="X118" s="214"/>
      <c r="Y118" s="214"/>
      <c r="Z118" s="214"/>
      <c r="AA118" s="214"/>
      <c r="AB118" s="214"/>
      <c r="AC118" s="214"/>
      <c r="AD118" s="214"/>
      <c r="AE118" s="214"/>
    </row>
    <row r="119" spans="1:31" s="2" customFormat="1" ht="16.5" customHeight="1">
      <c r="A119" s="214"/>
      <c r="B119" s="31"/>
      <c r="C119" s="214"/>
      <c r="D119" s="214"/>
      <c r="E119" s="476" t="str">
        <f>E7</f>
        <v>Oprava traťového úseku na trati</v>
      </c>
      <c r="F119" s="477"/>
      <c r="G119" s="477"/>
      <c r="H119" s="477"/>
      <c r="I119" s="214"/>
      <c r="J119" s="214"/>
      <c r="K119" s="214"/>
      <c r="L119" s="40"/>
      <c r="S119" s="214"/>
      <c r="T119" s="214"/>
      <c r="U119" s="214"/>
      <c r="V119" s="214"/>
      <c r="W119" s="214"/>
      <c r="X119" s="214"/>
      <c r="Y119" s="214"/>
      <c r="Z119" s="214"/>
      <c r="AA119" s="214"/>
      <c r="AB119" s="214"/>
      <c r="AC119" s="214"/>
      <c r="AD119" s="214"/>
      <c r="AE119" s="214"/>
    </row>
    <row r="120" spans="1:31" ht="12" customHeight="1">
      <c r="B120" s="21"/>
      <c r="C120" s="213" t="s">
        <v>113</v>
      </c>
      <c r="L120" s="21"/>
    </row>
    <row r="121" spans="1:31" s="2" customFormat="1" ht="16.5" customHeight="1">
      <c r="A121" s="214"/>
      <c r="B121" s="31"/>
      <c r="C121" s="214"/>
      <c r="D121" s="214"/>
      <c r="E121" s="476" t="s">
        <v>1737</v>
      </c>
      <c r="F121" s="475"/>
      <c r="G121" s="475"/>
      <c r="H121" s="475"/>
      <c r="I121" s="214"/>
      <c r="J121" s="214"/>
      <c r="K121" s="214"/>
      <c r="L121" s="40"/>
      <c r="S121" s="214"/>
      <c r="T121" s="214"/>
      <c r="U121" s="214"/>
      <c r="V121" s="214"/>
      <c r="W121" s="214"/>
      <c r="X121" s="214"/>
      <c r="Y121" s="214"/>
      <c r="Z121" s="214"/>
      <c r="AA121" s="214"/>
      <c r="AB121" s="214"/>
      <c r="AC121" s="214"/>
      <c r="AD121" s="214"/>
      <c r="AE121" s="214"/>
    </row>
    <row r="122" spans="1:31" s="2" customFormat="1" ht="12" customHeight="1">
      <c r="A122" s="214"/>
      <c r="B122" s="31"/>
      <c r="C122" s="213" t="s">
        <v>115</v>
      </c>
      <c r="D122" s="214"/>
      <c r="E122" s="214"/>
      <c r="F122" s="214"/>
      <c r="G122" s="214"/>
      <c r="H122" s="214"/>
      <c r="I122" s="214"/>
      <c r="J122" s="214"/>
      <c r="K122" s="214"/>
      <c r="L122" s="40"/>
      <c r="S122" s="214"/>
      <c r="T122" s="214"/>
      <c r="U122" s="214"/>
      <c r="V122" s="214"/>
      <c r="W122" s="214"/>
      <c r="X122" s="214"/>
      <c r="Y122" s="214"/>
      <c r="Z122" s="214"/>
      <c r="AA122" s="214"/>
      <c r="AB122" s="214"/>
      <c r="AC122" s="214"/>
      <c r="AD122" s="214"/>
      <c r="AE122" s="214"/>
    </row>
    <row r="123" spans="1:31" s="2" customFormat="1" ht="16.5" customHeight="1">
      <c r="A123" s="214"/>
      <c r="B123" s="31"/>
      <c r="C123" s="214"/>
      <c r="D123" s="214"/>
      <c r="E123" s="432" t="str">
        <f>E11</f>
        <v>001 - propustek km 6,924</v>
      </c>
      <c r="F123" s="475"/>
      <c r="G123" s="475"/>
      <c r="H123" s="475"/>
      <c r="I123" s="214"/>
      <c r="J123" s="214"/>
      <c r="K123" s="214"/>
      <c r="L123" s="40"/>
      <c r="S123" s="214"/>
      <c r="T123" s="214"/>
      <c r="U123" s="214"/>
      <c r="V123" s="214"/>
      <c r="W123" s="214"/>
      <c r="X123" s="214"/>
      <c r="Y123" s="214"/>
      <c r="Z123" s="214"/>
      <c r="AA123" s="214"/>
      <c r="AB123" s="214"/>
      <c r="AC123" s="214"/>
      <c r="AD123" s="214"/>
      <c r="AE123" s="214"/>
    </row>
    <row r="124" spans="1:31" s="2" customFormat="1" ht="6.95" customHeight="1">
      <c r="A124" s="214"/>
      <c r="B124" s="31"/>
      <c r="C124" s="214"/>
      <c r="D124" s="214"/>
      <c r="E124" s="214"/>
      <c r="F124" s="214"/>
      <c r="G124" s="214"/>
      <c r="H124" s="214"/>
      <c r="I124" s="214"/>
      <c r="J124" s="214"/>
      <c r="K124" s="214"/>
      <c r="L124" s="40"/>
      <c r="S124" s="214"/>
      <c r="T124" s="214"/>
      <c r="U124" s="214"/>
      <c r="V124" s="214"/>
      <c r="W124" s="214"/>
      <c r="X124" s="214"/>
      <c r="Y124" s="214"/>
      <c r="Z124" s="214"/>
      <c r="AA124" s="214"/>
      <c r="AB124" s="214"/>
      <c r="AC124" s="214"/>
      <c r="AD124" s="214"/>
      <c r="AE124" s="214"/>
    </row>
    <row r="125" spans="1:31" s="2" customFormat="1" ht="12" customHeight="1">
      <c r="A125" s="214"/>
      <c r="B125" s="31"/>
      <c r="C125" s="213" t="s">
        <v>19</v>
      </c>
      <c r="D125" s="214"/>
      <c r="E125" s="214"/>
      <c r="F125" s="205" t="str">
        <f>F14</f>
        <v xml:space="preserve"> </v>
      </c>
      <c r="G125" s="214"/>
      <c r="H125" s="214"/>
      <c r="I125" s="213" t="s">
        <v>21</v>
      </c>
      <c r="J125" s="211" t="str">
        <f>IF(J14="","",J14)</f>
        <v>26. 6. 2020</v>
      </c>
      <c r="K125" s="214"/>
      <c r="L125" s="40"/>
      <c r="S125" s="214"/>
      <c r="T125" s="214"/>
      <c r="U125" s="214"/>
      <c r="V125" s="214"/>
      <c r="W125" s="214"/>
      <c r="X125" s="214"/>
      <c r="Y125" s="214"/>
      <c r="Z125" s="214"/>
      <c r="AA125" s="214"/>
      <c r="AB125" s="214"/>
      <c r="AC125" s="214"/>
      <c r="AD125" s="214"/>
      <c r="AE125" s="214"/>
    </row>
    <row r="126" spans="1:31" s="2" customFormat="1" ht="6.95" customHeight="1">
      <c r="A126" s="214"/>
      <c r="B126" s="31"/>
      <c r="C126" s="214"/>
      <c r="D126" s="214"/>
      <c r="E126" s="214"/>
      <c r="F126" s="214"/>
      <c r="G126" s="214"/>
      <c r="H126" s="214"/>
      <c r="I126" s="214"/>
      <c r="J126" s="214"/>
      <c r="K126" s="214"/>
      <c r="L126" s="40"/>
      <c r="S126" s="214"/>
      <c r="T126" s="214"/>
      <c r="U126" s="214"/>
      <c r="V126" s="214"/>
      <c r="W126" s="214"/>
      <c r="X126" s="214"/>
      <c r="Y126" s="214"/>
      <c r="Z126" s="214"/>
      <c r="AA126" s="214"/>
      <c r="AB126" s="214"/>
      <c r="AC126" s="214"/>
      <c r="AD126" s="214"/>
      <c r="AE126" s="214"/>
    </row>
    <row r="127" spans="1:31" s="2" customFormat="1" ht="15.2" customHeight="1">
      <c r="A127" s="214"/>
      <c r="B127" s="31"/>
      <c r="C127" s="213" t="s">
        <v>25</v>
      </c>
      <c r="D127" s="214"/>
      <c r="E127" s="214"/>
      <c r="F127" s="205" t="str">
        <f>E17</f>
        <v xml:space="preserve"> </v>
      </c>
      <c r="G127" s="214"/>
      <c r="H127" s="214"/>
      <c r="I127" s="213" t="s">
        <v>29</v>
      </c>
      <c r="J127" s="207" t="str">
        <f>E23</f>
        <v xml:space="preserve"> </v>
      </c>
      <c r="K127" s="214"/>
      <c r="L127" s="40"/>
      <c r="S127" s="214"/>
      <c r="T127" s="214"/>
      <c r="U127" s="214"/>
      <c r="V127" s="214"/>
      <c r="W127" s="214"/>
      <c r="X127" s="214"/>
      <c r="Y127" s="214"/>
      <c r="Z127" s="214"/>
      <c r="AA127" s="214"/>
      <c r="AB127" s="214"/>
      <c r="AC127" s="214"/>
      <c r="AD127" s="214"/>
      <c r="AE127" s="214"/>
    </row>
    <row r="128" spans="1:31" s="2" customFormat="1" ht="15.2" customHeight="1">
      <c r="A128" s="214"/>
      <c r="B128" s="31"/>
      <c r="C128" s="213" t="s">
        <v>28</v>
      </c>
      <c r="D128" s="214"/>
      <c r="E128" s="214"/>
      <c r="F128" s="205" t="str">
        <f>IF(E20="","",E20)</f>
        <v xml:space="preserve"> </v>
      </c>
      <c r="G128" s="214"/>
      <c r="H128" s="214"/>
      <c r="I128" s="213" t="s">
        <v>31</v>
      </c>
      <c r="J128" s="207" t="str">
        <f>E26</f>
        <v xml:space="preserve"> </v>
      </c>
      <c r="K128" s="214"/>
      <c r="L128" s="40"/>
      <c r="S128" s="214"/>
      <c r="T128" s="214"/>
      <c r="U128" s="214"/>
      <c r="V128" s="214"/>
      <c r="W128" s="214"/>
      <c r="X128" s="214"/>
      <c r="Y128" s="214"/>
      <c r="Z128" s="214"/>
      <c r="AA128" s="214"/>
      <c r="AB128" s="214"/>
      <c r="AC128" s="214"/>
      <c r="AD128" s="214"/>
      <c r="AE128" s="214"/>
    </row>
    <row r="129" spans="1:65" s="2" customFormat="1" ht="10.35" customHeight="1">
      <c r="A129" s="214"/>
      <c r="B129" s="31"/>
      <c r="C129" s="214"/>
      <c r="D129" s="214"/>
      <c r="E129" s="214"/>
      <c r="F129" s="214"/>
      <c r="G129" s="214"/>
      <c r="H129" s="214"/>
      <c r="I129" s="214"/>
      <c r="J129" s="214"/>
      <c r="K129" s="214"/>
      <c r="L129" s="40"/>
      <c r="S129" s="214"/>
      <c r="T129" s="214"/>
      <c r="U129" s="214"/>
      <c r="V129" s="214"/>
      <c r="W129" s="214"/>
      <c r="X129" s="214"/>
      <c r="Y129" s="214"/>
      <c r="Z129" s="214"/>
      <c r="AA129" s="214"/>
      <c r="AB129" s="214"/>
      <c r="AC129" s="214"/>
      <c r="AD129" s="214"/>
      <c r="AE129" s="214"/>
    </row>
    <row r="130" spans="1:65" s="11" customFormat="1" ht="29.25" customHeight="1">
      <c r="A130" s="125"/>
      <c r="B130" s="126"/>
      <c r="C130" s="127" t="s">
        <v>134</v>
      </c>
      <c r="D130" s="128" t="s">
        <v>58</v>
      </c>
      <c r="E130" s="128" t="s">
        <v>54</v>
      </c>
      <c r="F130" s="128" t="s">
        <v>55</v>
      </c>
      <c r="G130" s="128" t="s">
        <v>135</v>
      </c>
      <c r="H130" s="128" t="s">
        <v>136</v>
      </c>
      <c r="I130" s="128" t="s">
        <v>137</v>
      </c>
      <c r="J130" s="128" t="s">
        <v>119</v>
      </c>
      <c r="K130" s="129" t="s">
        <v>138</v>
      </c>
      <c r="L130" s="130"/>
      <c r="M130" s="60" t="s">
        <v>1</v>
      </c>
      <c r="N130" s="61" t="s">
        <v>37</v>
      </c>
      <c r="O130" s="61" t="s">
        <v>139</v>
      </c>
      <c r="P130" s="61" t="s">
        <v>140</v>
      </c>
      <c r="Q130" s="61" t="s">
        <v>141</v>
      </c>
      <c r="R130" s="61" t="s">
        <v>142</v>
      </c>
      <c r="S130" s="61" t="s">
        <v>143</v>
      </c>
      <c r="T130" s="62" t="s">
        <v>144</v>
      </c>
      <c r="U130" s="125"/>
      <c r="V130" s="125"/>
      <c r="W130" s="125"/>
      <c r="X130" s="125"/>
      <c r="Y130" s="125"/>
      <c r="Z130" s="125"/>
      <c r="AA130" s="125"/>
      <c r="AB130" s="125"/>
      <c r="AC130" s="125"/>
      <c r="AD130" s="125"/>
      <c r="AE130" s="125"/>
    </row>
    <row r="131" spans="1:65" s="2" customFormat="1" ht="22.9" customHeight="1">
      <c r="A131" s="214"/>
      <c r="B131" s="31"/>
      <c r="C131" s="67" t="s">
        <v>145</v>
      </c>
      <c r="D131" s="214"/>
      <c r="E131" s="214"/>
      <c r="F131" s="214"/>
      <c r="G131" s="214"/>
      <c r="H131" s="214"/>
      <c r="I131" s="214"/>
      <c r="J131" s="131">
        <f>BK131</f>
        <v>0</v>
      </c>
      <c r="K131" s="214"/>
      <c r="L131" s="31"/>
      <c r="M131" s="63"/>
      <c r="N131" s="54"/>
      <c r="O131" s="64"/>
      <c r="P131" s="132">
        <f>P132+P538</f>
        <v>1193.7252469999999</v>
      </c>
      <c r="Q131" s="64"/>
      <c r="R131" s="132">
        <f>R132+R538</f>
        <v>177.49447635685002</v>
      </c>
      <c r="S131" s="64"/>
      <c r="T131" s="133">
        <f>T132+T538</f>
        <v>23.181270000000005</v>
      </c>
      <c r="U131" s="214"/>
      <c r="V131" s="214"/>
      <c r="W131" s="214"/>
      <c r="X131" s="214"/>
      <c r="Y131" s="214"/>
      <c r="Z131" s="214"/>
      <c r="AA131" s="214"/>
      <c r="AB131" s="214"/>
      <c r="AC131" s="214"/>
      <c r="AD131" s="214"/>
      <c r="AE131" s="214"/>
      <c r="AT131" s="18" t="s">
        <v>72</v>
      </c>
      <c r="AU131" s="18" t="s">
        <v>121</v>
      </c>
      <c r="BK131" s="134">
        <f>BK132+BK538</f>
        <v>0</v>
      </c>
    </row>
    <row r="132" spans="1:65" s="12" customFormat="1" ht="25.9" customHeight="1">
      <c r="B132" s="135"/>
      <c r="D132" s="136" t="s">
        <v>72</v>
      </c>
      <c r="E132" s="137" t="s">
        <v>146</v>
      </c>
      <c r="F132" s="137" t="s">
        <v>147</v>
      </c>
      <c r="J132" s="138">
        <f>BK132</f>
        <v>0</v>
      </c>
      <c r="L132" s="135"/>
      <c r="M132" s="139"/>
      <c r="N132" s="140"/>
      <c r="O132" s="140"/>
      <c r="P132" s="141">
        <f>P133+P221+P234+P260+P359+P373+P518+P533</f>
        <v>1190.8836469999999</v>
      </c>
      <c r="Q132" s="140"/>
      <c r="R132" s="141">
        <f>R133+R221+R234+R260+R359+R373+R518+R533</f>
        <v>177.48047635685001</v>
      </c>
      <c r="S132" s="140"/>
      <c r="T132" s="142">
        <f>T133+T221+T234+T260+T359+T373+T518+T533</f>
        <v>23.181270000000005</v>
      </c>
      <c r="AR132" s="136" t="s">
        <v>18</v>
      </c>
      <c r="AT132" s="143" t="s">
        <v>72</v>
      </c>
      <c r="AU132" s="143" t="s">
        <v>73</v>
      </c>
      <c r="AY132" s="136" t="s">
        <v>148</v>
      </c>
      <c r="BK132" s="144">
        <f>BK133+BK221+BK234+BK260+BK359+BK373+BK518+BK533</f>
        <v>0</v>
      </c>
    </row>
    <row r="133" spans="1:65" s="12" customFormat="1" ht="22.9" customHeight="1">
      <c r="B133" s="135"/>
      <c r="D133" s="136" t="s">
        <v>72</v>
      </c>
      <c r="E133" s="145" t="s">
        <v>18</v>
      </c>
      <c r="F133" s="145" t="s">
        <v>149</v>
      </c>
      <c r="J133" s="146">
        <f>BK133</f>
        <v>0</v>
      </c>
      <c r="L133" s="135"/>
      <c r="M133" s="139"/>
      <c r="N133" s="140"/>
      <c r="O133" s="140"/>
      <c r="P133" s="141">
        <f>SUM(P134:P220)</f>
        <v>184.73054400000001</v>
      </c>
      <c r="Q133" s="140"/>
      <c r="R133" s="141">
        <f>SUM(R134:R220)</f>
        <v>33.463445761800003</v>
      </c>
      <c r="S133" s="140"/>
      <c r="T133" s="142">
        <f>SUM(T134:T220)</f>
        <v>0</v>
      </c>
      <c r="AR133" s="136" t="s">
        <v>18</v>
      </c>
      <c r="AT133" s="143" t="s">
        <v>72</v>
      </c>
      <c r="AU133" s="143" t="s">
        <v>18</v>
      </c>
      <c r="AY133" s="136" t="s">
        <v>148</v>
      </c>
      <c r="BK133" s="144">
        <f>SUM(BK134:BK220)</f>
        <v>0</v>
      </c>
    </row>
    <row r="134" spans="1:65" s="2" customFormat="1" ht="33" customHeight="1">
      <c r="A134" s="214"/>
      <c r="B134" s="147"/>
      <c r="C134" s="148" t="s">
        <v>18</v>
      </c>
      <c r="D134" s="148" t="s">
        <v>150</v>
      </c>
      <c r="E134" s="149" t="s">
        <v>151</v>
      </c>
      <c r="F134" s="150" t="s">
        <v>152</v>
      </c>
      <c r="G134" s="151" t="s">
        <v>153</v>
      </c>
      <c r="H134" s="152">
        <v>104.5</v>
      </c>
      <c r="I134" s="153">
        <v>0</v>
      </c>
      <c r="J134" s="153">
        <f>ROUND(I134*H134,2)</f>
        <v>0</v>
      </c>
      <c r="K134" s="150" t="s">
        <v>154</v>
      </c>
      <c r="L134" s="31"/>
      <c r="M134" s="154" t="s">
        <v>1</v>
      </c>
      <c r="N134" s="155" t="s">
        <v>38</v>
      </c>
      <c r="O134" s="156">
        <v>0.13900000000000001</v>
      </c>
      <c r="P134" s="156">
        <f>O134*H134</f>
        <v>14.525500000000001</v>
      </c>
      <c r="Q134" s="156">
        <v>0</v>
      </c>
      <c r="R134" s="156">
        <f>Q134*H134</f>
        <v>0</v>
      </c>
      <c r="S134" s="156">
        <v>0</v>
      </c>
      <c r="T134" s="157">
        <f>S134*H134</f>
        <v>0</v>
      </c>
      <c r="U134" s="214"/>
      <c r="V134" s="214"/>
      <c r="W134" s="214"/>
      <c r="X134" s="214"/>
      <c r="Y134" s="214"/>
      <c r="Z134" s="214"/>
      <c r="AA134" s="214"/>
      <c r="AB134" s="214"/>
      <c r="AC134" s="214"/>
      <c r="AD134" s="214"/>
      <c r="AE134" s="214"/>
      <c r="AR134" s="158" t="s">
        <v>155</v>
      </c>
      <c r="AT134" s="158" t="s">
        <v>150</v>
      </c>
      <c r="AU134" s="158" t="s">
        <v>81</v>
      </c>
      <c r="AY134" s="18" t="s">
        <v>148</v>
      </c>
      <c r="BE134" s="159">
        <f>IF(N134="základní",J134,0)</f>
        <v>0</v>
      </c>
      <c r="BF134" s="159">
        <f>IF(N134="snížená",J134,0)</f>
        <v>0</v>
      </c>
      <c r="BG134" s="159">
        <f>IF(N134="zákl. přenesená",J134,0)</f>
        <v>0</v>
      </c>
      <c r="BH134" s="159">
        <f>IF(N134="sníž. přenesená",J134,0)</f>
        <v>0</v>
      </c>
      <c r="BI134" s="159">
        <f>IF(N134="nulová",J134,0)</f>
        <v>0</v>
      </c>
      <c r="BJ134" s="18" t="s">
        <v>18</v>
      </c>
      <c r="BK134" s="159">
        <f>ROUND(I134*H134,2)</f>
        <v>0</v>
      </c>
      <c r="BL134" s="18" t="s">
        <v>155</v>
      </c>
      <c r="BM134" s="158" t="s">
        <v>646</v>
      </c>
    </row>
    <row r="135" spans="1:65" s="2" customFormat="1" ht="29.25">
      <c r="A135" s="214"/>
      <c r="B135" s="31"/>
      <c r="C135" s="214"/>
      <c r="D135" s="160" t="s">
        <v>157</v>
      </c>
      <c r="E135" s="214"/>
      <c r="F135" s="161" t="s">
        <v>158</v>
      </c>
      <c r="G135" s="214"/>
      <c r="H135" s="214"/>
      <c r="I135" s="214"/>
      <c r="J135" s="214"/>
      <c r="K135" s="214"/>
      <c r="L135" s="31"/>
      <c r="M135" s="162"/>
      <c r="N135" s="163"/>
      <c r="O135" s="56"/>
      <c r="P135" s="56"/>
      <c r="Q135" s="56"/>
      <c r="R135" s="56"/>
      <c r="S135" s="56"/>
      <c r="T135" s="57"/>
      <c r="U135" s="214"/>
      <c r="V135" s="214"/>
      <c r="W135" s="214"/>
      <c r="X135" s="214"/>
      <c r="Y135" s="214"/>
      <c r="Z135" s="214"/>
      <c r="AA135" s="214"/>
      <c r="AB135" s="214"/>
      <c r="AC135" s="214"/>
      <c r="AD135" s="214"/>
      <c r="AE135" s="214"/>
      <c r="AT135" s="18" t="s">
        <v>157</v>
      </c>
      <c r="AU135" s="18" t="s">
        <v>81</v>
      </c>
    </row>
    <row r="136" spans="1:65" s="13" customFormat="1">
      <c r="B136" s="164"/>
      <c r="D136" s="160" t="s">
        <v>159</v>
      </c>
      <c r="E136" s="165" t="s">
        <v>1</v>
      </c>
      <c r="F136" s="166" t="s">
        <v>160</v>
      </c>
      <c r="H136" s="165" t="s">
        <v>1</v>
      </c>
      <c r="L136" s="164"/>
      <c r="M136" s="167"/>
      <c r="N136" s="168"/>
      <c r="O136" s="168"/>
      <c r="P136" s="168"/>
      <c r="Q136" s="168"/>
      <c r="R136" s="168"/>
      <c r="S136" s="168"/>
      <c r="T136" s="169"/>
      <c r="AT136" s="165" t="s">
        <v>159</v>
      </c>
      <c r="AU136" s="165" t="s">
        <v>81</v>
      </c>
      <c r="AV136" s="13" t="s">
        <v>18</v>
      </c>
      <c r="AW136" s="13" t="s">
        <v>30</v>
      </c>
      <c r="AX136" s="13" t="s">
        <v>73</v>
      </c>
      <c r="AY136" s="165" t="s">
        <v>148</v>
      </c>
    </row>
    <row r="137" spans="1:65" s="14" customFormat="1">
      <c r="B137" s="170"/>
      <c r="D137" s="160" t="s">
        <v>159</v>
      </c>
      <c r="E137" s="171" t="s">
        <v>1</v>
      </c>
      <c r="F137" s="172" t="s">
        <v>1739</v>
      </c>
      <c r="H137" s="173">
        <v>49.5</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3" customFormat="1">
      <c r="B138" s="164"/>
      <c r="D138" s="160" t="s">
        <v>159</v>
      </c>
      <c r="E138" s="165" t="s">
        <v>1</v>
      </c>
      <c r="F138" s="166" t="s">
        <v>162</v>
      </c>
      <c r="H138" s="165" t="s">
        <v>1</v>
      </c>
      <c r="L138" s="164"/>
      <c r="M138" s="167"/>
      <c r="N138" s="168"/>
      <c r="O138" s="168"/>
      <c r="P138" s="168"/>
      <c r="Q138" s="168"/>
      <c r="R138" s="168"/>
      <c r="S138" s="168"/>
      <c r="T138" s="169"/>
      <c r="AT138" s="165" t="s">
        <v>159</v>
      </c>
      <c r="AU138" s="165" t="s">
        <v>81</v>
      </c>
      <c r="AV138" s="13" t="s">
        <v>18</v>
      </c>
      <c r="AW138" s="13" t="s">
        <v>30</v>
      </c>
      <c r="AX138" s="13" t="s">
        <v>73</v>
      </c>
      <c r="AY138" s="165" t="s">
        <v>148</v>
      </c>
    </row>
    <row r="139" spans="1:65" s="14" customFormat="1">
      <c r="B139" s="170"/>
      <c r="D139" s="160" t="s">
        <v>159</v>
      </c>
      <c r="E139" s="171" t="s">
        <v>1</v>
      </c>
      <c r="F139" s="172" t="s">
        <v>1740</v>
      </c>
      <c r="H139" s="173">
        <v>55</v>
      </c>
      <c r="L139" s="170"/>
      <c r="M139" s="174"/>
      <c r="N139" s="175"/>
      <c r="O139" s="175"/>
      <c r="P139" s="175"/>
      <c r="Q139" s="175"/>
      <c r="R139" s="175"/>
      <c r="S139" s="175"/>
      <c r="T139" s="176"/>
      <c r="AT139" s="171" t="s">
        <v>159</v>
      </c>
      <c r="AU139" s="171" t="s">
        <v>81</v>
      </c>
      <c r="AV139" s="14" t="s">
        <v>81</v>
      </c>
      <c r="AW139" s="14" t="s">
        <v>30</v>
      </c>
      <c r="AX139" s="14" t="s">
        <v>73</v>
      </c>
      <c r="AY139" s="171" t="s">
        <v>148</v>
      </c>
    </row>
    <row r="140" spans="1:65" s="15" customFormat="1">
      <c r="B140" s="177"/>
      <c r="D140" s="160" t="s">
        <v>159</v>
      </c>
      <c r="E140" s="178" t="s">
        <v>1</v>
      </c>
      <c r="F140" s="179" t="s">
        <v>164</v>
      </c>
      <c r="H140" s="180">
        <v>104.5</v>
      </c>
      <c r="L140" s="177"/>
      <c r="M140" s="181"/>
      <c r="N140" s="182"/>
      <c r="O140" s="182"/>
      <c r="P140" s="182"/>
      <c r="Q140" s="182"/>
      <c r="R140" s="182"/>
      <c r="S140" s="182"/>
      <c r="T140" s="183"/>
      <c r="AT140" s="178" t="s">
        <v>159</v>
      </c>
      <c r="AU140" s="178" t="s">
        <v>81</v>
      </c>
      <c r="AV140" s="15" t="s">
        <v>155</v>
      </c>
      <c r="AW140" s="15" t="s">
        <v>30</v>
      </c>
      <c r="AX140" s="15" t="s">
        <v>18</v>
      </c>
      <c r="AY140" s="178" t="s">
        <v>148</v>
      </c>
    </row>
    <row r="141" spans="1:65" s="2" customFormat="1" ht="21.75" customHeight="1">
      <c r="A141" s="214"/>
      <c r="B141" s="147"/>
      <c r="C141" s="148" t="s">
        <v>81</v>
      </c>
      <c r="D141" s="148" t="s">
        <v>150</v>
      </c>
      <c r="E141" s="149" t="s">
        <v>165</v>
      </c>
      <c r="F141" s="150" t="s">
        <v>166</v>
      </c>
      <c r="G141" s="151" t="s">
        <v>167</v>
      </c>
      <c r="H141" s="152">
        <v>3.1349999999999998</v>
      </c>
      <c r="I141" s="153">
        <v>0</v>
      </c>
      <c r="J141" s="153">
        <f>ROUND(I141*H141,2)</f>
        <v>0</v>
      </c>
      <c r="K141" s="150" t="s">
        <v>154</v>
      </c>
      <c r="L141" s="31"/>
      <c r="M141" s="154" t="s">
        <v>1</v>
      </c>
      <c r="N141" s="155" t="s">
        <v>38</v>
      </c>
      <c r="O141" s="156">
        <v>5.1820000000000004</v>
      </c>
      <c r="P141" s="156">
        <f>O141*H141</f>
        <v>16.245570000000001</v>
      </c>
      <c r="Q141" s="156">
        <v>0</v>
      </c>
      <c r="R141" s="156">
        <f>Q141*H141</f>
        <v>0</v>
      </c>
      <c r="S141" s="156">
        <v>0</v>
      </c>
      <c r="T141" s="157">
        <f>S141*H141</f>
        <v>0</v>
      </c>
      <c r="U141" s="214"/>
      <c r="V141" s="214"/>
      <c r="W141" s="214"/>
      <c r="X141" s="214"/>
      <c r="Y141" s="214"/>
      <c r="Z141" s="214"/>
      <c r="AA141" s="214"/>
      <c r="AB141" s="214"/>
      <c r="AC141" s="214"/>
      <c r="AD141" s="214"/>
      <c r="AE141" s="214"/>
      <c r="AR141" s="158" t="s">
        <v>155</v>
      </c>
      <c r="AT141" s="158" t="s">
        <v>150</v>
      </c>
      <c r="AU141" s="158" t="s">
        <v>81</v>
      </c>
      <c r="AY141" s="18" t="s">
        <v>148</v>
      </c>
      <c r="BE141" s="159">
        <f>IF(N141="základní",J141,0)</f>
        <v>0</v>
      </c>
      <c r="BF141" s="159">
        <f>IF(N141="snížená",J141,0)</f>
        <v>0</v>
      </c>
      <c r="BG141" s="159">
        <f>IF(N141="zákl. přenesená",J141,0)</f>
        <v>0</v>
      </c>
      <c r="BH141" s="159">
        <f>IF(N141="sníž. přenesená",J141,0)</f>
        <v>0</v>
      </c>
      <c r="BI141" s="159">
        <f>IF(N141="nulová",J141,0)</f>
        <v>0</v>
      </c>
      <c r="BJ141" s="18" t="s">
        <v>18</v>
      </c>
      <c r="BK141" s="159">
        <f>ROUND(I141*H141,2)</f>
        <v>0</v>
      </c>
      <c r="BL141" s="18" t="s">
        <v>155</v>
      </c>
      <c r="BM141" s="158" t="s">
        <v>649</v>
      </c>
    </row>
    <row r="142" spans="1:65" s="2" customFormat="1" ht="29.25">
      <c r="A142" s="214"/>
      <c r="B142" s="31"/>
      <c r="C142" s="214"/>
      <c r="D142" s="160" t="s">
        <v>157</v>
      </c>
      <c r="E142" s="214"/>
      <c r="F142" s="161" t="s">
        <v>169</v>
      </c>
      <c r="G142" s="214"/>
      <c r="H142" s="214"/>
      <c r="I142" s="214"/>
      <c r="J142" s="214"/>
      <c r="K142" s="214"/>
      <c r="L142" s="31"/>
      <c r="M142" s="162"/>
      <c r="N142" s="163"/>
      <c r="O142" s="56"/>
      <c r="P142" s="56"/>
      <c r="Q142" s="56"/>
      <c r="R142" s="56"/>
      <c r="S142" s="56"/>
      <c r="T142" s="57"/>
      <c r="U142" s="214"/>
      <c r="V142" s="214"/>
      <c r="W142" s="214"/>
      <c r="X142" s="214"/>
      <c r="Y142" s="214"/>
      <c r="Z142" s="214"/>
      <c r="AA142" s="214"/>
      <c r="AB142" s="214"/>
      <c r="AC142" s="214"/>
      <c r="AD142" s="214"/>
      <c r="AE142" s="214"/>
      <c r="AT142" s="18" t="s">
        <v>157</v>
      </c>
      <c r="AU142" s="18" t="s">
        <v>81</v>
      </c>
    </row>
    <row r="143" spans="1:65" s="14" customFormat="1">
      <c r="B143" s="170"/>
      <c r="D143" s="160" t="s">
        <v>159</v>
      </c>
      <c r="E143" s="171" t="s">
        <v>1</v>
      </c>
      <c r="F143" s="172" t="s">
        <v>1741</v>
      </c>
      <c r="H143" s="173">
        <v>3.1349999999999998</v>
      </c>
      <c r="L143" s="170"/>
      <c r="M143" s="174"/>
      <c r="N143" s="175"/>
      <c r="O143" s="175"/>
      <c r="P143" s="175"/>
      <c r="Q143" s="175"/>
      <c r="R143" s="175"/>
      <c r="S143" s="175"/>
      <c r="T143" s="176"/>
      <c r="AT143" s="171" t="s">
        <v>159</v>
      </c>
      <c r="AU143" s="171" t="s">
        <v>81</v>
      </c>
      <c r="AV143" s="14" t="s">
        <v>81</v>
      </c>
      <c r="AW143" s="14" t="s">
        <v>30</v>
      </c>
      <c r="AX143" s="14" t="s">
        <v>18</v>
      </c>
      <c r="AY143" s="171" t="s">
        <v>148</v>
      </c>
    </row>
    <row r="144" spans="1:65" s="2" customFormat="1" ht="16.5" customHeight="1">
      <c r="A144" s="214"/>
      <c r="B144" s="147"/>
      <c r="C144" s="148" t="s">
        <v>171</v>
      </c>
      <c r="D144" s="148" t="s">
        <v>150</v>
      </c>
      <c r="E144" s="149" t="s">
        <v>658</v>
      </c>
      <c r="F144" s="150" t="s">
        <v>659</v>
      </c>
      <c r="G144" s="151" t="s">
        <v>174</v>
      </c>
      <c r="H144" s="152">
        <v>11</v>
      </c>
      <c r="I144" s="153">
        <v>0</v>
      </c>
      <c r="J144" s="153">
        <f>ROUND(I144*H144,2)</f>
        <v>0</v>
      </c>
      <c r="K144" s="150" t="s">
        <v>154</v>
      </c>
      <c r="L144" s="31"/>
      <c r="M144" s="154" t="s">
        <v>1</v>
      </c>
      <c r="N144" s="155" t="s">
        <v>38</v>
      </c>
      <c r="O144" s="156">
        <v>0.58199999999999996</v>
      </c>
      <c r="P144" s="156">
        <f>O144*H144</f>
        <v>6.4019999999999992</v>
      </c>
      <c r="Q144" s="156">
        <v>1.00433238E-2</v>
      </c>
      <c r="R144" s="156">
        <f>Q144*H144</f>
        <v>0.1104765618</v>
      </c>
      <c r="S144" s="156">
        <v>0</v>
      </c>
      <c r="T144" s="157">
        <f>S144*H144</f>
        <v>0</v>
      </c>
      <c r="U144" s="214"/>
      <c r="V144" s="214"/>
      <c r="W144" s="214"/>
      <c r="X144" s="214"/>
      <c r="Y144" s="214"/>
      <c r="Z144" s="214"/>
      <c r="AA144" s="214"/>
      <c r="AB144" s="214"/>
      <c r="AC144" s="214"/>
      <c r="AD144" s="214"/>
      <c r="AE144" s="214"/>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660</v>
      </c>
    </row>
    <row r="145" spans="1:65" s="2" customFormat="1">
      <c r="A145" s="214"/>
      <c r="B145" s="31"/>
      <c r="C145" s="214"/>
      <c r="D145" s="160" t="s">
        <v>157</v>
      </c>
      <c r="E145" s="214"/>
      <c r="F145" s="161" t="s">
        <v>661</v>
      </c>
      <c r="G145" s="214"/>
      <c r="H145" s="214"/>
      <c r="I145" s="214"/>
      <c r="J145" s="214"/>
      <c r="K145" s="214"/>
      <c r="L145" s="31"/>
      <c r="M145" s="162"/>
      <c r="N145" s="163"/>
      <c r="O145" s="56"/>
      <c r="P145" s="56"/>
      <c r="Q145" s="56"/>
      <c r="R145" s="56"/>
      <c r="S145" s="56"/>
      <c r="T145" s="57"/>
      <c r="U145" s="214"/>
      <c r="V145" s="214"/>
      <c r="W145" s="214"/>
      <c r="X145" s="214"/>
      <c r="Y145" s="214"/>
      <c r="Z145" s="214"/>
      <c r="AA145" s="214"/>
      <c r="AB145" s="214"/>
      <c r="AC145" s="214"/>
      <c r="AD145" s="214"/>
      <c r="AE145" s="214"/>
      <c r="AT145" s="18" t="s">
        <v>157</v>
      </c>
      <c r="AU145" s="18" t="s">
        <v>81</v>
      </c>
    </row>
    <row r="146" spans="1:65" s="13" customFormat="1">
      <c r="B146" s="164"/>
      <c r="D146" s="160" t="s">
        <v>159</v>
      </c>
      <c r="E146" s="165" t="s">
        <v>1</v>
      </c>
      <c r="F146" s="166" t="s">
        <v>662</v>
      </c>
      <c r="H146" s="165" t="s">
        <v>1</v>
      </c>
      <c r="L146" s="164"/>
      <c r="M146" s="167"/>
      <c r="N146" s="168"/>
      <c r="O146" s="168"/>
      <c r="P146" s="168"/>
      <c r="Q146" s="168"/>
      <c r="R146" s="168"/>
      <c r="S146" s="168"/>
      <c r="T146" s="169"/>
      <c r="AT146" s="165" t="s">
        <v>159</v>
      </c>
      <c r="AU146" s="165" t="s">
        <v>81</v>
      </c>
      <c r="AV146" s="13" t="s">
        <v>18</v>
      </c>
      <c r="AW146" s="13" t="s">
        <v>30</v>
      </c>
      <c r="AX146" s="13" t="s">
        <v>73</v>
      </c>
      <c r="AY146" s="165" t="s">
        <v>148</v>
      </c>
    </row>
    <row r="147" spans="1:65" s="14" customFormat="1">
      <c r="B147" s="170"/>
      <c r="D147" s="160" t="s">
        <v>159</v>
      </c>
      <c r="E147" s="171" t="s">
        <v>1</v>
      </c>
      <c r="F147" s="172" t="s">
        <v>226</v>
      </c>
      <c r="H147" s="173">
        <v>11</v>
      </c>
      <c r="L147" s="170"/>
      <c r="M147" s="174"/>
      <c r="N147" s="175"/>
      <c r="O147" s="175"/>
      <c r="P147" s="175"/>
      <c r="Q147" s="175"/>
      <c r="R147" s="175"/>
      <c r="S147" s="175"/>
      <c r="T147" s="176"/>
      <c r="AT147" s="171" t="s">
        <v>159</v>
      </c>
      <c r="AU147" s="171" t="s">
        <v>81</v>
      </c>
      <c r="AV147" s="14" t="s">
        <v>81</v>
      </c>
      <c r="AW147" s="14" t="s">
        <v>30</v>
      </c>
      <c r="AX147" s="14" t="s">
        <v>18</v>
      </c>
      <c r="AY147" s="171" t="s">
        <v>148</v>
      </c>
    </row>
    <row r="148" spans="1:65" s="2" customFormat="1" ht="21.75" customHeight="1">
      <c r="A148" s="214"/>
      <c r="B148" s="147"/>
      <c r="C148" s="148" t="s">
        <v>155</v>
      </c>
      <c r="D148" s="148" t="s">
        <v>150</v>
      </c>
      <c r="E148" s="149" t="s">
        <v>172</v>
      </c>
      <c r="F148" s="150" t="s">
        <v>173</v>
      </c>
      <c r="G148" s="151" t="s">
        <v>174</v>
      </c>
      <c r="H148" s="152">
        <v>16</v>
      </c>
      <c r="I148" s="153">
        <v>0</v>
      </c>
      <c r="J148" s="153">
        <f>ROUND(I148*H148,2)</f>
        <v>0</v>
      </c>
      <c r="K148" s="150" t="s">
        <v>154</v>
      </c>
      <c r="L148" s="31"/>
      <c r="M148" s="154" t="s">
        <v>1</v>
      </c>
      <c r="N148" s="155" t="s">
        <v>38</v>
      </c>
      <c r="O148" s="156">
        <v>0.753</v>
      </c>
      <c r="P148" s="156">
        <f>O148*H148</f>
        <v>12.048</v>
      </c>
      <c r="Q148" s="156">
        <v>6.0526700000000003E-2</v>
      </c>
      <c r="R148" s="156">
        <f>Q148*H148</f>
        <v>0.96842720000000004</v>
      </c>
      <c r="S148" s="156">
        <v>0</v>
      </c>
      <c r="T148" s="157">
        <f>S148*H148</f>
        <v>0</v>
      </c>
      <c r="U148" s="214"/>
      <c r="V148" s="214"/>
      <c r="W148" s="214"/>
      <c r="X148" s="214"/>
      <c r="Y148" s="214"/>
      <c r="Z148" s="214"/>
      <c r="AA148" s="214"/>
      <c r="AB148" s="214"/>
      <c r="AC148" s="214"/>
      <c r="AD148" s="214"/>
      <c r="AE148" s="214"/>
      <c r="AR148" s="158" t="s">
        <v>155</v>
      </c>
      <c r="AT148" s="158" t="s">
        <v>150</v>
      </c>
      <c r="AU148" s="158" t="s">
        <v>81</v>
      </c>
      <c r="AY148" s="18" t="s">
        <v>148</v>
      </c>
      <c r="BE148" s="159">
        <f>IF(N148="základní",J148,0)</f>
        <v>0</v>
      </c>
      <c r="BF148" s="159">
        <f>IF(N148="snížená",J148,0)</f>
        <v>0</v>
      </c>
      <c r="BG148" s="159">
        <f>IF(N148="zákl. přenesená",J148,0)</f>
        <v>0</v>
      </c>
      <c r="BH148" s="159">
        <f>IF(N148="sníž. přenesená",J148,0)</f>
        <v>0</v>
      </c>
      <c r="BI148" s="159">
        <f>IF(N148="nulová",J148,0)</f>
        <v>0</v>
      </c>
      <c r="BJ148" s="18" t="s">
        <v>18</v>
      </c>
      <c r="BK148" s="159">
        <f>ROUND(I148*H148,2)</f>
        <v>0</v>
      </c>
      <c r="BL148" s="18" t="s">
        <v>155</v>
      </c>
      <c r="BM148" s="158" t="s">
        <v>663</v>
      </c>
    </row>
    <row r="149" spans="1:65" s="2" customFormat="1" ht="58.5">
      <c r="A149" s="214"/>
      <c r="B149" s="31"/>
      <c r="C149" s="214"/>
      <c r="D149" s="160" t="s">
        <v>157</v>
      </c>
      <c r="E149" s="214"/>
      <c r="F149" s="161" t="s">
        <v>176</v>
      </c>
      <c r="G149" s="214"/>
      <c r="H149" s="214"/>
      <c r="I149" s="214"/>
      <c r="J149" s="214"/>
      <c r="K149" s="214"/>
      <c r="L149" s="31"/>
      <c r="M149" s="162"/>
      <c r="N149" s="163"/>
      <c r="O149" s="56"/>
      <c r="P149" s="56"/>
      <c r="Q149" s="56"/>
      <c r="R149" s="56"/>
      <c r="S149" s="56"/>
      <c r="T149" s="57"/>
      <c r="U149" s="214"/>
      <c r="V149" s="214"/>
      <c r="W149" s="214"/>
      <c r="X149" s="214"/>
      <c r="Y149" s="214"/>
      <c r="Z149" s="214"/>
      <c r="AA149" s="214"/>
      <c r="AB149" s="214"/>
      <c r="AC149" s="214"/>
      <c r="AD149" s="214"/>
      <c r="AE149" s="214"/>
      <c r="AT149" s="18" t="s">
        <v>157</v>
      </c>
      <c r="AU149" s="18" t="s">
        <v>81</v>
      </c>
    </row>
    <row r="150" spans="1:65" s="13" customFormat="1">
      <c r="B150" s="164"/>
      <c r="D150" s="160" t="s">
        <v>159</v>
      </c>
      <c r="E150" s="165" t="s">
        <v>1</v>
      </c>
      <c r="F150" s="166" t="s">
        <v>177</v>
      </c>
      <c r="H150" s="165" t="s">
        <v>1</v>
      </c>
      <c r="L150" s="164"/>
      <c r="M150" s="167"/>
      <c r="N150" s="168"/>
      <c r="O150" s="168"/>
      <c r="P150" s="168"/>
      <c r="Q150" s="168"/>
      <c r="R150" s="168"/>
      <c r="S150" s="168"/>
      <c r="T150" s="169"/>
      <c r="AT150" s="165" t="s">
        <v>159</v>
      </c>
      <c r="AU150" s="165" t="s">
        <v>81</v>
      </c>
      <c r="AV150" s="13" t="s">
        <v>18</v>
      </c>
      <c r="AW150" s="13" t="s">
        <v>30</v>
      </c>
      <c r="AX150" s="13" t="s">
        <v>73</v>
      </c>
      <c r="AY150" s="165" t="s">
        <v>148</v>
      </c>
    </row>
    <row r="151" spans="1:65" s="14" customFormat="1">
      <c r="B151" s="170"/>
      <c r="D151" s="160" t="s">
        <v>159</v>
      </c>
      <c r="E151" s="171" t="s">
        <v>1</v>
      </c>
      <c r="F151" s="172" t="s">
        <v>256</v>
      </c>
      <c r="H151" s="173">
        <v>16</v>
      </c>
      <c r="L151" s="170"/>
      <c r="M151" s="174"/>
      <c r="N151" s="175"/>
      <c r="O151" s="175"/>
      <c r="P151" s="175"/>
      <c r="Q151" s="175"/>
      <c r="R151" s="175"/>
      <c r="S151" s="175"/>
      <c r="T151" s="176"/>
      <c r="AT151" s="171" t="s">
        <v>159</v>
      </c>
      <c r="AU151" s="171" t="s">
        <v>81</v>
      </c>
      <c r="AV151" s="14" t="s">
        <v>81</v>
      </c>
      <c r="AW151" s="14" t="s">
        <v>30</v>
      </c>
      <c r="AX151" s="14" t="s">
        <v>73</v>
      </c>
      <c r="AY151" s="171" t="s">
        <v>148</v>
      </c>
    </row>
    <row r="152" spans="1:65" s="15" customFormat="1">
      <c r="B152" s="177"/>
      <c r="D152" s="160" t="s">
        <v>159</v>
      </c>
      <c r="E152" s="178" t="s">
        <v>1</v>
      </c>
      <c r="F152" s="179" t="s">
        <v>164</v>
      </c>
      <c r="H152" s="180">
        <v>16</v>
      </c>
      <c r="L152" s="177"/>
      <c r="M152" s="181"/>
      <c r="N152" s="182"/>
      <c r="O152" s="182"/>
      <c r="P152" s="182"/>
      <c r="Q152" s="182"/>
      <c r="R152" s="182"/>
      <c r="S152" s="182"/>
      <c r="T152" s="183"/>
      <c r="AT152" s="178" t="s">
        <v>159</v>
      </c>
      <c r="AU152" s="178" t="s">
        <v>81</v>
      </c>
      <c r="AV152" s="15" t="s">
        <v>155</v>
      </c>
      <c r="AW152" s="15" t="s">
        <v>30</v>
      </c>
      <c r="AX152" s="15" t="s">
        <v>18</v>
      </c>
      <c r="AY152" s="178" t="s">
        <v>148</v>
      </c>
    </row>
    <row r="153" spans="1:65" s="2" customFormat="1" ht="21.75" customHeight="1">
      <c r="A153" s="214"/>
      <c r="B153" s="147"/>
      <c r="C153" s="148" t="s">
        <v>186</v>
      </c>
      <c r="D153" s="148" t="s">
        <v>150</v>
      </c>
      <c r="E153" s="149" t="s">
        <v>665</v>
      </c>
      <c r="F153" s="150" t="s">
        <v>666</v>
      </c>
      <c r="G153" s="151" t="s">
        <v>153</v>
      </c>
      <c r="H153" s="152">
        <v>18.055</v>
      </c>
      <c r="I153" s="153">
        <v>0</v>
      </c>
      <c r="J153" s="153">
        <f>ROUND(I153*H153,2)</f>
        <v>0</v>
      </c>
      <c r="K153" s="150" t="s">
        <v>154</v>
      </c>
      <c r="L153" s="31"/>
      <c r="M153" s="154" t="s">
        <v>1</v>
      </c>
      <c r="N153" s="155" t="s">
        <v>38</v>
      </c>
      <c r="O153" s="156">
        <v>7.5999999999999998E-2</v>
      </c>
      <c r="P153" s="156">
        <f>O153*H153</f>
        <v>1.37218</v>
      </c>
      <c r="Q153" s="156">
        <v>0</v>
      </c>
      <c r="R153" s="156">
        <f>Q153*H153</f>
        <v>0</v>
      </c>
      <c r="S153" s="156">
        <v>0</v>
      </c>
      <c r="T153" s="157">
        <f>S153*H153</f>
        <v>0</v>
      </c>
      <c r="U153" s="214"/>
      <c r="V153" s="214"/>
      <c r="W153" s="214"/>
      <c r="X153" s="214"/>
      <c r="Y153" s="214"/>
      <c r="Z153" s="214"/>
      <c r="AA153" s="214"/>
      <c r="AB153" s="214"/>
      <c r="AC153" s="214"/>
      <c r="AD153" s="214"/>
      <c r="AE153" s="214"/>
      <c r="AR153" s="158" t="s">
        <v>155</v>
      </c>
      <c r="AT153" s="158" t="s">
        <v>150</v>
      </c>
      <c r="AU153" s="158" t="s">
        <v>81</v>
      </c>
      <c r="AY153" s="18" t="s">
        <v>148</v>
      </c>
      <c r="BE153" s="159">
        <f>IF(N153="základní",J153,0)</f>
        <v>0</v>
      </c>
      <c r="BF153" s="159">
        <f>IF(N153="snížená",J153,0)</f>
        <v>0</v>
      </c>
      <c r="BG153" s="159">
        <f>IF(N153="zákl. přenesená",J153,0)</f>
        <v>0</v>
      </c>
      <c r="BH153" s="159">
        <f>IF(N153="sníž. přenesená",J153,0)</f>
        <v>0</v>
      </c>
      <c r="BI153" s="159">
        <f>IF(N153="nulová",J153,0)</f>
        <v>0</v>
      </c>
      <c r="BJ153" s="18" t="s">
        <v>18</v>
      </c>
      <c r="BK153" s="159">
        <f>ROUND(I153*H153,2)</f>
        <v>0</v>
      </c>
      <c r="BL153" s="18" t="s">
        <v>155</v>
      </c>
      <c r="BM153" s="158" t="s">
        <v>667</v>
      </c>
    </row>
    <row r="154" spans="1:65" s="2" customFormat="1" ht="19.5">
      <c r="A154" s="214"/>
      <c r="B154" s="31"/>
      <c r="C154" s="214"/>
      <c r="D154" s="160" t="s">
        <v>157</v>
      </c>
      <c r="E154" s="214"/>
      <c r="F154" s="161" t="s">
        <v>668</v>
      </c>
      <c r="G154" s="214"/>
      <c r="H154" s="214"/>
      <c r="I154" s="214"/>
      <c r="J154" s="214"/>
      <c r="K154" s="214"/>
      <c r="L154" s="31"/>
      <c r="M154" s="162"/>
      <c r="N154" s="163"/>
      <c r="O154" s="56"/>
      <c r="P154" s="56"/>
      <c r="Q154" s="56"/>
      <c r="R154" s="56"/>
      <c r="S154" s="56"/>
      <c r="T154" s="57"/>
      <c r="U154" s="214"/>
      <c r="V154" s="214"/>
      <c r="W154" s="214"/>
      <c r="X154" s="214"/>
      <c r="Y154" s="214"/>
      <c r="Z154" s="214"/>
      <c r="AA154" s="214"/>
      <c r="AB154" s="214"/>
      <c r="AC154" s="214"/>
      <c r="AD154" s="214"/>
      <c r="AE154" s="214"/>
      <c r="AT154" s="18" t="s">
        <v>157</v>
      </c>
      <c r="AU154" s="18" t="s">
        <v>81</v>
      </c>
    </row>
    <row r="155" spans="1:65" s="13" customFormat="1">
      <c r="B155" s="164"/>
      <c r="D155" s="160" t="s">
        <v>159</v>
      </c>
      <c r="E155" s="165" t="s">
        <v>1</v>
      </c>
      <c r="F155" s="166" t="s">
        <v>669</v>
      </c>
      <c r="H155" s="165" t="s">
        <v>1</v>
      </c>
      <c r="L155" s="164"/>
      <c r="M155" s="167"/>
      <c r="N155" s="168"/>
      <c r="O155" s="168"/>
      <c r="P155" s="168"/>
      <c r="Q155" s="168"/>
      <c r="R155" s="168"/>
      <c r="S155" s="168"/>
      <c r="T155" s="169"/>
      <c r="AT155" s="165" t="s">
        <v>159</v>
      </c>
      <c r="AU155" s="165" t="s">
        <v>81</v>
      </c>
      <c r="AV155" s="13" t="s">
        <v>18</v>
      </c>
      <c r="AW155" s="13" t="s">
        <v>30</v>
      </c>
      <c r="AX155" s="13" t="s">
        <v>73</v>
      </c>
      <c r="AY155" s="165" t="s">
        <v>148</v>
      </c>
    </row>
    <row r="156" spans="1:65" s="13" customFormat="1">
      <c r="B156" s="164"/>
      <c r="D156" s="160" t="s">
        <v>159</v>
      </c>
      <c r="E156" s="165" t="s">
        <v>1</v>
      </c>
      <c r="F156" s="166" t="s">
        <v>160</v>
      </c>
      <c r="H156" s="165" t="s">
        <v>1</v>
      </c>
      <c r="L156" s="164"/>
      <c r="M156" s="167"/>
      <c r="N156" s="168"/>
      <c r="O156" s="168"/>
      <c r="P156" s="168"/>
      <c r="Q156" s="168"/>
      <c r="R156" s="168"/>
      <c r="S156" s="168"/>
      <c r="T156" s="169"/>
      <c r="AT156" s="165" t="s">
        <v>159</v>
      </c>
      <c r="AU156" s="165" t="s">
        <v>81</v>
      </c>
      <c r="AV156" s="13" t="s">
        <v>18</v>
      </c>
      <c r="AW156" s="13" t="s">
        <v>30</v>
      </c>
      <c r="AX156" s="13" t="s">
        <v>73</v>
      </c>
      <c r="AY156" s="165" t="s">
        <v>148</v>
      </c>
    </row>
    <row r="157" spans="1:65" s="14" customFormat="1">
      <c r="B157" s="170"/>
      <c r="D157" s="160" t="s">
        <v>159</v>
      </c>
      <c r="E157" s="171" t="s">
        <v>1</v>
      </c>
      <c r="F157" s="172" t="s">
        <v>1742</v>
      </c>
      <c r="H157" s="173">
        <v>10.58</v>
      </c>
      <c r="L157" s="170"/>
      <c r="M157" s="174"/>
      <c r="N157" s="175"/>
      <c r="O157" s="175"/>
      <c r="P157" s="175"/>
      <c r="Q157" s="175"/>
      <c r="R157" s="175"/>
      <c r="S157" s="175"/>
      <c r="T157" s="176"/>
      <c r="AT157" s="171" t="s">
        <v>159</v>
      </c>
      <c r="AU157" s="171" t="s">
        <v>81</v>
      </c>
      <c r="AV157" s="14" t="s">
        <v>81</v>
      </c>
      <c r="AW157" s="14" t="s">
        <v>30</v>
      </c>
      <c r="AX157" s="14" t="s">
        <v>73</v>
      </c>
      <c r="AY157" s="171" t="s">
        <v>148</v>
      </c>
    </row>
    <row r="158" spans="1:65" s="13" customFormat="1">
      <c r="B158" s="164"/>
      <c r="D158" s="160" t="s">
        <v>159</v>
      </c>
      <c r="E158" s="165" t="s">
        <v>1</v>
      </c>
      <c r="F158" s="166" t="s">
        <v>185</v>
      </c>
      <c r="H158" s="165" t="s">
        <v>1</v>
      </c>
      <c r="L158" s="164"/>
      <c r="M158" s="167"/>
      <c r="N158" s="168"/>
      <c r="O158" s="168"/>
      <c r="P158" s="168"/>
      <c r="Q158" s="168"/>
      <c r="R158" s="168"/>
      <c r="S158" s="168"/>
      <c r="T158" s="169"/>
      <c r="AT158" s="165" t="s">
        <v>159</v>
      </c>
      <c r="AU158" s="165" t="s">
        <v>81</v>
      </c>
      <c r="AV158" s="13" t="s">
        <v>18</v>
      </c>
      <c r="AW158" s="13" t="s">
        <v>30</v>
      </c>
      <c r="AX158" s="13" t="s">
        <v>73</v>
      </c>
      <c r="AY158" s="165" t="s">
        <v>148</v>
      </c>
    </row>
    <row r="159" spans="1:65" s="14" customFormat="1">
      <c r="B159" s="170"/>
      <c r="D159" s="160" t="s">
        <v>159</v>
      </c>
      <c r="E159" s="171" t="s">
        <v>1</v>
      </c>
      <c r="F159" s="172" t="s">
        <v>1743</v>
      </c>
      <c r="H159" s="173">
        <v>7.4749999999999996</v>
      </c>
      <c r="L159" s="170"/>
      <c r="M159" s="174"/>
      <c r="N159" s="175"/>
      <c r="O159" s="175"/>
      <c r="P159" s="175"/>
      <c r="Q159" s="175"/>
      <c r="R159" s="175"/>
      <c r="S159" s="175"/>
      <c r="T159" s="176"/>
      <c r="AT159" s="171" t="s">
        <v>159</v>
      </c>
      <c r="AU159" s="171" t="s">
        <v>81</v>
      </c>
      <c r="AV159" s="14" t="s">
        <v>81</v>
      </c>
      <c r="AW159" s="14" t="s">
        <v>30</v>
      </c>
      <c r="AX159" s="14" t="s">
        <v>73</v>
      </c>
      <c r="AY159" s="171" t="s">
        <v>148</v>
      </c>
    </row>
    <row r="160" spans="1:65" s="15" customFormat="1">
      <c r="B160" s="177"/>
      <c r="D160" s="160" t="s">
        <v>159</v>
      </c>
      <c r="E160" s="178" t="s">
        <v>1</v>
      </c>
      <c r="F160" s="179" t="s">
        <v>164</v>
      </c>
      <c r="H160" s="180">
        <v>18.055</v>
      </c>
      <c r="L160" s="177"/>
      <c r="M160" s="181"/>
      <c r="N160" s="182"/>
      <c r="O160" s="182"/>
      <c r="P160" s="182"/>
      <c r="Q160" s="182"/>
      <c r="R160" s="182"/>
      <c r="S160" s="182"/>
      <c r="T160" s="183"/>
      <c r="AT160" s="178" t="s">
        <v>159</v>
      </c>
      <c r="AU160" s="178" t="s">
        <v>81</v>
      </c>
      <c r="AV160" s="15" t="s">
        <v>155</v>
      </c>
      <c r="AW160" s="15" t="s">
        <v>30</v>
      </c>
      <c r="AX160" s="15" t="s">
        <v>18</v>
      </c>
      <c r="AY160" s="178" t="s">
        <v>148</v>
      </c>
    </row>
    <row r="161" spans="1:65" s="2" customFormat="1" ht="33" customHeight="1">
      <c r="A161" s="214"/>
      <c r="B161" s="147"/>
      <c r="C161" s="148" t="s">
        <v>195</v>
      </c>
      <c r="D161" s="148" t="s">
        <v>150</v>
      </c>
      <c r="E161" s="149" t="s">
        <v>187</v>
      </c>
      <c r="F161" s="150" t="s">
        <v>188</v>
      </c>
      <c r="G161" s="151" t="s">
        <v>167</v>
      </c>
      <c r="H161" s="152">
        <v>58.46</v>
      </c>
      <c r="I161" s="153">
        <v>0</v>
      </c>
      <c r="J161" s="153">
        <f>ROUND(I161*H161,2)</f>
        <v>0</v>
      </c>
      <c r="K161" s="150" t="s">
        <v>154</v>
      </c>
      <c r="L161" s="31"/>
      <c r="M161" s="154" t="s">
        <v>1</v>
      </c>
      <c r="N161" s="155" t="s">
        <v>38</v>
      </c>
      <c r="O161" s="156">
        <v>0.52900000000000003</v>
      </c>
      <c r="P161" s="156">
        <f>O161*H161</f>
        <v>30.925340000000002</v>
      </c>
      <c r="Q161" s="156">
        <v>0</v>
      </c>
      <c r="R161" s="156">
        <f>Q161*H161</f>
        <v>0</v>
      </c>
      <c r="S161" s="156">
        <v>0</v>
      </c>
      <c r="T161" s="157">
        <f>S161*H161</f>
        <v>0</v>
      </c>
      <c r="U161" s="214"/>
      <c r="V161" s="214"/>
      <c r="W161" s="214"/>
      <c r="X161" s="214"/>
      <c r="Y161" s="214"/>
      <c r="Z161" s="214"/>
      <c r="AA161" s="214"/>
      <c r="AB161" s="214"/>
      <c r="AC161" s="214"/>
      <c r="AD161" s="214"/>
      <c r="AE161" s="214"/>
      <c r="AR161" s="158" t="s">
        <v>155</v>
      </c>
      <c r="AT161" s="158" t="s">
        <v>150</v>
      </c>
      <c r="AU161" s="158" t="s">
        <v>81</v>
      </c>
      <c r="AY161" s="18" t="s">
        <v>148</v>
      </c>
      <c r="BE161" s="159">
        <f>IF(N161="základní",J161,0)</f>
        <v>0</v>
      </c>
      <c r="BF161" s="159">
        <f>IF(N161="snížená",J161,0)</f>
        <v>0</v>
      </c>
      <c r="BG161" s="159">
        <f>IF(N161="zákl. přenesená",J161,0)</f>
        <v>0</v>
      </c>
      <c r="BH161" s="159">
        <f>IF(N161="sníž. přenesená",J161,0)</f>
        <v>0</v>
      </c>
      <c r="BI161" s="159">
        <f>IF(N161="nulová",J161,0)</f>
        <v>0</v>
      </c>
      <c r="BJ161" s="18" t="s">
        <v>18</v>
      </c>
      <c r="BK161" s="159">
        <f>ROUND(I161*H161,2)</f>
        <v>0</v>
      </c>
      <c r="BL161" s="18" t="s">
        <v>155</v>
      </c>
      <c r="BM161" s="158" t="s">
        <v>672</v>
      </c>
    </row>
    <row r="162" spans="1:65" s="2" customFormat="1" ht="19.5">
      <c r="A162" s="214"/>
      <c r="B162" s="31"/>
      <c r="C162" s="214"/>
      <c r="D162" s="160" t="s">
        <v>157</v>
      </c>
      <c r="E162" s="214"/>
      <c r="F162" s="161" t="s">
        <v>190</v>
      </c>
      <c r="G162" s="214"/>
      <c r="H162" s="214"/>
      <c r="I162" s="214"/>
      <c r="J162" s="214"/>
      <c r="K162" s="214"/>
      <c r="L162" s="31"/>
      <c r="M162" s="162"/>
      <c r="N162" s="163"/>
      <c r="O162" s="56"/>
      <c r="P162" s="56"/>
      <c r="Q162" s="56"/>
      <c r="R162" s="56"/>
      <c r="S162" s="56"/>
      <c r="T162" s="57"/>
      <c r="U162" s="214"/>
      <c r="V162" s="214"/>
      <c r="W162" s="214"/>
      <c r="X162" s="214"/>
      <c r="Y162" s="214"/>
      <c r="Z162" s="214"/>
      <c r="AA162" s="214"/>
      <c r="AB162" s="214"/>
      <c r="AC162" s="214"/>
      <c r="AD162" s="214"/>
      <c r="AE162" s="214"/>
      <c r="AT162" s="18" t="s">
        <v>157</v>
      </c>
      <c r="AU162" s="18" t="s">
        <v>81</v>
      </c>
    </row>
    <row r="163" spans="1:65" s="13" customFormat="1">
      <c r="B163" s="164"/>
      <c r="D163" s="160" t="s">
        <v>159</v>
      </c>
      <c r="E163" s="165" t="s">
        <v>1</v>
      </c>
      <c r="F163" s="166" t="s">
        <v>673</v>
      </c>
      <c r="H163" s="165" t="s">
        <v>1</v>
      </c>
      <c r="L163" s="164"/>
      <c r="M163" s="167"/>
      <c r="N163" s="168"/>
      <c r="O163" s="168"/>
      <c r="P163" s="168"/>
      <c r="Q163" s="168"/>
      <c r="R163" s="168"/>
      <c r="S163" s="168"/>
      <c r="T163" s="169"/>
      <c r="AT163" s="165" t="s">
        <v>159</v>
      </c>
      <c r="AU163" s="165" t="s">
        <v>81</v>
      </c>
      <c r="AV163" s="13" t="s">
        <v>18</v>
      </c>
      <c r="AW163" s="13" t="s">
        <v>30</v>
      </c>
      <c r="AX163" s="13" t="s">
        <v>73</v>
      </c>
      <c r="AY163" s="165" t="s">
        <v>148</v>
      </c>
    </row>
    <row r="164" spans="1:65" s="13" customFormat="1">
      <c r="B164" s="164"/>
      <c r="D164" s="160" t="s">
        <v>159</v>
      </c>
      <c r="E164" s="165" t="s">
        <v>1</v>
      </c>
      <c r="F164" s="166" t="s">
        <v>780</v>
      </c>
      <c r="H164" s="165" t="s">
        <v>1</v>
      </c>
      <c r="L164" s="164"/>
      <c r="M164" s="167"/>
      <c r="N164" s="168"/>
      <c r="O164" s="168"/>
      <c r="P164" s="168"/>
      <c r="Q164" s="168"/>
      <c r="R164" s="168"/>
      <c r="S164" s="168"/>
      <c r="T164" s="169"/>
      <c r="AT164" s="165" t="s">
        <v>159</v>
      </c>
      <c r="AU164" s="165" t="s">
        <v>81</v>
      </c>
      <c r="AV164" s="13" t="s">
        <v>18</v>
      </c>
      <c r="AW164" s="13" t="s">
        <v>30</v>
      </c>
      <c r="AX164" s="13" t="s">
        <v>73</v>
      </c>
      <c r="AY164" s="165" t="s">
        <v>148</v>
      </c>
    </row>
    <row r="165" spans="1:65" s="14" customFormat="1">
      <c r="B165" s="170"/>
      <c r="D165" s="160" t="s">
        <v>159</v>
      </c>
      <c r="E165" s="171" t="s">
        <v>1</v>
      </c>
      <c r="F165" s="172" t="s">
        <v>1744</v>
      </c>
      <c r="H165" s="173">
        <v>30.02</v>
      </c>
      <c r="L165" s="170"/>
      <c r="M165" s="174"/>
      <c r="N165" s="175"/>
      <c r="O165" s="175"/>
      <c r="P165" s="175"/>
      <c r="Q165" s="175"/>
      <c r="R165" s="175"/>
      <c r="S165" s="175"/>
      <c r="T165" s="176"/>
      <c r="AT165" s="171" t="s">
        <v>159</v>
      </c>
      <c r="AU165" s="171" t="s">
        <v>81</v>
      </c>
      <c r="AV165" s="14" t="s">
        <v>81</v>
      </c>
      <c r="AW165" s="14" t="s">
        <v>30</v>
      </c>
      <c r="AX165" s="14" t="s">
        <v>73</v>
      </c>
      <c r="AY165" s="171" t="s">
        <v>148</v>
      </c>
    </row>
    <row r="166" spans="1:65" s="13" customFormat="1">
      <c r="B166" s="164"/>
      <c r="D166" s="160" t="s">
        <v>159</v>
      </c>
      <c r="E166" s="165" t="s">
        <v>1</v>
      </c>
      <c r="F166" s="166" t="s">
        <v>1745</v>
      </c>
      <c r="H166" s="165" t="s">
        <v>1</v>
      </c>
      <c r="L166" s="164"/>
      <c r="M166" s="167"/>
      <c r="N166" s="168"/>
      <c r="O166" s="168"/>
      <c r="P166" s="168"/>
      <c r="Q166" s="168"/>
      <c r="R166" s="168"/>
      <c r="S166" s="168"/>
      <c r="T166" s="169"/>
      <c r="AT166" s="165" t="s">
        <v>159</v>
      </c>
      <c r="AU166" s="165" t="s">
        <v>81</v>
      </c>
      <c r="AV166" s="13" t="s">
        <v>18</v>
      </c>
      <c r="AW166" s="13" t="s">
        <v>30</v>
      </c>
      <c r="AX166" s="13" t="s">
        <v>73</v>
      </c>
      <c r="AY166" s="165" t="s">
        <v>148</v>
      </c>
    </row>
    <row r="167" spans="1:65" s="14" customFormat="1">
      <c r="B167" s="170"/>
      <c r="D167" s="160" t="s">
        <v>159</v>
      </c>
      <c r="E167" s="171" t="s">
        <v>1</v>
      </c>
      <c r="F167" s="172" t="s">
        <v>1746</v>
      </c>
      <c r="H167" s="173">
        <v>28.44</v>
      </c>
      <c r="L167" s="170"/>
      <c r="M167" s="174"/>
      <c r="N167" s="175"/>
      <c r="O167" s="175"/>
      <c r="P167" s="175"/>
      <c r="Q167" s="175"/>
      <c r="R167" s="175"/>
      <c r="S167" s="175"/>
      <c r="T167" s="176"/>
      <c r="AT167" s="171" t="s">
        <v>159</v>
      </c>
      <c r="AU167" s="171" t="s">
        <v>81</v>
      </c>
      <c r="AV167" s="14" t="s">
        <v>81</v>
      </c>
      <c r="AW167" s="14" t="s">
        <v>30</v>
      </c>
      <c r="AX167" s="14" t="s">
        <v>73</v>
      </c>
      <c r="AY167" s="171" t="s">
        <v>148</v>
      </c>
    </row>
    <row r="168" spans="1:65" s="15" customFormat="1">
      <c r="B168" s="177"/>
      <c r="D168" s="160" t="s">
        <v>159</v>
      </c>
      <c r="E168" s="178" t="s">
        <v>1</v>
      </c>
      <c r="F168" s="179" t="s">
        <v>164</v>
      </c>
      <c r="H168" s="180">
        <v>58.46</v>
      </c>
      <c r="L168" s="177"/>
      <c r="M168" s="181"/>
      <c r="N168" s="182"/>
      <c r="O168" s="182"/>
      <c r="P168" s="182"/>
      <c r="Q168" s="182"/>
      <c r="R168" s="182"/>
      <c r="S168" s="182"/>
      <c r="T168" s="183"/>
      <c r="AT168" s="178" t="s">
        <v>159</v>
      </c>
      <c r="AU168" s="178" t="s">
        <v>81</v>
      </c>
      <c r="AV168" s="15" t="s">
        <v>155</v>
      </c>
      <c r="AW168" s="15" t="s">
        <v>30</v>
      </c>
      <c r="AX168" s="15" t="s">
        <v>18</v>
      </c>
      <c r="AY168" s="178" t="s">
        <v>148</v>
      </c>
    </row>
    <row r="169" spans="1:65" s="2" customFormat="1" ht="33" customHeight="1">
      <c r="A169" s="214"/>
      <c r="B169" s="147"/>
      <c r="C169" s="148" t="s">
        <v>200</v>
      </c>
      <c r="D169" s="148" t="s">
        <v>150</v>
      </c>
      <c r="E169" s="149" t="s">
        <v>196</v>
      </c>
      <c r="F169" s="150" t="s">
        <v>197</v>
      </c>
      <c r="G169" s="151" t="s">
        <v>167</v>
      </c>
      <c r="H169" s="152">
        <v>58.46</v>
      </c>
      <c r="I169" s="153">
        <v>0</v>
      </c>
      <c r="J169" s="153">
        <f>ROUND(I169*H169,2)</f>
        <v>0</v>
      </c>
      <c r="K169" s="150" t="s">
        <v>154</v>
      </c>
      <c r="L169" s="31"/>
      <c r="M169" s="154" t="s">
        <v>1</v>
      </c>
      <c r="N169" s="155" t="s">
        <v>38</v>
      </c>
      <c r="O169" s="156">
        <v>4.2000000000000003E-2</v>
      </c>
      <c r="P169" s="156">
        <f>O169*H169</f>
        <v>2.4553200000000004</v>
      </c>
      <c r="Q169" s="156">
        <v>0</v>
      </c>
      <c r="R169" s="156">
        <f>Q169*H169</f>
        <v>0</v>
      </c>
      <c r="S169" s="156">
        <v>0</v>
      </c>
      <c r="T169" s="157">
        <f>S169*H169</f>
        <v>0</v>
      </c>
      <c r="U169" s="214"/>
      <c r="V169" s="214"/>
      <c r="W169" s="214"/>
      <c r="X169" s="214"/>
      <c r="Y169" s="214"/>
      <c r="Z169" s="214"/>
      <c r="AA169" s="214"/>
      <c r="AB169" s="214"/>
      <c r="AC169" s="214"/>
      <c r="AD169" s="214"/>
      <c r="AE169" s="214"/>
      <c r="AR169" s="158" t="s">
        <v>155</v>
      </c>
      <c r="AT169" s="158" t="s">
        <v>150</v>
      </c>
      <c r="AU169" s="158" t="s">
        <v>81</v>
      </c>
      <c r="AY169" s="18" t="s">
        <v>148</v>
      </c>
      <c r="BE169" s="159">
        <f>IF(N169="základní",J169,0)</f>
        <v>0</v>
      </c>
      <c r="BF169" s="159">
        <f>IF(N169="snížená",J169,0)</f>
        <v>0</v>
      </c>
      <c r="BG169" s="159">
        <f>IF(N169="zákl. přenesená",J169,0)</f>
        <v>0</v>
      </c>
      <c r="BH169" s="159">
        <f>IF(N169="sníž. přenesená",J169,0)</f>
        <v>0</v>
      </c>
      <c r="BI169" s="159">
        <f>IF(N169="nulová",J169,0)</f>
        <v>0</v>
      </c>
      <c r="BJ169" s="18" t="s">
        <v>18</v>
      </c>
      <c r="BK169" s="159">
        <f>ROUND(I169*H169,2)</f>
        <v>0</v>
      </c>
      <c r="BL169" s="18" t="s">
        <v>155</v>
      </c>
      <c r="BM169" s="158" t="s">
        <v>675</v>
      </c>
    </row>
    <row r="170" spans="1:65" s="2" customFormat="1" ht="29.25">
      <c r="A170" s="214"/>
      <c r="B170" s="31"/>
      <c r="C170" s="214"/>
      <c r="D170" s="160" t="s">
        <v>157</v>
      </c>
      <c r="E170" s="214"/>
      <c r="F170" s="161" t="s">
        <v>199</v>
      </c>
      <c r="G170" s="214"/>
      <c r="H170" s="214"/>
      <c r="I170" s="214"/>
      <c r="J170" s="214"/>
      <c r="K170" s="214"/>
      <c r="L170" s="31"/>
      <c r="M170" s="162"/>
      <c r="N170" s="163"/>
      <c r="O170" s="56"/>
      <c r="P170" s="56"/>
      <c r="Q170" s="56"/>
      <c r="R170" s="56"/>
      <c r="S170" s="56"/>
      <c r="T170" s="57"/>
      <c r="U170" s="214"/>
      <c r="V170" s="214"/>
      <c r="W170" s="214"/>
      <c r="X170" s="214"/>
      <c r="Y170" s="214"/>
      <c r="Z170" s="214"/>
      <c r="AA170" s="214"/>
      <c r="AB170" s="214"/>
      <c r="AC170" s="214"/>
      <c r="AD170" s="214"/>
      <c r="AE170" s="214"/>
      <c r="AT170" s="18" t="s">
        <v>157</v>
      </c>
      <c r="AU170" s="18" t="s">
        <v>81</v>
      </c>
    </row>
    <row r="171" spans="1:65" s="2" customFormat="1" ht="21.75" customHeight="1">
      <c r="A171" s="214"/>
      <c r="B171" s="147"/>
      <c r="C171" s="148" t="s">
        <v>207</v>
      </c>
      <c r="D171" s="148" t="s">
        <v>150</v>
      </c>
      <c r="E171" s="149" t="s">
        <v>201</v>
      </c>
      <c r="F171" s="150" t="s">
        <v>202</v>
      </c>
      <c r="G171" s="151" t="s">
        <v>167</v>
      </c>
      <c r="H171" s="152">
        <v>16</v>
      </c>
      <c r="I171" s="153">
        <v>0</v>
      </c>
      <c r="J171" s="153">
        <f>ROUND(I171*H171,2)</f>
        <v>0</v>
      </c>
      <c r="K171" s="150" t="s">
        <v>154</v>
      </c>
      <c r="L171" s="31"/>
      <c r="M171" s="154" t="s">
        <v>1</v>
      </c>
      <c r="N171" s="155" t="s">
        <v>38</v>
      </c>
      <c r="O171" s="156">
        <v>1.548</v>
      </c>
      <c r="P171" s="156">
        <f>O171*H171</f>
        <v>24.768000000000001</v>
      </c>
      <c r="Q171" s="156">
        <v>0</v>
      </c>
      <c r="R171" s="156">
        <f>Q171*H171</f>
        <v>0</v>
      </c>
      <c r="S171" s="156">
        <v>0</v>
      </c>
      <c r="T171" s="157">
        <f>S171*H171</f>
        <v>0</v>
      </c>
      <c r="U171" s="214"/>
      <c r="V171" s="214"/>
      <c r="W171" s="214"/>
      <c r="X171" s="214"/>
      <c r="Y171" s="214"/>
      <c r="Z171" s="214"/>
      <c r="AA171" s="214"/>
      <c r="AB171" s="214"/>
      <c r="AC171" s="214"/>
      <c r="AD171" s="214"/>
      <c r="AE171" s="214"/>
      <c r="AR171" s="158" t="s">
        <v>155</v>
      </c>
      <c r="AT171" s="158" t="s">
        <v>150</v>
      </c>
      <c r="AU171" s="158" t="s">
        <v>81</v>
      </c>
      <c r="AY171" s="18" t="s">
        <v>148</v>
      </c>
      <c r="BE171" s="159">
        <f>IF(N171="základní",J171,0)</f>
        <v>0</v>
      </c>
      <c r="BF171" s="159">
        <f>IF(N171="snížená",J171,0)</f>
        <v>0</v>
      </c>
      <c r="BG171" s="159">
        <f>IF(N171="zákl. přenesená",J171,0)</f>
        <v>0</v>
      </c>
      <c r="BH171" s="159">
        <f>IF(N171="sníž. přenesená",J171,0)</f>
        <v>0</v>
      </c>
      <c r="BI171" s="159">
        <f>IF(N171="nulová",J171,0)</f>
        <v>0</v>
      </c>
      <c r="BJ171" s="18" t="s">
        <v>18</v>
      </c>
      <c r="BK171" s="159">
        <f>ROUND(I171*H171,2)</f>
        <v>0</v>
      </c>
      <c r="BL171" s="18" t="s">
        <v>155</v>
      </c>
      <c r="BM171" s="158" t="s">
        <v>676</v>
      </c>
    </row>
    <row r="172" spans="1:65" s="2" customFormat="1" ht="19.5">
      <c r="A172" s="214"/>
      <c r="B172" s="31"/>
      <c r="C172" s="214"/>
      <c r="D172" s="160" t="s">
        <v>157</v>
      </c>
      <c r="E172" s="214"/>
      <c r="F172" s="161" t="s">
        <v>204</v>
      </c>
      <c r="G172" s="214"/>
      <c r="H172" s="214"/>
      <c r="I172" s="214"/>
      <c r="J172" s="214"/>
      <c r="K172" s="214"/>
      <c r="L172" s="31"/>
      <c r="M172" s="162"/>
      <c r="N172" s="163"/>
      <c r="O172" s="56"/>
      <c r="P172" s="56"/>
      <c r="Q172" s="56"/>
      <c r="R172" s="56"/>
      <c r="S172" s="56"/>
      <c r="T172" s="57"/>
      <c r="U172" s="214"/>
      <c r="V172" s="214"/>
      <c r="W172" s="214"/>
      <c r="X172" s="214"/>
      <c r="Y172" s="214"/>
      <c r="Z172" s="214"/>
      <c r="AA172" s="214"/>
      <c r="AB172" s="214"/>
      <c r="AC172" s="214"/>
      <c r="AD172" s="214"/>
      <c r="AE172" s="214"/>
      <c r="AT172" s="18" t="s">
        <v>157</v>
      </c>
      <c r="AU172" s="18" t="s">
        <v>81</v>
      </c>
    </row>
    <row r="173" spans="1:65" s="13" customFormat="1">
      <c r="B173" s="164"/>
      <c r="D173" s="160" t="s">
        <v>159</v>
      </c>
      <c r="E173" s="165" t="s">
        <v>1</v>
      </c>
      <c r="F173" s="166" t="s">
        <v>677</v>
      </c>
      <c r="H173" s="165" t="s">
        <v>1</v>
      </c>
      <c r="L173" s="164"/>
      <c r="M173" s="167"/>
      <c r="N173" s="168"/>
      <c r="O173" s="168"/>
      <c r="P173" s="168"/>
      <c r="Q173" s="168"/>
      <c r="R173" s="168"/>
      <c r="S173" s="168"/>
      <c r="T173" s="169"/>
      <c r="AT173" s="165" t="s">
        <v>159</v>
      </c>
      <c r="AU173" s="165" t="s">
        <v>81</v>
      </c>
      <c r="AV173" s="13" t="s">
        <v>18</v>
      </c>
      <c r="AW173" s="13" t="s">
        <v>30</v>
      </c>
      <c r="AX173" s="13" t="s">
        <v>73</v>
      </c>
      <c r="AY173" s="165" t="s">
        <v>148</v>
      </c>
    </row>
    <row r="174" spans="1:65" s="14" customFormat="1">
      <c r="B174" s="170"/>
      <c r="D174" s="160" t="s">
        <v>159</v>
      </c>
      <c r="E174" s="171" t="s">
        <v>1</v>
      </c>
      <c r="F174" s="172" t="s">
        <v>1747</v>
      </c>
      <c r="H174" s="173">
        <v>16</v>
      </c>
      <c r="L174" s="170"/>
      <c r="M174" s="174"/>
      <c r="N174" s="175"/>
      <c r="O174" s="175"/>
      <c r="P174" s="175"/>
      <c r="Q174" s="175"/>
      <c r="R174" s="175"/>
      <c r="S174" s="175"/>
      <c r="T174" s="176"/>
      <c r="AT174" s="171" t="s">
        <v>159</v>
      </c>
      <c r="AU174" s="171" t="s">
        <v>81</v>
      </c>
      <c r="AV174" s="14" t="s">
        <v>81</v>
      </c>
      <c r="AW174" s="14" t="s">
        <v>30</v>
      </c>
      <c r="AX174" s="14" t="s">
        <v>18</v>
      </c>
      <c r="AY174" s="171" t="s">
        <v>148</v>
      </c>
    </row>
    <row r="175" spans="1:65" s="2" customFormat="1" ht="21.75" customHeight="1">
      <c r="A175" s="214"/>
      <c r="B175" s="147"/>
      <c r="C175" s="148" t="s">
        <v>214</v>
      </c>
      <c r="D175" s="148" t="s">
        <v>150</v>
      </c>
      <c r="E175" s="149" t="s">
        <v>679</v>
      </c>
      <c r="F175" s="150" t="s">
        <v>680</v>
      </c>
      <c r="G175" s="151" t="s">
        <v>222</v>
      </c>
      <c r="H175" s="152">
        <v>159.70099999999999</v>
      </c>
      <c r="I175" s="153">
        <v>0</v>
      </c>
      <c r="J175" s="153">
        <f>ROUND(I175*H175,2)</f>
        <v>0</v>
      </c>
      <c r="K175" s="150" t="s">
        <v>154</v>
      </c>
      <c r="L175" s="31"/>
      <c r="M175" s="154" t="s">
        <v>1</v>
      </c>
      <c r="N175" s="155" t="s">
        <v>38</v>
      </c>
      <c r="O175" s="156">
        <v>0.32400000000000001</v>
      </c>
      <c r="P175" s="156">
        <f>O175*H175</f>
        <v>51.743124000000002</v>
      </c>
      <c r="Q175" s="156">
        <v>0</v>
      </c>
      <c r="R175" s="156">
        <f>Q175*H175</f>
        <v>0</v>
      </c>
      <c r="S175" s="156">
        <v>0</v>
      </c>
      <c r="T175" s="157">
        <f>S175*H175</f>
        <v>0</v>
      </c>
      <c r="U175" s="214"/>
      <c r="V175" s="214"/>
      <c r="W175" s="214"/>
      <c r="X175" s="214"/>
      <c r="Y175" s="214"/>
      <c r="Z175" s="214"/>
      <c r="AA175" s="214"/>
      <c r="AB175" s="214"/>
      <c r="AC175" s="214"/>
      <c r="AD175" s="214"/>
      <c r="AE175" s="214"/>
      <c r="AR175" s="158" t="s">
        <v>155</v>
      </c>
      <c r="AT175" s="158" t="s">
        <v>150</v>
      </c>
      <c r="AU175" s="158" t="s">
        <v>81</v>
      </c>
      <c r="AY175" s="18" t="s">
        <v>148</v>
      </c>
      <c r="BE175" s="159">
        <f>IF(N175="základní",J175,0)</f>
        <v>0</v>
      </c>
      <c r="BF175" s="159">
        <f>IF(N175="snížená",J175,0)</f>
        <v>0</v>
      </c>
      <c r="BG175" s="159">
        <f>IF(N175="zákl. přenesená",J175,0)</f>
        <v>0</v>
      </c>
      <c r="BH175" s="159">
        <f>IF(N175="sníž. přenesená",J175,0)</f>
        <v>0</v>
      </c>
      <c r="BI175" s="159">
        <f>IF(N175="nulová",J175,0)</f>
        <v>0</v>
      </c>
      <c r="BJ175" s="18" t="s">
        <v>18</v>
      </c>
      <c r="BK175" s="159">
        <f>ROUND(I175*H175,2)</f>
        <v>0</v>
      </c>
      <c r="BL175" s="18" t="s">
        <v>155</v>
      </c>
      <c r="BM175" s="158" t="s">
        <v>681</v>
      </c>
    </row>
    <row r="176" spans="1:65" s="2" customFormat="1" ht="29.25">
      <c r="A176" s="214"/>
      <c r="B176" s="31"/>
      <c r="C176" s="214"/>
      <c r="D176" s="160" t="s">
        <v>157</v>
      </c>
      <c r="E176" s="214"/>
      <c r="F176" s="161" t="s">
        <v>682</v>
      </c>
      <c r="G176" s="214"/>
      <c r="H176" s="214"/>
      <c r="I176" s="214"/>
      <c r="J176" s="214"/>
      <c r="K176" s="214"/>
      <c r="L176" s="31"/>
      <c r="M176" s="162"/>
      <c r="N176" s="163"/>
      <c r="O176" s="56"/>
      <c r="P176" s="56"/>
      <c r="Q176" s="56"/>
      <c r="R176" s="56"/>
      <c r="S176" s="56"/>
      <c r="T176" s="57"/>
      <c r="U176" s="214"/>
      <c r="V176" s="214"/>
      <c r="W176" s="214"/>
      <c r="X176" s="214"/>
      <c r="Y176" s="214"/>
      <c r="Z176" s="214"/>
      <c r="AA176" s="214"/>
      <c r="AB176" s="214"/>
      <c r="AC176" s="214"/>
      <c r="AD176" s="214"/>
      <c r="AE176" s="214"/>
      <c r="AT176" s="18" t="s">
        <v>157</v>
      </c>
      <c r="AU176" s="18" t="s">
        <v>81</v>
      </c>
    </row>
    <row r="177" spans="1:65" s="13" customFormat="1">
      <c r="B177" s="164"/>
      <c r="D177" s="160" t="s">
        <v>159</v>
      </c>
      <c r="E177" s="165" t="s">
        <v>1</v>
      </c>
      <c r="F177" s="166" t="s">
        <v>1748</v>
      </c>
      <c r="H177" s="165" t="s">
        <v>1</v>
      </c>
      <c r="L177" s="164"/>
      <c r="M177" s="167"/>
      <c r="N177" s="168"/>
      <c r="O177" s="168"/>
      <c r="P177" s="168"/>
      <c r="Q177" s="168"/>
      <c r="R177" s="168"/>
      <c r="S177" s="168"/>
      <c r="T177" s="169"/>
      <c r="AT177" s="165" t="s">
        <v>159</v>
      </c>
      <c r="AU177" s="165" t="s">
        <v>81</v>
      </c>
      <c r="AV177" s="13" t="s">
        <v>18</v>
      </c>
      <c r="AW177" s="13" t="s">
        <v>30</v>
      </c>
      <c r="AX177" s="13" t="s">
        <v>73</v>
      </c>
      <c r="AY177" s="165" t="s">
        <v>148</v>
      </c>
    </row>
    <row r="178" spans="1:65" s="13" customFormat="1">
      <c r="B178" s="164"/>
      <c r="D178" s="160" t="s">
        <v>159</v>
      </c>
      <c r="E178" s="165" t="s">
        <v>1</v>
      </c>
      <c r="F178" s="166" t="s">
        <v>684</v>
      </c>
      <c r="H178" s="165" t="s">
        <v>1</v>
      </c>
      <c r="L178" s="164"/>
      <c r="M178" s="167"/>
      <c r="N178" s="168"/>
      <c r="O178" s="168"/>
      <c r="P178" s="168"/>
      <c r="Q178" s="168"/>
      <c r="R178" s="168"/>
      <c r="S178" s="168"/>
      <c r="T178" s="169"/>
      <c r="AT178" s="165" t="s">
        <v>159</v>
      </c>
      <c r="AU178" s="165" t="s">
        <v>81</v>
      </c>
      <c r="AV178" s="13" t="s">
        <v>18</v>
      </c>
      <c r="AW178" s="13" t="s">
        <v>30</v>
      </c>
      <c r="AX178" s="13" t="s">
        <v>73</v>
      </c>
      <c r="AY178" s="165" t="s">
        <v>148</v>
      </c>
    </row>
    <row r="179" spans="1:65" s="14" customFormat="1">
      <c r="B179" s="170"/>
      <c r="D179" s="160" t="s">
        <v>159</v>
      </c>
      <c r="E179" s="171" t="s">
        <v>1</v>
      </c>
      <c r="F179" s="172" t="s">
        <v>1749</v>
      </c>
      <c r="H179" s="173">
        <v>136.52000000000001</v>
      </c>
      <c r="L179" s="170"/>
      <c r="M179" s="174"/>
      <c r="N179" s="175"/>
      <c r="O179" s="175"/>
      <c r="P179" s="175"/>
      <c r="Q179" s="175"/>
      <c r="R179" s="175"/>
      <c r="S179" s="175"/>
      <c r="T179" s="176"/>
      <c r="AT179" s="171" t="s">
        <v>159</v>
      </c>
      <c r="AU179" s="171" t="s">
        <v>81</v>
      </c>
      <c r="AV179" s="14" t="s">
        <v>81</v>
      </c>
      <c r="AW179" s="14" t="s">
        <v>30</v>
      </c>
      <c r="AX179" s="14" t="s">
        <v>73</v>
      </c>
      <c r="AY179" s="171" t="s">
        <v>148</v>
      </c>
    </row>
    <row r="180" spans="1:65" s="13" customFormat="1">
      <c r="B180" s="164"/>
      <c r="D180" s="160" t="s">
        <v>159</v>
      </c>
      <c r="E180" s="165" t="s">
        <v>1</v>
      </c>
      <c r="F180" s="166" t="s">
        <v>686</v>
      </c>
      <c r="H180" s="165" t="s">
        <v>1</v>
      </c>
      <c r="L180" s="164"/>
      <c r="M180" s="167"/>
      <c r="N180" s="168"/>
      <c r="O180" s="168"/>
      <c r="P180" s="168"/>
      <c r="Q180" s="168"/>
      <c r="R180" s="168"/>
      <c r="S180" s="168"/>
      <c r="T180" s="169"/>
      <c r="AT180" s="165" t="s">
        <v>159</v>
      </c>
      <c r="AU180" s="165" t="s">
        <v>81</v>
      </c>
      <c r="AV180" s="13" t="s">
        <v>18</v>
      </c>
      <c r="AW180" s="13" t="s">
        <v>30</v>
      </c>
      <c r="AX180" s="13" t="s">
        <v>73</v>
      </c>
      <c r="AY180" s="165" t="s">
        <v>148</v>
      </c>
    </row>
    <row r="181" spans="1:65" s="14" customFormat="1">
      <c r="B181" s="170"/>
      <c r="D181" s="160" t="s">
        <v>159</v>
      </c>
      <c r="E181" s="171" t="s">
        <v>1</v>
      </c>
      <c r="F181" s="172" t="s">
        <v>1750</v>
      </c>
      <c r="H181" s="173">
        <v>23.181000000000001</v>
      </c>
      <c r="L181" s="170"/>
      <c r="M181" s="174"/>
      <c r="N181" s="175"/>
      <c r="O181" s="175"/>
      <c r="P181" s="175"/>
      <c r="Q181" s="175"/>
      <c r="R181" s="175"/>
      <c r="S181" s="175"/>
      <c r="T181" s="176"/>
      <c r="AT181" s="171" t="s">
        <v>159</v>
      </c>
      <c r="AU181" s="171" t="s">
        <v>81</v>
      </c>
      <c r="AV181" s="14" t="s">
        <v>81</v>
      </c>
      <c r="AW181" s="14" t="s">
        <v>30</v>
      </c>
      <c r="AX181" s="14" t="s">
        <v>73</v>
      </c>
      <c r="AY181" s="171" t="s">
        <v>148</v>
      </c>
    </row>
    <row r="182" spans="1:65" s="15" customFormat="1">
      <c r="B182" s="177"/>
      <c r="D182" s="160" t="s">
        <v>159</v>
      </c>
      <c r="E182" s="178" t="s">
        <v>1</v>
      </c>
      <c r="F182" s="179" t="s">
        <v>164</v>
      </c>
      <c r="H182" s="180">
        <v>159.70099999999999</v>
      </c>
      <c r="L182" s="177"/>
      <c r="M182" s="181"/>
      <c r="N182" s="182"/>
      <c r="O182" s="182"/>
      <c r="P182" s="182"/>
      <c r="Q182" s="182"/>
      <c r="R182" s="182"/>
      <c r="S182" s="182"/>
      <c r="T182" s="183"/>
      <c r="AT182" s="178" t="s">
        <v>159</v>
      </c>
      <c r="AU182" s="178" t="s">
        <v>81</v>
      </c>
      <c r="AV182" s="15" t="s">
        <v>155</v>
      </c>
      <c r="AW182" s="15" t="s">
        <v>30</v>
      </c>
      <c r="AX182" s="15" t="s">
        <v>18</v>
      </c>
      <c r="AY182" s="178" t="s">
        <v>148</v>
      </c>
    </row>
    <row r="183" spans="1:65" s="2" customFormat="1" ht="21.75" customHeight="1">
      <c r="A183" s="214"/>
      <c r="B183" s="147"/>
      <c r="C183" s="148" t="s">
        <v>23</v>
      </c>
      <c r="D183" s="148" t="s">
        <v>150</v>
      </c>
      <c r="E183" s="149" t="s">
        <v>208</v>
      </c>
      <c r="F183" s="150" t="s">
        <v>209</v>
      </c>
      <c r="G183" s="151" t="s">
        <v>167</v>
      </c>
      <c r="H183" s="152">
        <v>68.260000000000005</v>
      </c>
      <c r="I183" s="153">
        <v>0</v>
      </c>
      <c r="J183" s="153">
        <f>ROUND(I183*H183,2)</f>
        <v>0</v>
      </c>
      <c r="K183" s="150" t="s">
        <v>154</v>
      </c>
      <c r="L183" s="31"/>
      <c r="M183" s="154" t="s">
        <v>1</v>
      </c>
      <c r="N183" s="155" t="s">
        <v>38</v>
      </c>
      <c r="O183" s="156">
        <v>8.6999999999999994E-2</v>
      </c>
      <c r="P183" s="156">
        <f>O183*H183</f>
        <v>5.9386200000000002</v>
      </c>
      <c r="Q183" s="156">
        <v>0</v>
      </c>
      <c r="R183" s="156">
        <f>Q183*H183</f>
        <v>0</v>
      </c>
      <c r="S183" s="156">
        <v>0</v>
      </c>
      <c r="T183" s="157">
        <f>S183*H183</f>
        <v>0</v>
      </c>
      <c r="U183" s="214"/>
      <c r="V183" s="214"/>
      <c r="W183" s="214"/>
      <c r="X183" s="214"/>
      <c r="Y183" s="214"/>
      <c r="Z183" s="214"/>
      <c r="AA183" s="214"/>
      <c r="AB183" s="214"/>
      <c r="AC183" s="214"/>
      <c r="AD183" s="214"/>
      <c r="AE183" s="214"/>
      <c r="AR183" s="158" t="s">
        <v>155</v>
      </c>
      <c r="AT183" s="158" t="s">
        <v>150</v>
      </c>
      <c r="AU183" s="158" t="s">
        <v>81</v>
      </c>
      <c r="AY183" s="18" t="s">
        <v>148</v>
      </c>
      <c r="BE183" s="159">
        <f>IF(N183="základní",J183,0)</f>
        <v>0</v>
      </c>
      <c r="BF183" s="159">
        <f>IF(N183="snížená",J183,0)</f>
        <v>0</v>
      </c>
      <c r="BG183" s="159">
        <f>IF(N183="zákl. přenesená",J183,0)</f>
        <v>0</v>
      </c>
      <c r="BH183" s="159">
        <f>IF(N183="sníž. přenesená",J183,0)</f>
        <v>0</v>
      </c>
      <c r="BI183" s="159">
        <f>IF(N183="nulová",J183,0)</f>
        <v>0</v>
      </c>
      <c r="BJ183" s="18" t="s">
        <v>18</v>
      </c>
      <c r="BK183" s="159">
        <f>ROUND(I183*H183,2)</f>
        <v>0</v>
      </c>
      <c r="BL183" s="18" t="s">
        <v>155</v>
      </c>
      <c r="BM183" s="158" t="s">
        <v>688</v>
      </c>
    </row>
    <row r="184" spans="1:65" s="2" customFormat="1" ht="39">
      <c r="A184" s="214"/>
      <c r="B184" s="31"/>
      <c r="C184" s="214"/>
      <c r="D184" s="160" t="s">
        <v>157</v>
      </c>
      <c r="E184" s="214"/>
      <c r="F184" s="161" t="s">
        <v>211</v>
      </c>
      <c r="G184" s="214"/>
      <c r="H184" s="214"/>
      <c r="I184" s="214"/>
      <c r="J184" s="214"/>
      <c r="K184" s="214"/>
      <c r="L184" s="31"/>
      <c r="M184" s="162"/>
      <c r="N184" s="163"/>
      <c r="O184" s="56"/>
      <c r="P184" s="56"/>
      <c r="Q184" s="56"/>
      <c r="R184" s="56"/>
      <c r="S184" s="56"/>
      <c r="T184" s="57"/>
      <c r="U184" s="214"/>
      <c r="V184" s="214"/>
      <c r="W184" s="214"/>
      <c r="X184" s="214"/>
      <c r="Y184" s="214"/>
      <c r="Z184" s="214"/>
      <c r="AA184" s="214"/>
      <c r="AB184" s="214"/>
      <c r="AC184" s="214"/>
      <c r="AD184" s="214"/>
      <c r="AE184" s="214"/>
      <c r="AT184" s="18" t="s">
        <v>157</v>
      </c>
      <c r="AU184" s="18" t="s">
        <v>81</v>
      </c>
    </row>
    <row r="185" spans="1:65" s="13" customFormat="1">
      <c r="B185" s="164"/>
      <c r="D185" s="160" t="s">
        <v>159</v>
      </c>
      <c r="E185" s="165" t="s">
        <v>1</v>
      </c>
      <c r="F185" s="166" t="s">
        <v>684</v>
      </c>
      <c r="H185" s="165" t="s">
        <v>1</v>
      </c>
      <c r="L185" s="164"/>
      <c r="M185" s="167"/>
      <c r="N185" s="168"/>
      <c r="O185" s="168"/>
      <c r="P185" s="168"/>
      <c r="Q185" s="168"/>
      <c r="R185" s="168"/>
      <c r="S185" s="168"/>
      <c r="T185" s="169"/>
      <c r="AT185" s="165" t="s">
        <v>159</v>
      </c>
      <c r="AU185" s="165" t="s">
        <v>81</v>
      </c>
      <c r="AV185" s="13" t="s">
        <v>18</v>
      </c>
      <c r="AW185" s="13" t="s">
        <v>30</v>
      </c>
      <c r="AX185" s="13" t="s">
        <v>73</v>
      </c>
      <c r="AY185" s="165" t="s">
        <v>148</v>
      </c>
    </row>
    <row r="186" spans="1:65" s="14" customFormat="1">
      <c r="B186" s="170"/>
      <c r="D186" s="160" t="s">
        <v>159</v>
      </c>
      <c r="E186" s="171" t="s">
        <v>1</v>
      </c>
      <c r="F186" s="172" t="s">
        <v>1751</v>
      </c>
      <c r="H186" s="173">
        <v>68.260000000000005</v>
      </c>
      <c r="L186" s="170"/>
      <c r="M186" s="174"/>
      <c r="N186" s="175"/>
      <c r="O186" s="175"/>
      <c r="P186" s="175"/>
      <c r="Q186" s="175"/>
      <c r="R186" s="175"/>
      <c r="S186" s="175"/>
      <c r="T186" s="176"/>
      <c r="AT186" s="171" t="s">
        <v>159</v>
      </c>
      <c r="AU186" s="171" t="s">
        <v>81</v>
      </c>
      <c r="AV186" s="14" t="s">
        <v>81</v>
      </c>
      <c r="AW186" s="14" t="s">
        <v>30</v>
      </c>
      <c r="AX186" s="14" t="s">
        <v>73</v>
      </c>
      <c r="AY186" s="171" t="s">
        <v>148</v>
      </c>
    </row>
    <row r="187" spans="1:65" s="15" customFormat="1">
      <c r="B187" s="177"/>
      <c r="D187" s="160" t="s">
        <v>159</v>
      </c>
      <c r="E187" s="178" t="s">
        <v>1</v>
      </c>
      <c r="F187" s="179" t="s">
        <v>164</v>
      </c>
      <c r="H187" s="180">
        <v>68.260000000000005</v>
      </c>
      <c r="L187" s="177"/>
      <c r="M187" s="181"/>
      <c r="N187" s="182"/>
      <c r="O187" s="182"/>
      <c r="P187" s="182"/>
      <c r="Q187" s="182"/>
      <c r="R187" s="182"/>
      <c r="S187" s="182"/>
      <c r="T187" s="183"/>
      <c r="AT187" s="178" t="s">
        <v>159</v>
      </c>
      <c r="AU187" s="178" t="s">
        <v>81</v>
      </c>
      <c r="AV187" s="15" t="s">
        <v>155</v>
      </c>
      <c r="AW187" s="15" t="s">
        <v>30</v>
      </c>
      <c r="AX187" s="15" t="s">
        <v>18</v>
      </c>
      <c r="AY187" s="178" t="s">
        <v>148</v>
      </c>
    </row>
    <row r="188" spans="1:65" s="2" customFormat="1" ht="33" customHeight="1">
      <c r="A188" s="214"/>
      <c r="B188" s="147"/>
      <c r="C188" s="148" t="s">
        <v>226</v>
      </c>
      <c r="D188" s="148" t="s">
        <v>150</v>
      </c>
      <c r="E188" s="149" t="s">
        <v>215</v>
      </c>
      <c r="F188" s="150" t="s">
        <v>216</v>
      </c>
      <c r="G188" s="151" t="s">
        <v>167</v>
      </c>
      <c r="H188" s="152">
        <v>682.6</v>
      </c>
      <c r="I188" s="153">
        <v>0</v>
      </c>
      <c r="J188" s="153">
        <f>ROUND(I188*H188,2)</f>
        <v>0</v>
      </c>
      <c r="K188" s="150" t="s">
        <v>154</v>
      </c>
      <c r="L188" s="31"/>
      <c r="M188" s="154" t="s">
        <v>1</v>
      </c>
      <c r="N188" s="155" t="s">
        <v>38</v>
      </c>
      <c r="O188" s="156">
        <v>5.0000000000000001E-3</v>
      </c>
      <c r="P188" s="156">
        <f>O188*H188</f>
        <v>3.4130000000000003</v>
      </c>
      <c r="Q188" s="156">
        <v>0</v>
      </c>
      <c r="R188" s="156">
        <f>Q188*H188</f>
        <v>0</v>
      </c>
      <c r="S188" s="156">
        <v>0</v>
      </c>
      <c r="T188" s="157">
        <f>S188*H188</f>
        <v>0</v>
      </c>
      <c r="U188" s="214"/>
      <c r="V188" s="214"/>
      <c r="W188" s="214"/>
      <c r="X188" s="214"/>
      <c r="Y188" s="214"/>
      <c r="Z188" s="214"/>
      <c r="AA188" s="214"/>
      <c r="AB188" s="214"/>
      <c r="AC188" s="214"/>
      <c r="AD188" s="214"/>
      <c r="AE188" s="214"/>
      <c r="AR188" s="158" t="s">
        <v>155</v>
      </c>
      <c r="AT188" s="158" t="s">
        <v>150</v>
      </c>
      <c r="AU188" s="158" t="s">
        <v>81</v>
      </c>
      <c r="AY188" s="18" t="s">
        <v>148</v>
      </c>
      <c r="BE188" s="159">
        <f>IF(N188="základní",J188,0)</f>
        <v>0</v>
      </c>
      <c r="BF188" s="159">
        <f>IF(N188="snížená",J188,0)</f>
        <v>0</v>
      </c>
      <c r="BG188" s="159">
        <f>IF(N188="zákl. přenesená",J188,0)</f>
        <v>0</v>
      </c>
      <c r="BH188" s="159">
        <f>IF(N188="sníž. přenesená",J188,0)</f>
        <v>0</v>
      </c>
      <c r="BI188" s="159">
        <f>IF(N188="nulová",J188,0)</f>
        <v>0</v>
      </c>
      <c r="BJ188" s="18" t="s">
        <v>18</v>
      </c>
      <c r="BK188" s="159">
        <f>ROUND(I188*H188,2)</f>
        <v>0</v>
      </c>
      <c r="BL188" s="18" t="s">
        <v>155</v>
      </c>
      <c r="BM188" s="158" t="s">
        <v>690</v>
      </c>
    </row>
    <row r="189" spans="1:65" s="2" customFormat="1" ht="48.75">
      <c r="A189" s="214"/>
      <c r="B189" s="31"/>
      <c r="C189" s="214"/>
      <c r="D189" s="160" t="s">
        <v>157</v>
      </c>
      <c r="E189" s="214"/>
      <c r="F189" s="161" t="s">
        <v>218</v>
      </c>
      <c r="G189" s="214"/>
      <c r="H189" s="214"/>
      <c r="I189" s="214"/>
      <c r="J189" s="214"/>
      <c r="K189" s="214"/>
      <c r="L189" s="31"/>
      <c r="M189" s="162"/>
      <c r="N189" s="163"/>
      <c r="O189" s="56"/>
      <c r="P189" s="56"/>
      <c r="Q189" s="56"/>
      <c r="R189" s="56"/>
      <c r="S189" s="56"/>
      <c r="T189" s="57"/>
      <c r="U189" s="214"/>
      <c r="V189" s="214"/>
      <c r="W189" s="214"/>
      <c r="X189" s="214"/>
      <c r="Y189" s="214"/>
      <c r="Z189" s="214"/>
      <c r="AA189" s="214"/>
      <c r="AB189" s="214"/>
      <c r="AC189" s="214"/>
      <c r="AD189" s="214"/>
      <c r="AE189" s="214"/>
      <c r="AT189" s="18" t="s">
        <v>157</v>
      </c>
      <c r="AU189" s="18" t="s">
        <v>81</v>
      </c>
    </row>
    <row r="190" spans="1:65" s="14" customFormat="1">
      <c r="B190" s="170"/>
      <c r="D190" s="160" t="s">
        <v>159</v>
      </c>
      <c r="E190" s="171" t="s">
        <v>1</v>
      </c>
      <c r="F190" s="172" t="s">
        <v>1752</v>
      </c>
      <c r="H190" s="173">
        <v>682.6</v>
      </c>
      <c r="L190" s="170"/>
      <c r="M190" s="174"/>
      <c r="N190" s="175"/>
      <c r="O190" s="175"/>
      <c r="P190" s="175"/>
      <c r="Q190" s="175"/>
      <c r="R190" s="175"/>
      <c r="S190" s="175"/>
      <c r="T190" s="176"/>
      <c r="AT190" s="171" t="s">
        <v>159</v>
      </c>
      <c r="AU190" s="171" t="s">
        <v>81</v>
      </c>
      <c r="AV190" s="14" t="s">
        <v>81</v>
      </c>
      <c r="AW190" s="14" t="s">
        <v>30</v>
      </c>
      <c r="AX190" s="14" t="s">
        <v>18</v>
      </c>
      <c r="AY190" s="171" t="s">
        <v>148</v>
      </c>
    </row>
    <row r="191" spans="1:65" s="2" customFormat="1" ht="21.75" customHeight="1">
      <c r="A191" s="214"/>
      <c r="B191" s="147"/>
      <c r="C191" s="148" t="s">
        <v>234</v>
      </c>
      <c r="D191" s="148" t="s">
        <v>150</v>
      </c>
      <c r="E191" s="149" t="s">
        <v>692</v>
      </c>
      <c r="F191" s="150" t="s">
        <v>693</v>
      </c>
      <c r="G191" s="151" t="s">
        <v>167</v>
      </c>
      <c r="H191" s="152">
        <v>1</v>
      </c>
      <c r="I191" s="153">
        <v>0</v>
      </c>
      <c r="J191" s="153">
        <f>ROUND(I191*H191,2)</f>
        <v>0</v>
      </c>
      <c r="K191" s="150" t="s">
        <v>154</v>
      </c>
      <c r="L191" s="31"/>
      <c r="M191" s="154" t="s">
        <v>1</v>
      </c>
      <c r="N191" s="155" t="s">
        <v>38</v>
      </c>
      <c r="O191" s="156">
        <v>0.39400000000000002</v>
      </c>
      <c r="P191" s="156">
        <f>O191*H191</f>
        <v>0.39400000000000002</v>
      </c>
      <c r="Q191" s="156">
        <v>0</v>
      </c>
      <c r="R191" s="156">
        <f>Q191*H191</f>
        <v>0</v>
      </c>
      <c r="S191" s="156">
        <v>0</v>
      </c>
      <c r="T191" s="157">
        <f>S191*H191</f>
        <v>0</v>
      </c>
      <c r="U191" s="214"/>
      <c r="V191" s="214"/>
      <c r="W191" s="214"/>
      <c r="X191" s="214"/>
      <c r="Y191" s="214"/>
      <c r="Z191" s="214"/>
      <c r="AA191" s="214"/>
      <c r="AB191" s="214"/>
      <c r="AC191" s="214"/>
      <c r="AD191" s="214"/>
      <c r="AE191" s="214"/>
      <c r="AR191" s="158" t="s">
        <v>155</v>
      </c>
      <c r="AT191" s="158" t="s">
        <v>150</v>
      </c>
      <c r="AU191" s="158" t="s">
        <v>81</v>
      </c>
      <c r="AY191" s="18" t="s">
        <v>148</v>
      </c>
      <c r="BE191" s="159">
        <f>IF(N191="základní",J191,0)</f>
        <v>0</v>
      </c>
      <c r="BF191" s="159">
        <f>IF(N191="snížená",J191,0)</f>
        <v>0</v>
      </c>
      <c r="BG191" s="159">
        <f>IF(N191="zákl. přenesená",J191,0)</f>
        <v>0</v>
      </c>
      <c r="BH191" s="159">
        <f>IF(N191="sníž. přenesená",J191,0)</f>
        <v>0</v>
      </c>
      <c r="BI191" s="159">
        <f>IF(N191="nulová",J191,0)</f>
        <v>0</v>
      </c>
      <c r="BJ191" s="18" t="s">
        <v>18</v>
      </c>
      <c r="BK191" s="159">
        <f>ROUND(I191*H191,2)</f>
        <v>0</v>
      </c>
      <c r="BL191" s="18" t="s">
        <v>155</v>
      </c>
      <c r="BM191" s="158" t="s">
        <v>694</v>
      </c>
    </row>
    <row r="192" spans="1:65" s="2" customFormat="1" ht="39">
      <c r="A192" s="214"/>
      <c r="B192" s="31"/>
      <c r="C192" s="214"/>
      <c r="D192" s="160" t="s">
        <v>157</v>
      </c>
      <c r="E192" s="214"/>
      <c r="F192" s="161" t="s">
        <v>695</v>
      </c>
      <c r="G192" s="214"/>
      <c r="H192" s="214"/>
      <c r="I192" s="214"/>
      <c r="J192" s="214"/>
      <c r="K192" s="214"/>
      <c r="L192" s="31"/>
      <c r="M192" s="162"/>
      <c r="N192" s="163"/>
      <c r="O192" s="56"/>
      <c r="P192" s="56"/>
      <c r="Q192" s="56"/>
      <c r="R192" s="56"/>
      <c r="S192" s="56"/>
      <c r="T192" s="57"/>
      <c r="U192" s="214"/>
      <c r="V192" s="214"/>
      <c r="W192" s="214"/>
      <c r="X192" s="214"/>
      <c r="Y192" s="214"/>
      <c r="Z192" s="214"/>
      <c r="AA192" s="214"/>
      <c r="AB192" s="214"/>
      <c r="AC192" s="214"/>
      <c r="AD192" s="214"/>
      <c r="AE192" s="214"/>
      <c r="AT192" s="18" t="s">
        <v>157</v>
      </c>
      <c r="AU192" s="18" t="s">
        <v>81</v>
      </c>
    </row>
    <row r="193" spans="1:65" s="13" customFormat="1">
      <c r="B193" s="164"/>
      <c r="D193" s="160" t="s">
        <v>159</v>
      </c>
      <c r="E193" s="165" t="s">
        <v>1</v>
      </c>
      <c r="F193" s="166" t="s">
        <v>662</v>
      </c>
      <c r="H193" s="165" t="s">
        <v>1</v>
      </c>
      <c r="L193" s="164"/>
      <c r="M193" s="167"/>
      <c r="N193" s="168"/>
      <c r="O193" s="168"/>
      <c r="P193" s="168"/>
      <c r="Q193" s="168"/>
      <c r="R193" s="168"/>
      <c r="S193" s="168"/>
      <c r="T193" s="169"/>
      <c r="AT193" s="165" t="s">
        <v>159</v>
      </c>
      <c r="AU193" s="165" t="s">
        <v>81</v>
      </c>
      <c r="AV193" s="13" t="s">
        <v>18</v>
      </c>
      <c r="AW193" s="13" t="s">
        <v>30</v>
      </c>
      <c r="AX193" s="13" t="s">
        <v>73</v>
      </c>
      <c r="AY193" s="165" t="s">
        <v>148</v>
      </c>
    </row>
    <row r="194" spans="1:65" s="14" customFormat="1">
      <c r="B194" s="170"/>
      <c r="D194" s="160" t="s">
        <v>159</v>
      </c>
      <c r="E194" s="171" t="s">
        <v>1</v>
      </c>
      <c r="F194" s="172" t="s">
        <v>18</v>
      </c>
      <c r="H194" s="173">
        <v>1</v>
      </c>
      <c r="L194" s="170"/>
      <c r="M194" s="174"/>
      <c r="N194" s="175"/>
      <c r="O194" s="175"/>
      <c r="P194" s="175"/>
      <c r="Q194" s="175"/>
      <c r="R194" s="175"/>
      <c r="S194" s="175"/>
      <c r="T194" s="176"/>
      <c r="AT194" s="171" t="s">
        <v>159</v>
      </c>
      <c r="AU194" s="171" t="s">
        <v>81</v>
      </c>
      <c r="AV194" s="14" t="s">
        <v>81</v>
      </c>
      <c r="AW194" s="14" t="s">
        <v>30</v>
      </c>
      <c r="AX194" s="14" t="s">
        <v>73</v>
      </c>
      <c r="AY194" s="171" t="s">
        <v>148</v>
      </c>
    </row>
    <row r="195" spans="1:65" s="15" customFormat="1">
      <c r="B195" s="177"/>
      <c r="D195" s="160" t="s">
        <v>159</v>
      </c>
      <c r="E195" s="178" t="s">
        <v>1</v>
      </c>
      <c r="F195" s="179" t="s">
        <v>164</v>
      </c>
      <c r="H195" s="180">
        <v>1</v>
      </c>
      <c r="L195" s="177"/>
      <c r="M195" s="181"/>
      <c r="N195" s="182"/>
      <c r="O195" s="182"/>
      <c r="P195" s="182"/>
      <c r="Q195" s="182"/>
      <c r="R195" s="182"/>
      <c r="S195" s="182"/>
      <c r="T195" s="183"/>
      <c r="AT195" s="178" t="s">
        <v>159</v>
      </c>
      <c r="AU195" s="178" t="s">
        <v>81</v>
      </c>
      <c r="AV195" s="15" t="s">
        <v>155</v>
      </c>
      <c r="AW195" s="15" t="s">
        <v>30</v>
      </c>
      <c r="AX195" s="15" t="s">
        <v>18</v>
      </c>
      <c r="AY195" s="178" t="s">
        <v>148</v>
      </c>
    </row>
    <row r="196" spans="1:65" s="2" customFormat="1" ht="21.75" customHeight="1">
      <c r="A196" s="214"/>
      <c r="B196" s="147"/>
      <c r="C196" s="148" t="s">
        <v>240</v>
      </c>
      <c r="D196" s="148" t="s">
        <v>150</v>
      </c>
      <c r="E196" s="149" t="s">
        <v>220</v>
      </c>
      <c r="F196" s="150" t="s">
        <v>221</v>
      </c>
      <c r="G196" s="151" t="s">
        <v>222</v>
      </c>
      <c r="H196" s="152">
        <v>136.52000000000001</v>
      </c>
      <c r="I196" s="153">
        <v>0</v>
      </c>
      <c r="J196" s="153">
        <f>ROUND(I196*H196,2)</f>
        <v>0</v>
      </c>
      <c r="K196" s="150" t="s">
        <v>154</v>
      </c>
      <c r="L196" s="31"/>
      <c r="M196" s="154" t="s">
        <v>1</v>
      </c>
      <c r="N196" s="155" t="s">
        <v>38</v>
      </c>
      <c r="O196" s="156">
        <v>0</v>
      </c>
      <c r="P196" s="156">
        <f>O196*H196</f>
        <v>0</v>
      </c>
      <c r="Q196" s="156">
        <v>0</v>
      </c>
      <c r="R196" s="156">
        <f>Q196*H196</f>
        <v>0</v>
      </c>
      <c r="S196" s="156">
        <v>0</v>
      </c>
      <c r="T196" s="157">
        <f>S196*H196</f>
        <v>0</v>
      </c>
      <c r="U196" s="214"/>
      <c r="V196" s="214"/>
      <c r="W196" s="214"/>
      <c r="X196" s="214"/>
      <c r="Y196" s="214"/>
      <c r="Z196" s="214"/>
      <c r="AA196" s="214"/>
      <c r="AB196" s="214"/>
      <c r="AC196" s="214"/>
      <c r="AD196" s="214"/>
      <c r="AE196" s="214"/>
      <c r="AR196" s="158" t="s">
        <v>155</v>
      </c>
      <c r="AT196" s="158" t="s">
        <v>150</v>
      </c>
      <c r="AU196" s="158" t="s">
        <v>81</v>
      </c>
      <c r="AY196" s="18" t="s">
        <v>148</v>
      </c>
      <c r="BE196" s="159">
        <f>IF(N196="základní",J196,0)</f>
        <v>0</v>
      </c>
      <c r="BF196" s="159">
        <f>IF(N196="snížená",J196,0)</f>
        <v>0</v>
      </c>
      <c r="BG196" s="159">
        <f>IF(N196="zákl. přenesená",J196,0)</f>
        <v>0</v>
      </c>
      <c r="BH196" s="159">
        <f>IF(N196="sníž. přenesená",J196,0)</f>
        <v>0</v>
      </c>
      <c r="BI196" s="159">
        <f>IF(N196="nulová",J196,0)</f>
        <v>0</v>
      </c>
      <c r="BJ196" s="18" t="s">
        <v>18</v>
      </c>
      <c r="BK196" s="159">
        <f>ROUND(I196*H196,2)</f>
        <v>0</v>
      </c>
      <c r="BL196" s="18" t="s">
        <v>155</v>
      </c>
      <c r="BM196" s="158" t="s">
        <v>696</v>
      </c>
    </row>
    <row r="197" spans="1:65" s="2" customFormat="1" ht="29.25">
      <c r="A197" s="214"/>
      <c r="B197" s="31"/>
      <c r="C197" s="214"/>
      <c r="D197" s="160" t="s">
        <v>157</v>
      </c>
      <c r="E197" s="214"/>
      <c r="F197" s="161" t="s">
        <v>224</v>
      </c>
      <c r="G197" s="214"/>
      <c r="H197" s="214"/>
      <c r="I197" s="214"/>
      <c r="J197" s="214"/>
      <c r="K197" s="214"/>
      <c r="L197" s="31"/>
      <c r="M197" s="162"/>
      <c r="N197" s="163"/>
      <c r="O197" s="56"/>
      <c r="P197" s="56"/>
      <c r="Q197" s="56"/>
      <c r="R197" s="56"/>
      <c r="S197" s="56"/>
      <c r="T197" s="57"/>
      <c r="U197" s="214"/>
      <c r="V197" s="214"/>
      <c r="W197" s="214"/>
      <c r="X197" s="214"/>
      <c r="Y197" s="214"/>
      <c r="Z197" s="214"/>
      <c r="AA197" s="214"/>
      <c r="AB197" s="214"/>
      <c r="AC197" s="214"/>
      <c r="AD197" s="214"/>
      <c r="AE197" s="214"/>
      <c r="AT197" s="18" t="s">
        <v>157</v>
      </c>
      <c r="AU197" s="18" t="s">
        <v>81</v>
      </c>
    </row>
    <row r="198" spans="1:65" s="14" customFormat="1">
      <c r="B198" s="170"/>
      <c r="D198" s="160" t="s">
        <v>159</v>
      </c>
      <c r="E198" s="171" t="s">
        <v>1</v>
      </c>
      <c r="F198" s="172" t="s">
        <v>1753</v>
      </c>
      <c r="H198" s="173">
        <v>136.52000000000001</v>
      </c>
      <c r="L198" s="170"/>
      <c r="M198" s="174"/>
      <c r="N198" s="175"/>
      <c r="O198" s="175"/>
      <c r="P198" s="175"/>
      <c r="Q198" s="175"/>
      <c r="R198" s="175"/>
      <c r="S198" s="175"/>
      <c r="T198" s="176"/>
      <c r="AT198" s="171" t="s">
        <v>159</v>
      </c>
      <c r="AU198" s="171" t="s">
        <v>81</v>
      </c>
      <c r="AV198" s="14" t="s">
        <v>81</v>
      </c>
      <c r="AW198" s="14" t="s">
        <v>30</v>
      </c>
      <c r="AX198" s="14" t="s">
        <v>18</v>
      </c>
      <c r="AY198" s="171" t="s">
        <v>148</v>
      </c>
    </row>
    <row r="199" spans="1:65" s="2" customFormat="1" ht="21.75" customHeight="1">
      <c r="A199" s="214"/>
      <c r="B199" s="147"/>
      <c r="C199" s="148" t="s">
        <v>245</v>
      </c>
      <c r="D199" s="148" t="s">
        <v>150</v>
      </c>
      <c r="E199" s="149" t="s">
        <v>227</v>
      </c>
      <c r="F199" s="150" t="s">
        <v>228</v>
      </c>
      <c r="G199" s="151" t="s">
        <v>167</v>
      </c>
      <c r="H199" s="152">
        <v>20.239999999999998</v>
      </c>
      <c r="I199" s="153">
        <v>0</v>
      </c>
      <c r="J199" s="153">
        <f>ROUND(I199*H199,2)</f>
        <v>0</v>
      </c>
      <c r="K199" s="150" t="s">
        <v>154</v>
      </c>
      <c r="L199" s="31"/>
      <c r="M199" s="154" t="s">
        <v>1</v>
      </c>
      <c r="N199" s="155" t="s">
        <v>38</v>
      </c>
      <c r="O199" s="156">
        <v>0.60399999999999998</v>
      </c>
      <c r="P199" s="156">
        <f>O199*H199</f>
        <v>12.224959999999999</v>
      </c>
      <c r="Q199" s="156">
        <v>0</v>
      </c>
      <c r="R199" s="156">
        <f>Q199*H199</f>
        <v>0</v>
      </c>
      <c r="S199" s="156">
        <v>0</v>
      </c>
      <c r="T199" s="157">
        <f>S199*H199</f>
        <v>0</v>
      </c>
      <c r="U199" s="214"/>
      <c r="V199" s="214"/>
      <c r="W199" s="214"/>
      <c r="X199" s="214"/>
      <c r="Y199" s="214"/>
      <c r="Z199" s="214"/>
      <c r="AA199" s="214"/>
      <c r="AB199" s="214"/>
      <c r="AC199" s="214"/>
      <c r="AD199" s="214"/>
      <c r="AE199" s="214"/>
      <c r="AR199" s="158" t="s">
        <v>155</v>
      </c>
      <c r="AT199" s="158" t="s">
        <v>150</v>
      </c>
      <c r="AU199" s="158" t="s">
        <v>81</v>
      </c>
      <c r="AY199" s="18" t="s">
        <v>148</v>
      </c>
      <c r="BE199" s="159">
        <f>IF(N199="základní",J199,0)</f>
        <v>0</v>
      </c>
      <c r="BF199" s="159">
        <f>IF(N199="snížená",J199,0)</f>
        <v>0</v>
      </c>
      <c r="BG199" s="159">
        <f>IF(N199="zákl. přenesená",J199,0)</f>
        <v>0</v>
      </c>
      <c r="BH199" s="159">
        <f>IF(N199="sníž. přenesená",J199,0)</f>
        <v>0</v>
      </c>
      <c r="BI199" s="159">
        <f>IF(N199="nulová",J199,0)</f>
        <v>0</v>
      </c>
      <c r="BJ199" s="18" t="s">
        <v>18</v>
      </c>
      <c r="BK199" s="159">
        <f>ROUND(I199*H199,2)</f>
        <v>0</v>
      </c>
      <c r="BL199" s="18" t="s">
        <v>155</v>
      </c>
      <c r="BM199" s="158" t="s">
        <v>698</v>
      </c>
    </row>
    <row r="200" spans="1:65" s="2" customFormat="1" ht="19.5">
      <c r="A200" s="214"/>
      <c r="B200" s="31"/>
      <c r="C200" s="214"/>
      <c r="D200" s="160" t="s">
        <v>157</v>
      </c>
      <c r="E200" s="214"/>
      <c r="F200" s="161" t="s">
        <v>230</v>
      </c>
      <c r="G200" s="214"/>
      <c r="H200" s="214"/>
      <c r="I200" s="214"/>
      <c r="J200" s="214"/>
      <c r="K200" s="214"/>
      <c r="L200" s="31"/>
      <c r="M200" s="162"/>
      <c r="N200" s="163"/>
      <c r="O200" s="56"/>
      <c r="P200" s="56"/>
      <c r="Q200" s="56"/>
      <c r="R200" s="56"/>
      <c r="S200" s="56"/>
      <c r="T200" s="57"/>
      <c r="U200" s="214"/>
      <c r="V200" s="214"/>
      <c r="W200" s="214"/>
      <c r="X200" s="214"/>
      <c r="Y200" s="214"/>
      <c r="Z200" s="214"/>
      <c r="AA200" s="214"/>
      <c r="AB200" s="214"/>
      <c r="AC200" s="214"/>
      <c r="AD200" s="214"/>
      <c r="AE200" s="214"/>
      <c r="AT200" s="18" t="s">
        <v>157</v>
      </c>
      <c r="AU200" s="18" t="s">
        <v>81</v>
      </c>
    </row>
    <row r="201" spans="1:65" s="13" customFormat="1">
      <c r="B201" s="164"/>
      <c r="D201" s="160" t="s">
        <v>159</v>
      </c>
      <c r="E201" s="165" t="s">
        <v>1</v>
      </c>
      <c r="F201" s="166" t="s">
        <v>699</v>
      </c>
      <c r="H201" s="165" t="s">
        <v>1</v>
      </c>
      <c r="L201" s="164"/>
      <c r="M201" s="167"/>
      <c r="N201" s="168"/>
      <c r="O201" s="168"/>
      <c r="P201" s="168"/>
      <c r="Q201" s="168"/>
      <c r="R201" s="168"/>
      <c r="S201" s="168"/>
      <c r="T201" s="169"/>
      <c r="AT201" s="165" t="s">
        <v>159</v>
      </c>
      <c r="AU201" s="165" t="s">
        <v>81</v>
      </c>
      <c r="AV201" s="13" t="s">
        <v>18</v>
      </c>
      <c r="AW201" s="13" t="s">
        <v>30</v>
      </c>
      <c r="AX201" s="13" t="s">
        <v>73</v>
      </c>
      <c r="AY201" s="165" t="s">
        <v>148</v>
      </c>
    </row>
    <row r="202" spans="1:65" s="14" customFormat="1">
      <c r="B202" s="170"/>
      <c r="D202" s="160" t="s">
        <v>159</v>
      </c>
      <c r="E202" s="171" t="s">
        <v>1</v>
      </c>
      <c r="F202" s="172" t="s">
        <v>1754</v>
      </c>
      <c r="H202" s="173">
        <v>20.239999999999998</v>
      </c>
      <c r="L202" s="170"/>
      <c r="M202" s="174"/>
      <c r="N202" s="175"/>
      <c r="O202" s="175"/>
      <c r="P202" s="175"/>
      <c r="Q202" s="175"/>
      <c r="R202" s="175"/>
      <c r="S202" s="175"/>
      <c r="T202" s="176"/>
      <c r="AT202" s="171" t="s">
        <v>159</v>
      </c>
      <c r="AU202" s="171" t="s">
        <v>81</v>
      </c>
      <c r="AV202" s="14" t="s">
        <v>81</v>
      </c>
      <c r="AW202" s="14" t="s">
        <v>30</v>
      </c>
      <c r="AX202" s="14" t="s">
        <v>73</v>
      </c>
      <c r="AY202" s="171" t="s">
        <v>148</v>
      </c>
    </row>
    <row r="203" spans="1:65" s="15" customFormat="1">
      <c r="B203" s="177"/>
      <c r="D203" s="160" t="s">
        <v>159</v>
      </c>
      <c r="E203" s="178" t="s">
        <v>1</v>
      </c>
      <c r="F203" s="179" t="s">
        <v>164</v>
      </c>
      <c r="H203" s="180">
        <v>20.239999999999998</v>
      </c>
      <c r="L203" s="177"/>
      <c r="M203" s="181"/>
      <c r="N203" s="182"/>
      <c r="O203" s="182"/>
      <c r="P203" s="182"/>
      <c r="Q203" s="182"/>
      <c r="R203" s="182"/>
      <c r="S203" s="182"/>
      <c r="T203" s="183"/>
      <c r="AT203" s="178" t="s">
        <v>159</v>
      </c>
      <c r="AU203" s="178" t="s">
        <v>81</v>
      </c>
      <c r="AV203" s="15" t="s">
        <v>155</v>
      </c>
      <c r="AW203" s="15" t="s">
        <v>30</v>
      </c>
      <c r="AX203" s="15" t="s">
        <v>18</v>
      </c>
      <c r="AY203" s="178" t="s">
        <v>148</v>
      </c>
    </row>
    <row r="204" spans="1:65" s="2" customFormat="1" ht="16.5" customHeight="1">
      <c r="A204" s="214"/>
      <c r="B204" s="147"/>
      <c r="C204" s="184" t="s">
        <v>8</v>
      </c>
      <c r="D204" s="184" t="s">
        <v>235</v>
      </c>
      <c r="E204" s="185" t="s">
        <v>236</v>
      </c>
      <c r="F204" s="186" t="s">
        <v>237</v>
      </c>
      <c r="G204" s="187" t="s">
        <v>222</v>
      </c>
      <c r="H204" s="188">
        <v>32.384</v>
      </c>
      <c r="I204" s="189">
        <v>0</v>
      </c>
      <c r="J204" s="189">
        <f>ROUND(I204*H204,2)</f>
        <v>0</v>
      </c>
      <c r="K204" s="186" t="s">
        <v>154</v>
      </c>
      <c r="L204" s="190"/>
      <c r="M204" s="191" t="s">
        <v>1</v>
      </c>
      <c r="N204" s="192" t="s">
        <v>38</v>
      </c>
      <c r="O204" s="156">
        <v>0</v>
      </c>
      <c r="P204" s="156">
        <f>O204*H204</f>
        <v>0</v>
      </c>
      <c r="Q204" s="156">
        <v>1</v>
      </c>
      <c r="R204" s="156">
        <f>Q204*H204</f>
        <v>32.384</v>
      </c>
      <c r="S204" s="156">
        <v>0</v>
      </c>
      <c r="T204" s="157">
        <f>S204*H204</f>
        <v>0</v>
      </c>
      <c r="U204" s="214"/>
      <c r="V204" s="214"/>
      <c r="W204" s="214"/>
      <c r="X204" s="214"/>
      <c r="Y204" s="214"/>
      <c r="Z204" s="214"/>
      <c r="AA204" s="214"/>
      <c r="AB204" s="214"/>
      <c r="AC204" s="214"/>
      <c r="AD204" s="214"/>
      <c r="AE204" s="214"/>
      <c r="AR204" s="158" t="s">
        <v>207</v>
      </c>
      <c r="AT204" s="158" t="s">
        <v>235</v>
      </c>
      <c r="AU204" s="158" t="s">
        <v>81</v>
      </c>
      <c r="AY204" s="18" t="s">
        <v>148</v>
      </c>
      <c r="BE204" s="159">
        <f>IF(N204="základní",J204,0)</f>
        <v>0</v>
      </c>
      <c r="BF204" s="159">
        <f>IF(N204="snížená",J204,0)</f>
        <v>0</v>
      </c>
      <c r="BG204" s="159">
        <f>IF(N204="zákl. přenesená",J204,0)</f>
        <v>0</v>
      </c>
      <c r="BH204" s="159">
        <f>IF(N204="sníž. přenesená",J204,0)</f>
        <v>0</v>
      </c>
      <c r="BI204" s="159">
        <f>IF(N204="nulová",J204,0)</f>
        <v>0</v>
      </c>
      <c r="BJ204" s="18" t="s">
        <v>18</v>
      </c>
      <c r="BK204" s="159">
        <f>ROUND(I204*H204,2)</f>
        <v>0</v>
      </c>
      <c r="BL204" s="18" t="s">
        <v>155</v>
      </c>
      <c r="BM204" s="158" t="s">
        <v>701</v>
      </c>
    </row>
    <row r="205" spans="1:65" s="2" customFormat="1">
      <c r="A205" s="214"/>
      <c r="B205" s="31"/>
      <c r="C205" s="214"/>
      <c r="D205" s="160" t="s">
        <v>157</v>
      </c>
      <c r="E205" s="214"/>
      <c r="F205" s="161" t="s">
        <v>237</v>
      </c>
      <c r="G205" s="214"/>
      <c r="H205" s="214"/>
      <c r="I205" s="214"/>
      <c r="J205" s="214"/>
      <c r="K205" s="214"/>
      <c r="L205" s="31"/>
      <c r="M205" s="162"/>
      <c r="N205" s="163"/>
      <c r="O205" s="56"/>
      <c r="P205" s="56"/>
      <c r="Q205" s="56"/>
      <c r="R205" s="56"/>
      <c r="S205" s="56"/>
      <c r="T205" s="57"/>
      <c r="U205" s="214"/>
      <c r="V205" s="214"/>
      <c r="W205" s="214"/>
      <c r="X205" s="214"/>
      <c r="Y205" s="214"/>
      <c r="Z205" s="214"/>
      <c r="AA205" s="214"/>
      <c r="AB205" s="214"/>
      <c r="AC205" s="214"/>
      <c r="AD205" s="214"/>
      <c r="AE205" s="214"/>
      <c r="AT205" s="18" t="s">
        <v>157</v>
      </c>
      <c r="AU205" s="18" t="s">
        <v>81</v>
      </c>
    </row>
    <row r="206" spans="1:65" s="14" customFormat="1">
      <c r="B206" s="170"/>
      <c r="D206" s="160" t="s">
        <v>159</v>
      </c>
      <c r="E206" s="171" t="s">
        <v>1</v>
      </c>
      <c r="F206" s="172" t="s">
        <v>1755</v>
      </c>
      <c r="H206" s="173">
        <v>32.384</v>
      </c>
      <c r="L206" s="170"/>
      <c r="M206" s="174"/>
      <c r="N206" s="175"/>
      <c r="O206" s="175"/>
      <c r="P206" s="175"/>
      <c r="Q206" s="175"/>
      <c r="R206" s="175"/>
      <c r="S206" s="175"/>
      <c r="T206" s="176"/>
      <c r="AT206" s="171" t="s">
        <v>159</v>
      </c>
      <c r="AU206" s="171" t="s">
        <v>81</v>
      </c>
      <c r="AV206" s="14" t="s">
        <v>81</v>
      </c>
      <c r="AW206" s="14" t="s">
        <v>30</v>
      </c>
      <c r="AX206" s="14" t="s">
        <v>18</v>
      </c>
      <c r="AY206" s="171" t="s">
        <v>148</v>
      </c>
    </row>
    <row r="207" spans="1:65" s="2" customFormat="1" ht="21.75" customHeight="1">
      <c r="A207" s="214"/>
      <c r="B207" s="147"/>
      <c r="C207" s="148" t="s">
        <v>256</v>
      </c>
      <c r="D207" s="148" t="s">
        <v>150</v>
      </c>
      <c r="E207" s="149" t="s">
        <v>703</v>
      </c>
      <c r="F207" s="150" t="s">
        <v>704</v>
      </c>
      <c r="G207" s="151" t="s">
        <v>153</v>
      </c>
      <c r="H207" s="152">
        <v>18.055</v>
      </c>
      <c r="I207" s="153">
        <v>0</v>
      </c>
      <c r="J207" s="153">
        <f>ROUND(I207*H207,2)</f>
        <v>0</v>
      </c>
      <c r="K207" s="150" t="s">
        <v>154</v>
      </c>
      <c r="L207" s="31"/>
      <c r="M207" s="154" t="s">
        <v>1</v>
      </c>
      <c r="N207" s="155" t="s">
        <v>38</v>
      </c>
      <c r="O207" s="156">
        <v>0.114</v>
      </c>
      <c r="P207" s="156">
        <f>O207*H207</f>
        <v>2.0582699999999998</v>
      </c>
      <c r="Q207" s="156">
        <v>0</v>
      </c>
      <c r="R207" s="156">
        <f>Q207*H207</f>
        <v>0</v>
      </c>
      <c r="S207" s="156">
        <v>0</v>
      </c>
      <c r="T207" s="157">
        <f>S207*H207</f>
        <v>0</v>
      </c>
      <c r="U207" s="214"/>
      <c r="V207" s="214"/>
      <c r="W207" s="214"/>
      <c r="X207" s="214"/>
      <c r="Y207" s="214"/>
      <c r="Z207" s="214"/>
      <c r="AA207" s="214"/>
      <c r="AB207" s="214"/>
      <c r="AC207" s="214"/>
      <c r="AD207" s="214"/>
      <c r="AE207" s="214"/>
      <c r="AR207" s="158" t="s">
        <v>155</v>
      </c>
      <c r="AT207" s="158" t="s">
        <v>150</v>
      </c>
      <c r="AU207" s="158" t="s">
        <v>81</v>
      </c>
      <c r="AY207" s="18" t="s">
        <v>148</v>
      </c>
      <c r="BE207" s="159">
        <f>IF(N207="základní",J207,0)</f>
        <v>0</v>
      </c>
      <c r="BF207" s="159">
        <f>IF(N207="snížená",J207,0)</f>
        <v>0</v>
      </c>
      <c r="BG207" s="159">
        <f>IF(N207="zákl. přenesená",J207,0)</f>
        <v>0</v>
      </c>
      <c r="BH207" s="159">
        <f>IF(N207="sníž. přenesená",J207,0)</f>
        <v>0</v>
      </c>
      <c r="BI207" s="159">
        <f>IF(N207="nulová",J207,0)</f>
        <v>0</v>
      </c>
      <c r="BJ207" s="18" t="s">
        <v>18</v>
      </c>
      <c r="BK207" s="159">
        <f>ROUND(I207*H207,2)</f>
        <v>0</v>
      </c>
      <c r="BL207" s="18" t="s">
        <v>155</v>
      </c>
      <c r="BM207" s="158" t="s">
        <v>705</v>
      </c>
    </row>
    <row r="208" spans="1:65" s="2" customFormat="1" ht="19.5">
      <c r="A208" s="214"/>
      <c r="B208" s="31"/>
      <c r="C208" s="214"/>
      <c r="D208" s="160" t="s">
        <v>157</v>
      </c>
      <c r="E208" s="214"/>
      <c r="F208" s="161" t="s">
        <v>706</v>
      </c>
      <c r="G208" s="214"/>
      <c r="H208" s="214"/>
      <c r="I208" s="214"/>
      <c r="J208" s="214"/>
      <c r="K208" s="214"/>
      <c r="L208" s="31"/>
      <c r="M208" s="162"/>
      <c r="N208" s="163"/>
      <c r="O208" s="56"/>
      <c r="P208" s="56"/>
      <c r="Q208" s="56"/>
      <c r="R208" s="56"/>
      <c r="S208" s="56"/>
      <c r="T208" s="57"/>
      <c r="U208" s="214"/>
      <c r="V208" s="214"/>
      <c r="W208" s="214"/>
      <c r="X208" s="214"/>
      <c r="Y208" s="214"/>
      <c r="Z208" s="214"/>
      <c r="AA208" s="214"/>
      <c r="AB208" s="214"/>
      <c r="AC208" s="214"/>
      <c r="AD208" s="214"/>
      <c r="AE208" s="214"/>
      <c r="AT208" s="18" t="s">
        <v>157</v>
      </c>
      <c r="AU208" s="18" t="s">
        <v>81</v>
      </c>
    </row>
    <row r="209" spans="1:65" s="13" customFormat="1">
      <c r="B209" s="164"/>
      <c r="D209" s="160" t="s">
        <v>159</v>
      </c>
      <c r="E209" s="165" t="s">
        <v>1</v>
      </c>
      <c r="F209" s="166" t="s">
        <v>707</v>
      </c>
      <c r="H209" s="165" t="s">
        <v>1</v>
      </c>
      <c r="L209" s="164"/>
      <c r="M209" s="167"/>
      <c r="N209" s="168"/>
      <c r="O209" s="168"/>
      <c r="P209" s="168"/>
      <c r="Q209" s="168"/>
      <c r="R209" s="168"/>
      <c r="S209" s="168"/>
      <c r="T209" s="169"/>
      <c r="AT209" s="165" t="s">
        <v>159</v>
      </c>
      <c r="AU209" s="165" t="s">
        <v>81</v>
      </c>
      <c r="AV209" s="13" t="s">
        <v>18</v>
      </c>
      <c r="AW209" s="13" t="s">
        <v>30</v>
      </c>
      <c r="AX209" s="13" t="s">
        <v>73</v>
      </c>
      <c r="AY209" s="165" t="s">
        <v>148</v>
      </c>
    </row>
    <row r="210" spans="1:65" s="13" customFormat="1">
      <c r="B210" s="164"/>
      <c r="D210" s="160" t="s">
        <v>159</v>
      </c>
      <c r="E210" s="165" t="s">
        <v>1</v>
      </c>
      <c r="F210" s="166" t="s">
        <v>160</v>
      </c>
      <c r="H210" s="165" t="s">
        <v>1</v>
      </c>
      <c r="L210" s="164"/>
      <c r="M210" s="167"/>
      <c r="N210" s="168"/>
      <c r="O210" s="168"/>
      <c r="P210" s="168"/>
      <c r="Q210" s="168"/>
      <c r="R210" s="168"/>
      <c r="S210" s="168"/>
      <c r="T210" s="169"/>
      <c r="AT210" s="165" t="s">
        <v>159</v>
      </c>
      <c r="AU210" s="165" t="s">
        <v>81</v>
      </c>
      <c r="AV210" s="13" t="s">
        <v>18</v>
      </c>
      <c r="AW210" s="13" t="s">
        <v>30</v>
      </c>
      <c r="AX210" s="13" t="s">
        <v>73</v>
      </c>
      <c r="AY210" s="165" t="s">
        <v>148</v>
      </c>
    </row>
    <row r="211" spans="1:65" s="14" customFormat="1">
      <c r="B211" s="170"/>
      <c r="D211" s="160" t="s">
        <v>159</v>
      </c>
      <c r="E211" s="171" t="s">
        <v>1</v>
      </c>
      <c r="F211" s="172" t="s">
        <v>1742</v>
      </c>
      <c r="H211" s="173">
        <v>10.58</v>
      </c>
      <c r="L211" s="170"/>
      <c r="M211" s="174"/>
      <c r="N211" s="175"/>
      <c r="O211" s="175"/>
      <c r="P211" s="175"/>
      <c r="Q211" s="175"/>
      <c r="R211" s="175"/>
      <c r="S211" s="175"/>
      <c r="T211" s="176"/>
      <c r="AT211" s="171" t="s">
        <v>159</v>
      </c>
      <c r="AU211" s="171" t="s">
        <v>81</v>
      </c>
      <c r="AV211" s="14" t="s">
        <v>81</v>
      </c>
      <c r="AW211" s="14" t="s">
        <v>30</v>
      </c>
      <c r="AX211" s="14" t="s">
        <v>73</v>
      </c>
      <c r="AY211" s="171" t="s">
        <v>148</v>
      </c>
    </row>
    <row r="212" spans="1:65" s="13" customFormat="1">
      <c r="B212" s="164"/>
      <c r="D212" s="160" t="s">
        <v>159</v>
      </c>
      <c r="E212" s="165" t="s">
        <v>1</v>
      </c>
      <c r="F212" s="166" t="s">
        <v>185</v>
      </c>
      <c r="H212" s="165" t="s">
        <v>1</v>
      </c>
      <c r="L212" s="164"/>
      <c r="M212" s="167"/>
      <c r="N212" s="168"/>
      <c r="O212" s="168"/>
      <c r="P212" s="168"/>
      <c r="Q212" s="168"/>
      <c r="R212" s="168"/>
      <c r="S212" s="168"/>
      <c r="T212" s="169"/>
      <c r="AT212" s="165" t="s">
        <v>159</v>
      </c>
      <c r="AU212" s="165" t="s">
        <v>81</v>
      </c>
      <c r="AV212" s="13" t="s">
        <v>18</v>
      </c>
      <c r="AW212" s="13" t="s">
        <v>30</v>
      </c>
      <c r="AX212" s="13" t="s">
        <v>73</v>
      </c>
      <c r="AY212" s="165" t="s">
        <v>148</v>
      </c>
    </row>
    <row r="213" spans="1:65" s="14" customFormat="1">
      <c r="B213" s="170"/>
      <c r="D213" s="160" t="s">
        <v>159</v>
      </c>
      <c r="E213" s="171" t="s">
        <v>1</v>
      </c>
      <c r="F213" s="172" t="s">
        <v>1743</v>
      </c>
      <c r="H213" s="173">
        <v>7.4749999999999996</v>
      </c>
      <c r="L213" s="170"/>
      <c r="M213" s="174"/>
      <c r="N213" s="175"/>
      <c r="O213" s="175"/>
      <c r="P213" s="175"/>
      <c r="Q213" s="175"/>
      <c r="R213" s="175"/>
      <c r="S213" s="175"/>
      <c r="T213" s="176"/>
      <c r="AT213" s="171" t="s">
        <v>159</v>
      </c>
      <c r="AU213" s="171" t="s">
        <v>81</v>
      </c>
      <c r="AV213" s="14" t="s">
        <v>81</v>
      </c>
      <c r="AW213" s="14" t="s">
        <v>30</v>
      </c>
      <c r="AX213" s="14" t="s">
        <v>73</v>
      </c>
      <c r="AY213" s="171" t="s">
        <v>148</v>
      </c>
    </row>
    <row r="214" spans="1:65" s="15" customFormat="1">
      <c r="B214" s="177"/>
      <c r="D214" s="160" t="s">
        <v>159</v>
      </c>
      <c r="E214" s="178" t="s">
        <v>1</v>
      </c>
      <c r="F214" s="179" t="s">
        <v>164</v>
      </c>
      <c r="H214" s="180">
        <v>18.055</v>
      </c>
      <c r="L214" s="177"/>
      <c r="M214" s="181"/>
      <c r="N214" s="182"/>
      <c r="O214" s="182"/>
      <c r="P214" s="182"/>
      <c r="Q214" s="182"/>
      <c r="R214" s="182"/>
      <c r="S214" s="182"/>
      <c r="T214" s="183"/>
      <c r="AT214" s="178" t="s">
        <v>159</v>
      </c>
      <c r="AU214" s="178" t="s">
        <v>81</v>
      </c>
      <c r="AV214" s="15" t="s">
        <v>155</v>
      </c>
      <c r="AW214" s="15" t="s">
        <v>30</v>
      </c>
      <c r="AX214" s="15" t="s">
        <v>18</v>
      </c>
      <c r="AY214" s="178" t="s">
        <v>148</v>
      </c>
    </row>
    <row r="215" spans="1:65" s="2" customFormat="1" ht="21.75" customHeight="1">
      <c r="A215" s="214"/>
      <c r="B215" s="147"/>
      <c r="C215" s="148" t="s">
        <v>262</v>
      </c>
      <c r="D215" s="148" t="s">
        <v>150</v>
      </c>
      <c r="E215" s="149" t="s">
        <v>246</v>
      </c>
      <c r="F215" s="150" t="s">
        <v>247</v>
      </c>
      <c r="G215" s="151" t="s">
        <v>153</v>
      </c>
      <c r="H215" s="152">
        <v>18.055</v>
      </c>
      <c r="I215" s="153">
        <v>0</v>
      </c>
      <c r="J215" s="153">
        <f>ROUND(I215*H215,2)</f>
        <v>0</v>
      </c>
      <c r="K215" s="150" t="s">
        <v>154</v>
      </c>
      <c r="L215" s="31"/>
      <c r="M215" s="154" t="s">
        <v>1</v>
      </c>
      <c r="N215" s="155" t="s">
        <v>38</v>
      </c>
      <c r="O215" s="156">
        <v>1.2E-2</v>
      </c>
      <c r="P215" s="156">
        <f>O215*H215</f>
        <v>0.21665999999999999</v>
      </c>
      <c r="Q215" s="156">
        <v>0</v>
      </c>
      <c r="R215" s="156">
        <f>Q215*H215</f>
        <v>0</v>
      </c>
      <c r="S215" s="156">
        <v>0</v>
      </c>
      <c r="T215" s="157">
        <f>S215*H215</f>
        <v>0</v>
      </c>
      <c r="U215" s="214"/>
      <c r="V215" s="214"/>
      <c r="W215" s="214"/>
      <c r="X215" s="214"/>
      <c r="Y215" s="214"/>
      <c r="Z215" s="214"/>
      <c r="AA215" s="214"/>
      <c r="AB215" s="214"/>
      <c r="AC215" s="214"/>
      <c r="AD215" s="214"/>
      <c r="AE215" s="214"/>
      <c r="AR215" s="158" t="s">
        <v>155</v>
      </c>
      <c r="AT215" s="158" t="s">
        <v>150</v>
      </c>
      <c r="AU215" s="158" t="s">
        <v>81</v>
      </c>
      <c r="AY215" s="18" t="s">
        <v>148</v>
      </c>
      <c r="BE215" s="159">
        <f>IF(N215="základní",J215,0)</f>
        <v>0</v>
      </c>
      <c r="BF215" s="159">
        <f>IF(N215="snížená",J215,0)</f>
        <v>0</v>
      </c>
      <c r="BG215" s="159">
        <f>IF(N215="zákl. přenesená",J215,0)</f>
        <v>0</v>
      </c>
      <c r="BH215" s="159">
        <f>IF(N215="sníž. přenesená",J215,0)</f>
        <v>0</v>
      </c>
      <c r="BI215" s="159">
        <f>IF(N215="nulová",J215,0)</f>
        <v>0</v>
      </c>
      <c r="BJ215" s="18" t="s">
        <v>18</v>
      </c>
      <c r="BK215" s="159">
        <f>ROUND(I215*H215,2)</f>
        <v>0</v>
      </c>
      <c r="BL215" s="18" t="s">
        <v>155</v>
      </c>
      <c r="BM215" s="158" t="s">
        <v>708</v>
      </c>
    </row>
    <row r="216" spans="1:65" s="2" customFormat="1" ht="19.5">
      <c r="A216" s="214"/>
      <c r="B216" s="31"/>
      <c r="C216" s="214"/>
      <c r="D216" s="160" t="s">
        <v>157</v>
      </c>
      <c r="E216" s="214"/>
      <c r="F216" s="161" t="s">
        <v>249</v>
      </c>
      <c r="G216" s="214"/>
      <c r="H216" s="214"/>
      <c r="I216" s="214"/>
      <c r="J216" s="214"/>
      <c r="K216" s="214"/>
      <c r="L216" s="31"/>
      <c r="M216" s="162"/>
      <c r="N216" s="163"/>
      <c r="O216" s="56"/>
      <c r="P216" s="56"/>
      <c r="Q216" s="56"/>
      <c r="R216" s="56"/>
      <c r="S216" s="56"/>
      <c r="T216" s="57"/>
      <c r="U216" s="214"/>
      <c r="V216" s="214"/>
      <c r="W216" s="214"/>
      <c r="X216" s="214"/>
      <c r="Y216" s="214"/>
      <c r="Z216" s="214"/>
      <c r="AA216" s="214"/>
      <c r="AB216" s="214"/>
      <c r="AC216" s="214"/>
      <c r="AD216" s="214"/>
      <c r="AE216" s="214"/>
      <c r="AT216" s="18" t="s">
        <v>157</v>
      </c>
      <c r="AU216" s="18" t="s">
        <v>81</v>
      </c>
    </row>
    <row r="217" spans="1:65" s="2" customFormat="1" ht="16.5" customHeight="1">
      <c r="A217" s="214"/>
      <c r="B217" s="147"/>
      <c r="C217" s="184" t="s">
        <v>269</v>
      </c>
      <c r="D217" s="184" t="s">
        <v>235</v>
      </c>
      <c r="E217" s="185" t="s">
        <v>250</v>
      </c>
      <c r="F217" s="186" t="s">
        <v>251</v>
      </c>
      <c r="G217" s="187" t="s">
        <v>252</v>
      </c>
      <c r="H217" s="188">
        <v>0.54200000000000004</v>
      </c>
      <c r="I217" s="189">
        <v>0</v>
      </c>
      <c r="J217" s="189">
        <f>ROUND(I217*H217,2)</f>
        <v>0</v>
      </c>
      <c r="K217" s="186" t="s">
        <v>154</v>
      </c>
      <c r="L217" s="190"/>
      <c r="M217" s="191" t="s">
        <v>1</v>
      </c>
      <c r="N217" s="192" t="s">
        <v>38</v>
      </c>
      <c r="O217" s="156">
        <v>0</v>
      </c>
      <c r="P217" s="156">
        <f>O217*H217</f>
        <v>0</v>
      </c>
      <c r="Q217" s="156">
        <v>1E-3</v>
      </c>
      <c r="R217" s="156">
        <f>Q217*H217</f>
        <v>5.4200000000000006E-4</v>
      </c>
      <c r="S217" s="156">
        <v>0</v>
      </c>
      <c r="T217" s="157">
        <f>S217*H217</f>
        <v>0</v>
      </c>
      <c r="U217" s="214"/>
      <c r="V217" s="214"/>
      <c r="W217" s="214"/>
      <c r="X217" s="214"/>
      <c r="Y217" s="214"/>
      <c r="Z217" s="214"/>
      <c r="AA217" s="214"/>
      <c r="AB217" s="214"/>
      <c r="AC217" s="214"/>
      <c r="AD217" s="214"/>
      <c r="AE217" s="214"/>
      <c r="AR217" s="158" t="s">
        <v>207</v>
      </c>
      <c r="AT217" s="158" t="s">
        <v>235</v>
      </c>
      <c r="AU217" s="158" t="s">
        <v>81</v>
      </c>
      <c r="AY217" s="18" t="s">
        <v>148</v>
      </c>
      <c r="BE217" s="159">
        <f>IF(N217="základní",J217,0)</f>
        <v>0</v>
      </c>
      <c r="BF217" s="159">
        <f>IF(N217="snížená",J217,0)</f>
        <v>0</v>
      </c>
      <c r="BG217" s="159">
        <f>IF(N217="zákl. přenesená",J217,0)</f>
        <v>0</v>
      </c>
      <c r="BH217" s="159">
        <f>IF(N217="sníž. přenesená",J217,0)</f>
        <v>0</v>
      </c>
      <c r="BI217" s="159">
        <f>IF(N217="nulová",J217,0)</f>
        <v>0</v>
      </c>
      <c r="BJ217" s="18" t="s">
        <v>18</v>
      </c>
      <c r="BK217" s="159">
        <f>ROUND(I217*H217,2)</f>
        <v>0</v>
      </c>
      <c r="BL217" s="18" t="s">
        <v>155</v>
      </c>
      <c r="BM217" s="158" t="s">
        <v>709</v>
      </c>
    </row>
    <row r="218" spans="1:65" s="2" customFormat="1">
      <c r="A218" s="214"/>
      <c r="B218" s="31"/>
      <c r="C218" s="214"/>
      <c r="D218" s="160" t="s">
        <v>157</v>
      </c>
      <c r="E218" s="214"/>
      <c r="F218" s="161" t="s">
        <v>251</v>
      </c>
      <c r="G218" s="214"/>
      <c r="H218" s="214"/>
      <c r="I218" s="214"/>
      <c r="J218" s="214"/>
      <c r="K218" s="214"/>
      <c r="L218" s="31"/>
      <c r="M218" s="162"/>
      <c r="N218" s="163"/>
      <c r="O218" s="56"/>
      <c r="P218" s="56"/>
      <c r="Q218" s="56"/>
      <c r="R218" s="56"/>
      <c r="S218" s="56"/>
      <c r="T218" s="57"/>
      <c r="U218" s="214"/>
      <c r="V218" s="214"/>
      <c r="W218" s="214"/>
      <c r="X218" s="214"/>
      <c r="Y218" s="214"/>
      <c r="Z218" s="214"/>
      <c r="AA218" s="214"/>
      <c r="AB218" s="214"/>
      <c r="AC218" s="214"/>
      <c r="AD218" s="214"/>
      <c r="AE218" s="214"/>
      <c r="AT218" s="18" t="s">
        <v>157</v>
      </c>
      <c r="AU218" s="18" t="s">
        <v>81</v>
      </c>
    </row>
    <row r="219" spans="1:65" s="14" customFormat="1">
      <c r="B219" s="170"/>
      <c r="D219" s="160" t="s">
        <v>159</v>
      </c>
      <c r="E219" s="171" t="s">
        <v>1</v>
      </c>
      <c r="F219" s="172" t="s">
        <v>1756</v>
      </c>
      <c r="H219" s="173">
        <v>0.54200000000000004</v>
      </c>
      <c r="L219" s="170"/>
      <c r="M219" s="174"/>
      <c r="N219" s="175"/>
      <c r="O219" s="175"/>
      <c r="P219" s="175"/>
      <c r="Q219" s="175"/>
      <c r="R219" s="175"/>
      <c r="S219" s="175"/>
      <c r="T219" s="176"/>
      <c r="AT219" s="171" t="s">
        <v>159</v>
      </c>
      <c r="AU219" s="171" t="s">
        <v>81</v>
      </c>
      <c r="AV219" s="14" t="s">
        <v>81</v>
      </c>
      <c r="AW219" s="14" t="s">
        <v>30</v>
      </c>
      <c r="AX219" s="14" t="s">
        <v>73</v>
      </c>
      <c r="AY219" s="171" t="s">
        <v>148</v>
      </c>
    </row>
    <row r="220" spans="1:65" s="15" customFormat="1">
      <c r="B220" s="177"/>
      <c r="D220" s="160" t="s">
        <v>159</v>
      </c>
      <c r="E220" s="178" t="s">
        <v>1</v>
      </c>
      <c r="F220" s="179" t="s">
        <v>164</v>
      </c>
      <c r="H220" s="180">
        <v>0.54200000000000004</v>
      </c>
      <c r="L220" s="177"/>
      <c r="M220" s="181"/>
      <c r="N220" s="182"/>
      <c r="O220" s="182"/>
      <c r="P220" s="182"/>
      <c r="Q220" s="182"/>
      <c r="R220" s="182"/>
      <c r="S220" s="182"/>
      <c r="T220" s="183"/>
      <c r="AT220" s="178" t="s">
        <v>159</v>
      </c>
      <c r="AU220" s="178" t="s">
        <v>81</v>
      </c>
      <c r="AV220" s="15" t="s">
        <v>155</v>
      </c>
      <c r="AW220" s="15" t="s">
        <v>30</v>
      </c>
      <c r="AX220" s="15" t="s">
        <v>18</v>
      </c>
      <c r="AY220" s="178" t="s">
        <v>148</v>
      </c>
    </row>
    <row r="221" spans="1:65" s="12" customFormat="1" ht="22.9" customHeight="1">
      <c r="B221" s="135"/>
      <c r="D221" s="136" t="s">
        <v>72</v>
      </c>
      <c r="E221" s="145" t="s">
        <v>81</v>
      </c>
      <c r="F221" s="145" t="s">
        <v>255</v>
      </c>
      <c r="J221" s="146">
        <f>BK221</f>
        <v>0</v>
      </c>
      <c r="L221" s="135"/>
      <c r="M221" s="139"/>
      <c r="N221" s="140"/>
      <c r="O221" s="140"/>
      <c r="P221" s="141">
        <f>SUM(P222:P233)</f>
        <v>32.800874999999998</v>
      </c>
      <c r="Q221" s="140"/>
      <c r="R221" s="141">
        <f>SUM(R222:R233)</f>
        <v>41.274546960000002</v>
      </c>
      <c r="S221" s="140"/>
      <c r="T221" s="142">
        <f>SUM(T222:T233)</f>
        <v>0</v>
      </c>
      <c r="AR221" s="136" t="s">
        <v>18</v>
      </c>
      <c r="AT221" s="143" t="s">
        <v>72</v>
      </c>
      <c r="AU221" s="143" t="s">
        <v>18</v>
      </c>
      <c r="AY221" s="136" t="s">
        <v>148</v>
      </c>
      <c r="BK221" s="144">
        <f>SUM(BK222:BK233)</f>
        <v>0</v>
      </c>
    </row>
    <row r="222" spans="1:65" s="2" customFormat="1" ht="21.75" customHeight="1">
      <c r="A222" s="214"/>
      <c r="B222" s="147"/>
      <c r="C222" s="148" t="s">
        <v>276</v>
      </c>
      <c r="D222" s="148" t="s">
        <v>150</v>
      </c>
      <c r="E222" s="149" t="s">
        <v>257</v>
      </c>
      <c r="F222" s="150" t="s">
        <v>258</v>
      </c>
      <c r="G222" s="151" t="s">
        <v>174</v>
      </c>
      <c r="H222" s="152">
        <v>15.8</v>
      </c>
      <c r="I222" s="153">
        <v>0</v>
      </c>
      <c r="J222" s="153">
        <f>ROUND(I222*H222,2)</f>
        <v>0</v>
      </c>
      <c r="K222" s="150" t="s">
        <v>154</v>
      </c>
      <c r="L222" s="31"/>
      <c r="M222" s="154" t="s">
        <v>1</v>
      </c>
      <c r="N222" s="155" t="s">
        <v>38</v>
      </c>
      <c r="O222" s="156">
        <v>1.3819999999999999</v>
      </c>
      <c r="P222" s="156">
        <f>O222*H222</f>
        <v>21.835599999999999</v>
      </c>
      <c r="Q222" s="156">
        <v>1.5247660000000001</v>
      </c>
      <c r="R222" s="156">
        <f>Q222*H222</f>
        <v>24.091302800000001</v>
      </c>
      <c r="S222" s="156">
        <v>0</v>
      </c>
      <c r="T222" s="157">
        <f>S222*H222</f>
        <v>0</v>
      </c>
      <c r="U222" s="214"/>
      <c r="V222" s="214"/>
      <c r="W222" s="214"/>
      <c r="X222" s="214"/>
      <c r="Y222" s="214"/>
      <c r="Z222" s="214"/>
      <c r="AA222" s="214"/>
      <c r="AB222" s="214"/>
      <c r="AC222" s="214"/>
      <c r="AD222" s="214"/>
      <c r="AE222" s="214"/>
      <c r="AR222" s="158" t="s">
        <v>155</v>
      </c>
      <c r="AT222" s="158" t="s">
        <v>150</v>
      </c>
      <c r="AU222" s="158" t="s">
        <v>81</v>
      </c>
      <c r="AY222" s="18" t="s">
        <v>148</v>
      </c>
      <c r="BE222" s="159">
        <f>IF(N222="základní",J222,0)</f>
        <v>0</v>
      </c>
      <c r="BF222" s="159">
        <f>IF(N222="snížená",J222,0)</f>
        <v>0</v>
      </c>
      <c r="BG222" s="159">
        <f>IF(N222="zákl. přenesená",J222,0)</f>
        <v>0</v>
      </c>
      <c r="BH222" s="159">
        <f>IF(N222="sníž. přenesená",J222,0)</f>
        <v>0</v>
      </c>
      <c r="BI222" s="159">
        <f>IF(N222="nulová",J222,0)</f>
        <v>0</v>
      </c>
      <c r="BJ222" s="18" t="s">
        <v>18</v>
      </c>
      <c r="BK222" s="159">
        <f>ROUND(I222*H222,2)</f>
        <v>0</v>
      </c>
      <c r="BL222" s="18" t="s">
        <v>155</v>
      </c>
      <c r="BM222" s="158" t="s">
        <v>711</v>
      </c>
    </row>
    <row r="223" spans="1:65" s="2" customFormat="1">
      <c r="A223" s="214"/>
      <c r="B223" s="31"/>
      <c r="C223" s="214"/>
      <c r="D223" s="160" t="s">
        <v>157</v>
      </c>
      <c r="E223" s="214"/>
      <c r="F223" s="161" t="s">
        <v>260</v>
      </c>
      <c r="G223" s="214"/>
      <c r="H223" s="214"/>
      <c r="I223" s="214"/>
      <c r="J223" s="214"/>
      <c r="K223" s="214"/>
      <c r="L223" s="31"/>
      <c r="M223" s="162"/>
      <c r="N223" s="163"/>
      <c r="O223" s="56"/>
      <c r="P223" s="56"/>
      <c r="Q223" s="56"/>
      <c r="R223" s="56"/>
      <c r="S223" s="56"/>
      <c r="T223" s="57"/>
      <c r="U223" s="214"/>
      <c r="V223" s="214"/>
      <c r="W223" s="214"/>
      <c r="X223" s="214"/>
      <c r="Y223" s="214"/>
      <c r="Z223" s="214"/>
      <c r="AA223" s="214"/>
      <c r="AB223" s="214"/>
      <c r="AC223" s="214"/>
      <c r="AD223" s="214"/>
      <c r="AE223" s="214"/>
      <c r="AT223" s="18" t="s">
        <v>157</v>
      </c>
      <c r="AU223" s="18" t="s">
        <v>81</v>
      </c>
    </row>
    <row r="224" spans="1:65" s="14" customFormat="1">
      <c r="B224" s="170"/>
      <c r="D224" s="160" t="s">
        <v>159</v>
      </c>
      <c r="E224" s="171" t="s">
        <v>1</v>
      </c>
      <c r="F224" s="172" t="s">
        <v>1757</v>
      </c>
      <c r="H224" s="173">
        <v>15.8</v>
      </c>
      <c r="L224" s="170"/>
      <c r="M224" s="174"/>
      <c r="N224" s="175"/>
      <c r="O224" s="175"/>
      <c r="P224" s="175"/>
      <c r="Q224" s="175"/>
      <c r="R224" s="175"/>
      <c r="S224" s="175"/>
      <c r="T224" s="176"/>
      <c r="AT224" s="171" t="s">
        <v>159</v>
      </c>
      <c r="AU224" s="171" t="s">
        <v>81</v>
      </c>
      <c r="AV224" s="14" t="s">
        <v>81</v>
      </c>
      <c r="AW224" s="14" t="s">
        <v>30</v>
      </c>
      <c r="AX224" s="14" t="s">
        <v>73</v>
      </c>
      <c r="AY224" s="171" t="s">
        <v>148</v>
      </c>
    </row>
    <row r="225" spans="1:65" s="15" customFormat="1">
      <c r="B225" s="177"/>
      <c r="D225" s="160" t="s">
        <v>159</v>
      </c>
      <c r="E225" s="178" t="s">
        <v>1</v>
      </c>
      <c r="F225" s="179" t="s">
        <v>164</v>
      </c>
      <c r="H225" s="180">
        <v>15.8</v>
      </c>
      <c r="L225" s="177"/>
      <c r="M225" s="181"/>
      <c r="N225" s="182"/>
      <c r="O225" s="182"/>
      <c r="P225" s="182"/>
      <c r="Q225" s="182"/>
      <c r="R225" s="182"/>
      <c r="S225" s="182"/>
      <c r="T225" s="183"/>
      <c r="AT225" s="178" t="s">
        <v>159</v>
      </c>
      <c r="AU225" s="178" t="s">
        <v>81</v>
      </c>
      <c r="AV225" s="15" t="s">
        <v>155</v>
      </c>
      <c r="AW225" s="15" t="s">
        <v>30</v>
      </c>
      <c r="AX225" s="15" t="s">
        <v>18</v>
      </c>
      <c r="AY225" s="178" t="s">
        <v>148</v>
      </c>
    </row>
    <row r="226" spans="1:65" s="2" customFormat="1" ht="21.75" customHeight="1">
      <c r="A226" s="214"/>
      <c r="B226" s="147"/>
      <c r="C226" s="148" t="s">
        <v>283</v>
      </c>
      <c r="D226" s="148" t="s">
        <v>150</v>
      </c>
      <c r="E226" s="149" t="s">
        <v>270</v>
      </c>
      <c r="F226" s="150" t="s">
        <v>271</v>
      </c>
      <c r="G226" s="151" t="s">
        <v>167</v>
      </c>
      <c r="H226" s="152">
        <v>7.3150000000000004</v>
      </c>
      <c r="I226" s="153">
        <v>0</v>
      </c>
      <c r="J226" s="153">
        <f>ROUND(I226*H226,2)</f>
        <v>0</v>
      </c>
      <c r="K226" s="150" t="s">
        <v>154</v>
      </c>
      <c r="L226" s="31"/>
      <c r="M226" s="154" t="s">
        <v>1</v>
      </c>
      <c r="N226" s="155" t="s">
        <v>38</v>
      </c>
      <c r="O226" s="156">
        <v>0.98499999999999999</v>
      </c>
      <c r="P226" s="156">
        <f>O226*H226</f>
        <v>7.2052750000000003</v>
      </c>
      <c r="Q226" s="156">
        <v>1.98</v>
      </c>
      <c r="R226" s="156">
        <f>Q226*H226</f>
        <v>14.483700000000001</v>
      </c>
      <c r="S226" s="156">
        <v>0</v>
      </c>
      <c r="T226" s="157">
        <f>S226*H226</f>
        <v>0</v>
      </c>
      <c r="U226" s="214"/>
      <c r="V226" s="214"/>
      <c r="W226" s="214"/>
      <c r="X226" s="214"/>
      <c r="Y226" s="214"/>
      <c r="Z226" s="214"/>
      <c r="AA226" s="214"/>
      <c r="AB226" s="214"/>
      <c r="AC226" s="214"/>
      <c r="AD226" s="214"/>
      <c r="AE226" s="214"/>
      <c r="AR226" s="158" t="s">
        <v>155</v>
      </c>
      <c r="AT226" s="158" t="s">
        <v>150</v>
      </c>
      <c r="AU226" s="158" t="s">
        <v>81</v>
      </c>
      <c r="AY226" s="18" t="s">
        <v>148</v>
      </c>
      <c r="BE226" s="159">
        <f>IF(N226="základní",J226,0)</f>
        <v>0</v>
      </c>
      <c r="BF226" s="159">
        <f>IF(N226="snížená",J226,0)</f>
        <v>0</v>
      </c>
      <c r="BG226" s="159">
        <f>IF(N226="zákl. přenesená",J226,0)</f>
        <v>0</v>
      </c>
      <c r="BH226" s="159">
        <f>IF(N226="sníž. přenesená",J226,0)</f>
        <v>0</v>
      </c>
      <c r="BI226" s="159">
        <f>IF(N226="nulová",J226,0)</f>
        <v>0</v>
      </c>
      <c r="BJ226" s="18" t="s">
        <v>18</v>
      </c>
      <c r="BK226" s="159">
        <f>ROUND(I226*H226,2)</f>
        <v>0</v>
      </c>
      <c r="BL226" s="18" t="s">
        <v>155</v>
      </c>
      <c r="BM226" s="158" t="s">
        <v>716</v>
      </c>
    </row>
    <row r="227" spans="1:65" s="2" customFormat="1" ht="19.5">
      <c r="A227" s="214"/>
      <c r="B227" s="31"/>
      <c r="C227" s="214"/>
      <c r="D227" s="160" t="s">
        <v>157</v>
      </c>
      <c r="E227" s="214"/>
      <c r="F227" s="161" t="s">
        <v>273</v>
      </c>
      <c r="G227" s="214"/>
      <c r="H227" s="214"/>
      <c r="I227" s="214"/>
      <c r="J227" s="214"/>
      <c r="K227" s="214"/>
      <c r="L227" s="31"/>
      <c r="M227" s="162"/>
      <c r="N227" s="163"/>
      <c r="O227" s="56"/>
      <c r="P227" s="56"/>
      <c r="Q227" s="56"/>
      <c r="R227" s="56"/>
      <c r="S227" s="56"/>
      <c r="T227" s="57"/>
      <c r="U227" s="214"/>
      <c r="V227" s="214"/>
      <c r="W227" s="214"/>
      <c r="X227" s="214"/>
      <c r="Y227" s="214"/>
      <c r="Z227" s="214"/>
      <c r="AA227" s="214"/>
      <c r="AB227" s="214"/>
      <c r="AC227" s="214"/>
      <c r="AD227" s="214"/>
      <c r="AE227" s="214"/>
      <c r="AT227" s="18" t="s">
        <v>157</v>
      </c>
      <c r="AU227" s="18" t="s">
        <v>81</v>
      </c>
    </row>
    <row r="228" spans="1:65" s="13" customFormat="1">
      <c r="B228" s="164"/>
      <c r="D228" s="160" t="s">
        <v>159</v>
      </c>
      <c r="E228" s="165" t="s">
        <v>1</v>
      </c>
      <c r="F228" s="166" t="s">
        <v>717</v>
      </c>
      <c r="H228" s="165" t="s">
        <v>1</v>
      </c>
      <c r="L228" s="164"/>
      <c r="M228" s="167"/>
      <c r="N228" s="168"/>
      <c r="O228" s="168"/>
      <c r="P228" s="168"/>
      <c r="Q228" s="168"/>
      <c r="R228" s="168"/>
      <c r="S228" s="168"/>
      <c r="T228" s="169"/>
      <c r="AT228" s="165" t="s">
        <v>159</v>
      </c>
      <c r="AU228" s="165" t="s">
        <v>81</v>
      </c>
      <c r="AV228" s="13" t="s">
        <v>18</v>
      </c>
      <c r="AW228" s="13" t="s">
        <v>30</v>
      </c>
      <c r="AX228" s="13" t="s">
        <v>73</v>
      </c>
      <c r="AY228" s="165" t="s">
        <v>148</v>
      </c>
    </row>
    <row r="229" spans="1:65" s="14" customFormat="1">
      <c r="B229" s="170"/>
      <c r="D229" s="160" t="s">
        <v>159</v>
      </c>
      <c r="E229" s="171" t="s">
        <v>1</v>
      </c>
      <c r="F229" s="172" t="s">
        <v>1758</v>
      </c>
      <c r="H229" s="173">
        <v>7.3150000000000004</v>
      </c>
      <c r="L229" s="170"/>
      <c r="M229" s="174"/>
      <c r="N229" s="175"/>
      <c r="O229" s="175"/>
      <c r="P229" s="175"/>
      <c r="Q229" s="175"/>
      <c r="R229" s="175"/>
      <c r="S229" s="175"/>
      <c r="T229" s="176"/>
      <c r="AT229" s="171" t="s">
        <v>159</v>
      </c>
      <c r="AU229" s="171" t="s">
        <v>81</v>
      </c>
      <c r="AV229" s="14" t="s">
        <v>81</v>
      </c>
      <c r="AW229" s="14" t="s">
        <v>30</v>
      </c>
      <c r="AX229" s="14" t="s">
        <v>18</v>
      </c>
      <c r="AY229" s="171" t="s">
        <v>148</v>
      </c>
    </row>
    <row r="230" spans="1:65" s="2" customFormat="1" ht="21.75" customHeight="1">
      <c r="A230" s="214"/>
      <c r="B230" s="147"/>
      <c r="C230" s="148" t="s">
        <v>7</v>
      </c>
      <c r="D230" s="148" t="s">
        <v>150</v>
      </c>
      <c r="E230" s="149" t="s">
        <v>719</v>
      </c>
      <c r="F230" s="150" t="s">
        <v>720</v>
      </c>
      <c r="G230" s="151" t="s">
        <v>153</v>
      </c>
      <c r="H230" s="152">
        <v>4</v>
      </c>
      <c r="I230" s="153">
        <v>0</v>
      </c>
      <c r="J230" s="153">
        <f>ROUND(I230*H230,2)</f>
        <v>0</v>
      </c>
      <c r="K230" s="150" t="s">
        <v>154</v>
      </c>
      <c r="L230" s="31"/>
      <c r="M230" s="154" t="s">
        <v>1</v>
      </c>
      <c r="N230" s="155" t="s">
        <v>38</v>
      </c>
      <c r="O230" s="156">
        <v>0.94</v>
      </c>
      <c r="P230" s="156">
        <f>O230*H230</f>
        <v>3.76</v>
      </c>
      <c r="Q230" s="156">
        <v>0.67488603999999996</v>
      </c>
      <c r="R230" s="156">
        <f>Q230*H230</f>
        <v>2.6995441599999999</v>
      </c>
      <c r="S230" s="156">
        <v>0</v>
      </c>
      <c r="T230" s="157">
        <f>S230*H230</f>
        <v>0</v>
      </c>
      <c r="U230" s="214"/>
      <c r="V230" s="214"/>
      <c r="W230" s="214"/>
      <c r="X230" s="214"/>
      <c r="Y230" s="214"/>
      <c r="Z230" s="214"/>
      <c r="AA230" s="214"/>
      <c r="AB230" s="214"/>
      <c r="AC230" s="214"/>
      <c r="AD230" s="214"/>
      <c r="AE230" s="214"/>
      <c r="AR230" s="158" t="s">
        <v>155</v>
      </c>
      <c r="AT230" s="158" t="s">
        <v>150</v>
      </c>
      <c r="AU230" s="158" t="s">
        <v>81</v>
      </c>
      <c r="AY230" s="18" t="s">
        <v>148</v>
      </c>
      <c r="BE230" s="159">
        <f>IF(N230="základní",J230,0)</f>
        <v>0</v>
      </c>
      <c r="BF230" s="159">
        <f>IF(N230="snížená",J230,0)</f>
        <v>0</v>
      </c>
      <c r="BG230" s="159">
        <f>IF(N230="zákl. přenesená",J230,0)</f>
        <v>0</v>
      </c>
      <c r="BH230" s="159">
        <f>IF(N230="sníž. přenesená",J230,0)</f>
        <v>0</v>
      </c>
      <c r="BI230" s="159">
        <f>IF(N230="nulová",J230,0)</f>
        <v>0</v>
      </c>
      <c r="BJ230" s="18" t="s">
        <v>18</v>
      </c>
      <c r="BK230" s="159">
        <f>ROUND(I230*H230,2)</f>
        <v>0</v>
      </c>
      <c r="BL230" s="18" t="s">
        <v>155</v>
      </c>
      <c r="BM230" s="158" t="s">
        <v>721</v>
      </c>
    </row>
    <row r="231" spans="1:65" s="2" customFormat="1" ht="29.25">
      <c r="A231" s="214"/>
      <c r="B231" s="31"/>
      <c r="C231" s="214"/>
      <c r="D231" s="160" t="s">
        <v>157</v>
      </c>
      <c r="E231" s="214"/>
      <c r="F231" s="161" t="s">
        <v>722</v>
      </c>
      <c r="G231" s="214"/>
      <c r="H231" s="214"/>
      <c r="I231" s="214"/>
      <c r="J231" s="214"/>
      <c r="K231" s="214"/>
      <c r="L231" s="31"/>
      <c r="M231" s="162"/>
      <c r="N231" s="163"/>
      <c r="O231" s="56"/>
      <c r="P231" s="56"/>
      <c r="Q231" s="56"/>
      <c r="R231" s="56"/>
      <c r="S231" s="56"/>
      <c r="T231" s="57"/>
      <c r="U231" s="214"/>
      <c r="V231" s="214"/>
      <c r="W231" s="214"/>
      <c r="X231" s="214"/>
      <c r="Y231" s="214"/>
      <c r="Z231" s="214"/>
      <c r="AA231" s="214"/>
      <c r="AB231" s="214"/>
      <c r="AC231" s="214"/>
      <c r="AD231" s="214"/>
      <c r="AE231" s="214"/>
      <c r="AT231" s="18" t="s">
        <v>157</v>
      </c>
      <c r="AU231" s="18" t="s">
        <v>81</v>
      </c>
    </row>
    <row r="232" spans="1:65" s="13" customFormat="1">
      <c r="B232" s="164"/>
      <c r="D232" s="160" t="s">
        <v>159</v>
      </c>
      <c r="E232" s="165" t="s">
        <v>1</v>
      </c>
      <c r="F232" s="166" t="s">
        <v>723</v>
      </c>
      <c r="H232" s="165" t="s">
        <v>1</v>
      </c>
      <c r="L232" s="164"/>
      <c r="M232" s="167"/>
      <c r="N232" s="168"/>
      <c r="O232" s="168"/>
      <c r="P232" s="168"/>
      <c r="Q232" s="168"/>
      <c r="R232" s="168"/>
      <c r="S232" s="168"/>
      <c r="T232" s="169"/>
      <c r="AT232" s="165" t="s">
        <v>159</v>
      </c>
      <c r="AU232" s="165" t="s">
        <v>81</v>
      </c>
      <c r="AV232" s="13" t="s">
        <v>18</v>
      </c>
      <c r="AW232" s="13" t="s">
        <v>30</v>
      </c>
      <c r="AX232" s="13" t="s">
        <v>73</v>
      </c>
      <c r="AY232" s="165" t="s">
        <v>148</v>
      </c>
    </row>
    <row r="233" spans="1:65" s="14" customFormat="1">
      <c r="B233" s="170"/>
      <c r="D233" s="160" t="s">
        <v>159</v>
      </c>
      <c r="E233" s="171" t="s">
        <v>1</v>
      </c>
      <c r="F233" s="172" t="s">
        <v>724</v>
      </c>
      <c r="H233" s="173">
        <v>4</v>
      </c>
      <c r="L233" s="170"/>
      <c r="M233" s="174"/>
      <c r="N233" s="175"/>
      <c r="O233" s="175"/>
      <c r="P233" s="175"/>
      <c r="Q233" s="175"/>
      <c r="R233" s="175"/>
      <c r="S233" s="175"/>
      <c r="T233" s="176"/>
      <c r="AT233" s="171" t="s">
        <v>159</v>
      </c>
      <c r="AU233" s="171" t="s">
        <v>81</v>
      </c>
      <c r="AV233" s="14" t="s">
        <v>81</v>
      </c>
      <c r="AW233" s="14" t="s">
        <v>30</v>
      </c>
      <c r="AX233" s="14" t="s">
        <v>18</v>
      </c>
      <c r="AY233" s="171" t="s">
        <v>148</v>
      </c>
    </row>
    <row r="234" spans="1:65" s="12" customFormat="1" ht="22.9" customHeight="1">
      <c r="B234" s="135"/>
      <c r="D234" s="136" t="s">
        <v>72</v>
      </c>
      <c r="E234" s="145" t="s">
        <v>171</v>
      </c>
      <c r="F234" s="145" t="s">
        <v>293</v>
      </c>
      <c r="J234" s="146">
        <f>BK234</f>
        <v>0</v>
      </c>
      <c r="L234" s="135"/>
      <c r="M234" s="139"/>
      <c r="N234" s="140"/>
      <c r="O234" s="140"/>
      <c r="P234" s="141">
        <f>SUM(P235:P259)</f>
        <v>88.186250000000001</v>
      </c>
      <c r="Q234" s="140"/>
      <c r="R234" s="141">
        <f>SUM(R235:R259)</f>
        <v>31.479474720000002</v>
      </c>
      <c r="S234" s="140"/>
      <c r="T234" s="142">
        <f>SUM(T235:T259)</f>
        <v>0</v>
      </c>
      <c r="AR234" s="136" t="s">
        <v>18</v>
      </c>
      <c r="AT234" s="143" t="s">
        <v>72</v>
      </c>
      <c r="AU234" s="143" t="s">
        <v>18</v>
      </c>
      <c r="AY234" s="136" t="s">
        <v>148</v>
      </c>
      <c r="BK234" s="144">
        <f>SUM(BK235:BK259)</f>
        <v>0</v>
      </c>
    </row>
    <row r="235" spans="1:65" s="2" customFormat="1" ht="16.5" customHeight="1">
      <c r="A235" s="214"/>
      <c r="B235" s="147"/>
      <c r="C235" s="148" t="s">
        <v>300</v>
      </c>
      <c r="D235" s="148" t="s">
        <v>150</v>
      </c>
      <c r="E235" s="149" t="s">
        <v>294</v>
      </c>
      <c r="F235" s="150" t="s">
        <v>295</v>
      </c>
      <c r="G235" s="151" t="s">
        <v>167</v>
      </c>
      <c r="H235" s="152">
        <v>1.35</v>
      </c>
      <c r="I235" s="153">
        <v>0</v>
      </c>
      <c r="J235" s="153">
        <f>ROUND(I235*H235,2)</f>
        <v>0</v>
      </c>
      <c r="K235" s="150" t="s">
        <v>154</v>
      </c>
      <c r="L235" s="31"/>
      <c r="M235" s="154" t="s">
        <v>1</v>
      </c>
      <c r="N235" s="155" t="s">
        <v>38</v>
      </c>
      <c r="O235" s="156">
        <v>2.9790000000000001</v>
      </c>
      <c r="P235" s="156">
        <f>O235*H235</f>
        <v>4.0216500000000002</v>
      </c>
      <c r="Q235" s="156">
        <v>2.4778600000000002</v>
      </c>
      <c r="R235" s="156">
        <f>Q235*H235</f>
        <v>3.3451110000000006</v>
      </c>
      <c r="S235" s="156">
        <v>0</v>
      </c>
      <c r="T235" s="157">
        <f>S235*H235</f>
        <v>0</v>
      </c>
      <c r="U235" s="214"/>
      <c r="V235" s="214"/>
      <c r="W235" s="214"/>
      <c r="X235" s="214"/>
      <c r="Y235" s="214"/>
      <c r="Z235" s="214"/>
      <c r="AA235" s="214"/>
      <c r="AB235" s="214"/>
      <c r="AC235" s="214"/>
      <c r="AD235" s="214"/>
      <c r="AE235" s="214"/>
      <c r="AR235" s="158" t="s">
        <v>155</v>
      </c>
      <c r="AT235" s="158" t="s">
        <v>150</v>
      </c>
      <c r="AU235" s="158" t="s">
        <v>81</v>
      </c>
      <c r="AY235" s="18" t="s">
        <v>148</v>
      </c>
      <c r="BE235" s="159">
        <f>IF(N235="základní",J235,0)</f>
        <v>0</v>
      </c>
      <c r="BF235" s="159">
        <f>IF(N235="snížená",J235,0)</f>
        <v>0</v>
      </c>
      <c r="BG235" s="159">
        <f>IF(N235="zákl. přenesená",J235,0)</f>
        <v>0</v>
      </c>
      <c r="BH235" s="159">
        <f>IF(N235="sníž. přenesená",J235,0)</f>
        <v>0</v>
      </c>
      <c r="BI235" s="159">
        <f>IF(N235="nulová",J235,0)</f>
        <v>0</v>
      </c>
      <c r="BJ235" s="18" t="s">
        <v>18</v>
      </c>
      <c r="BK235" s="159">
        <f>ROUND(I235*H235,2)</f>
        <v>0</v>
      </c>
      <c r="BL235" s="18" t="s">
        <v>155</v>
      </c>
      <c r="BM235" s="158" t="s">
        <v>731</v>
      </c>
    </row>
    <row r="236" spans="1:65" s="2" customFormat="1">
      <c r="A236" s="214"/>
      <c r="B236" s="31"/>
      <c r="C236" s="214"/>
      <c r="D236" s="160" t="s">
        <v>157</v>
      </c>
      <c r="E236" s="214"/>
      <c r="F236" s="161" t="s">
        <v>297</v>
      </c>
      <c r="G236" s="214"/>
      <c r="H236" s="214"/>
      <c r="I236" s="214"/>
      <c r="J236" s="214"/>
      <c r="K236" s="214"/>
      <c r="L236" s="31"/>
      <c r="M236" s="162"/>
      <c r="N236" s="163"/>
      <c r="O236" s="56"/>
      <c r="P236" s="56"/>
      <c r="Q236" s="56"/>
      <c r="R236" s="56"/>
      <c r="S236" s="56"/>
      <c r="T236" s="57"/>
      <c r="U236" s="214"/>
      <c r="V236" s="214"/>
      <c r="W236" s="214"/>
      <c r="X236" s="214"/>
      <c r="Y236" s="214"/>
      <c r="Z236" s="214"/>
      <c r="AA236" s="214"/>
      <c r="AB236" s="214"/>
      <c r="AC236" s="214"/>
      <c r="AD236" s="214"/>
      <c r="AE236" s="214"/>
      <c r="AT236" s="18" t="s">
        <v>157</v>
      </c>
      <c r="AU236" s="18" t="s">
        <v>81</v>
      </c>
    </row>
    <row r="237" spans="1:65" s="13" customFormat="1">
      <c r="B237" s="164"/>
      <c r="D237" s="160" t="s">
        <v>159</v>
      </c>
      <c r="E237" s="165" t="s">
        <v>1</v>
      </c>
      <c r="F237" s="166" t="s">
        <v>1759</v>
      </c>
      <c r="H237" s="165" t="s">
        <v>1</v>
      </c>
      <c r="L237" s="164"/>
      <c r="M237" s="167"/>
      <c r="N237" s="168"/>
      <c r="O237" s="168"/>
      <c r="P237" s="168"/>
      <c r="Q237" s="168"/>
      <c r="R237" s="168"/>
      <c r="S237" s="168"/>
      <c r="T237" s="169"/>
      <c r="AT237" s="165" t="s">
        <v>159</v>
      </c>
      <c r="AU237" s="165" t="s">
        <v>81</v>
      </c>
      <c r="AV237" s="13" t="s">
        <v>18</v>
      </c>
      <c r="AW237" s="13" t="s">
        <v>30</v>
      </c>
      <c r="AX237" s="13" t="s">
        <v>73</v>
      </c>
      <c r="AY237" s="165" t="s">
        <v>148</v>
      </c>
    </row>
    <row r="238" spans="1:65" s="14" customFormat="1">
      <c r="B238" s="170"/>
      <c r="D238" s="160" t="s">
        <v>159</v>
      </c>
      <c r="E238" s="171" t="s">
        <v>1</v>
      </c>
      <c r="F238" s="172" t="s">
        <v>1760</v>
      </c>
      <c r="H238" s="173">
        <v>1.35</v>
      </c>
      <c r="L238" s="170"/>
      <c r="M238" s="174"/>
      <c r="N238" s="175"/>
      <c r="O238" s="175"/>
      <c r="P238" s="175"/>
      <c r="Q238" s="175"/>
      <c r="R238" s="175"/>
      <c r="S238" s="175"/>
      <c r="T238" s="176"/>
      <c r="AT238" s="171" t="s">
        <v>159</v>
      </c>
      <c r="AU238" s="171" t="s">
        <v>81</v>
      </c>
      <c r="AV238" s="14" t="s">
        <v>81</v>
      </c>
      <c r="AW238" s="14" t="s">
        <v>30</v>
      </c>
      <c r="AX238" s="14" t="s">
        <v>73</v>
      </c>
      <c r="AY238" s="171" t="s">
        <v>148</v>
      </c>
    </row>
    <row r="239" spans="1:65" s="15" customFormat="1">
      <c r="B239" s="177"/>
      <c r="D239" s="160" t="s">
        <v>159</v>
      </c>
      <c r="E239" s="178" t="s">
        <v>1</v>
      </c>
      <c r="F239" s="179" t="s">
        <v>164</v>
      </c>
      <c r="H239" s="180">
        <v>1.35</v>
      </c>
      <c r="L239" s="177"/>
      <c r="M239" s="181"/>
      <c r="N239" s="182"/>
      <c r="O239" s="182"/>
      <c r="P239" s="182"/>
      <c r="Q239" s="182"/>
      <c r="R239" s="182"/>
      <c r="S239" s="182"/>
      <c r="T239" s="183"/>
      <c r="AT239" s="178" t="s">
        <v>159</v>
      </c>
      <c r="AU239" s="178" t="s">
        <v>81</v>
      </c>
      <c r="AV239" s="15" t="s">
        <v>155</v>
      </c>
      <c r="AW239" s="15" t="s">
        <v>30</v>
      </c>
      <c r="AX239" s="15" t="s">
        <v>18</v>
      </c>
      <c r="AY239" s="178" t="s">
        <v>148</v>
      </c>
    </row>
    <row r="240" spans="1:65" s="2" customFormat="1" ht="16.5" customHeight="1">
      <c r="A240" s="214"/>
      <c r="B240" s="147"/>
      <c r="C240" s="148" t="s">
        <v>307</v>
      </c>
      <c r="D240" s="148" t="s">
        <v>150</v>
      </c>
      <c r="E240" s="149" t="s">
        <v>301</v>
      </c>
      <c r="F240" s="150" t="s">
        <v>302</v>
      </c>
      <c r="G240" s="151" t="s">
        <v>153</v>
      </c>
      <c r="H240" s="152">
        <v>7.04</v>
      </c>
      <c r="I240" s="153">
        <v>0</v>
      </c>
      <c r="J240" s="153">
        <f>ROUND(I240*H240,2)</f>
        <v>0</v>
      </c>
      <c r="K240" s="150" t="s">
        <v>154</v>
      </c>
      <c r="L240" s="31"/>
      <c r="M240" s="154" t="s">
        <v>1</v>
      </c>
      <c r="N240" s="155" t="s">
        <v>38</v>
      </c>
      <c r="O240" s="156">
        <v>3.14</v>
      </c>
      <c r="P240" s="156">
        <f>O240*H240</f>
        <v>22.105600000000003</v>
      </c>
      <c r="Q240" s="156">
        <v>4.1744200000000002E-2</v>
      </c>
      <c r="R240" s="156">
        <f>Q240*H240</f>
        <v>0.29387916800000002</v>
      </c>
      <c r="S240" s="156">
        <v>0</v>
      </c>
      <c r="T240" s="157">
        <f>S240*H240</f>
        <v>0</v>
      </c>
      <c r="U240" s="214"/>
      <c r="V240" s="214"/>
      <c r="W240" s="214"/>
      <c r="X240" s="214"/>
      <c r="Y240" s="214"/>
      <c r="Z240" s="214"/>
      <c r="AA240" s="214"/>
      <c r="AB240" s="214"/>
      <c r="AC240" s="214"/>
      <c r="AD240" s="214"/>
      <c r="AE240" s="214"/>
      <c r="AR240" s="158" t="s">
        <v>155</v>
      </c>
      <c r="AT240" s="158" t="s">
        <v>150</v>
      </c>
      <c r="AU240" s="158" t="s">
        <v>81</v>
      </c>
      <c r="AY240" s="18" t="s">
        <v>148</v>
      </c>
      <c r="BE240" s="159">
        <f>IF(N240="základní",J240,0)</f>
        <v>0</v>
      </c>
      <c r="BF240" s="159">
        <f>IF(N240="snížená",J240,0)</f>
        <v>0</v>
      </c>
      <c r="BG240" s="159">
        <f>IF(N240="zákl. přenesená",J240,0)</f>
        <v>0</v>
      </c>
      <c r="BH240" s="159">
        <f>IF(N240="sníž. přenesená",J240,0)</f>
        <v>0</v>
      </c>
      <c r="BI240" s="159">
        <f>IF(N240="nulová",J240,0)</f>
        <v>0</v>
      </c>
      <c r="BJ240" s="18" t="s">
        <v>18</v>
      </c>
      <c r="BK240" s="159">
        <f>ROUND(I240*H240,2)</f>
        <v>0</v>
      </c>
      <c r="BL240" s="18" t="s">
        <v>155</v>
      </c>
      <c r="BM240" s="158" t="s">
        <v>738</v>
      </c>
    </row>
    <row r="241" spans="1:65" s="2" customFormat="1">
      <c r="A241" s="214"/>
      <c r="B241" s="31"/>
      <c r="C241" s="214"/>
      <c r="D241" s="160" t="s">
        <v>157</v>
      </c>
      <c r="E241" s="214"/>
      <c r="F241" s="161" t="s">
        <v>304</v>
      </c>
      <c r="G241" s="214"/>
      <c r="H241" s="214"/>
      <c r="I241" s="214"/>
      <c r="J241" s="214"/>
      <c r="K241" s="214"/>
      <c r="L241" s="31"/>
      <c r="M241" s="162"/>
      <c r="N241" s="163"/>
      <c r="O241" s="56"/>
      <c r="P241" s="56"/>
      <c r="Q241" s="56"/>
      <c r="R241" s="56"/>
      <c r="S241" s="56"/>
      <c r="T241" s="57"/>
      <c r="U241" s="214"/>
      <c r="V241" s="214"/>
      <c r="W241" s="214"/>
      <c r="X241" s="214"/>
      <c r="Y241" s="214"/>
      <c r="Z241" s="214"/>
      <c r="AA241" s="214"/>
      <c r="AB241" s="214"/>
      <c r="AC241" s="214"/>
      <c r="AD241" s="214"/>
      <c r="AE241" s="214"/>
      <c r="AT241" s="18" t="s">
        <v>157</v>
      </c>
      <c r="AU241" s="18" t="s">
        <v>81</v>
      </c>
    </row>
    <row r="242" spans="1:65" s="13" customFormat="1">
      <c r="B242" s="164"/>
      <c r="D242" s="160" t="s">
        <v>159</v>
      </c>
      <c r="E242" s="165" t="s">
        <v>1</v>
      </c>
      <c r="F242" s="166" t="s">
        <v>1761</v>
      </c>
      <c r="H242" s="165" t="s">
        <v>1</v>
      </c>
      <c r="L242" s="164"/>
      <c r="M242" s="167"/>
      <c r="N242" s="168"/>
      <c r="O242" s="168"/>
      <c r="P242" s="168"/>
      <c r="Q242" s="168"/>
      <c r="R242" s="168"/>
      <c r="S242" s="168"/>
      <c r="T242" s="169"/>
      <c r="AT242" s="165" t="s">
        <v>159</v>
      </c>
      <c r="AU242" s="165" t="s">
        <v>81</v>
      </c>
      <c r="AV242" s="13" t="s">
        <v>18</v>
      </c>
      <c r="AW242" s="13" t="s">
        <v>30</v>
      </c>
      <c r="AX242" s="13" t="s">
        <v>73</v>
      </c>
      <c r="AY242" s="165" t="s">
        <v>148</v>
      </c>
    </row>
    <row r="243" spans="1:65" s="14" customFormat="1">
      <c r="B243" s="170"/>
      <c r="D243" s="160" t="s">
        <v>159</v>
      </c>
      <c r="E243" s="171" t="s">
        <v>1</v>
      </c>
      <c r="F243" s="172" t="s">
        <v>1762</v>
      </c>
      <c r="H243" s="173">
        <v>6.5</v>
      </c>
      <c r="L243" s="170"/>
      <c r="M243" s="174"/>
      <c r="N243" s="175"/>
      <c r="O243" s="175"/>
      <c r="P243" s="175"/>
      <c r="Q243" s="175"/>
      <c r="R243" s="175"/>
      <c r="S243" s="175"/>
      <c r="T243" s="176"/>
      <c r="AT243" s="171" t="s">
        <v>159</v>
      </c>
      <c r="AU243" s="171" t="s">
        <v>81</v>
      </c>
      <c r="AV243" s="14" t="s">
        <v>81</v>
      </c>
      <c r="AW243" s="14" t="s">
        <v>30</v>
      </c>
      <c r="AX243" s="14" t="s">
        <v>73</v>
      </c>
      <c r="AY243" s="171" t="s">
        <v>148</v>
      </c>
    </row>
    <row r="244" spans="1:65" s="14" customFormat="1">
      <c r="B244" s="170"/>
      <c r="D244" s="160" t="s">
        <v>159</v>
      </c>
      <c r="E244" s="171" t="s">
        <v>1</v>
      </c>
      <c r="F244" s="172" t="s">
        <v>1763</v>
      </c>
      <c r="H244" s="173">
        <v>0.54</v>
      </c>
      <c r="L244" s="170"/>
      <c r="M244" s="174"/>
      <c r="N244" s="175"/>
      <c r="O244" s="175"/>
      <c r="P244" s="175"/>
      <c r="Q244" s="175"/>
      <c r="R244" s="175"/>
      <c r="S244" s="175"/>
      <c r="T244" s="176"/>
      <c r="AT244" s="171" t="s">
        <v>159</v>
      </c>
      <c r="AU244" s="171" t="s">
        <v>81</v>
      </c>
      <c r="AV244" s="14" t="s">
        <v>81</v>
      </c>
      <c r="AW244" s="14" t="s">
        <v>30</v>
      </c>
      <c r="AX244" s="14" t="s">
        <v>73</v>
      </c>
      <c r="AY244" s="171" t="s">
        <v>148</v>
      </c>
    </row>
    <row r="245" spans="1:65" s="15" customFormat="1">
      <c r="B245" s="177"/>
      <c r="D245" s="160" t="s">
        <v>159</v>
      </c>
      <c r="E245" s="178" t="s">
        <v>1</v>
      </c>
      <c r="F245" s="179" t="s">
        <v>164</v>
      </c>
      <c r="H245" s="180">
        <v>7.04</v>
      </c>
      <c r="L245" s="177"/>
      <c r="M245" s="181"/>
      <c r="N245" s="182"/>
      <c r="O245" s="182"/>
      <c r="P245" s="182"/>
      <c r="Q245" s="182"/>
      <c r="R245" s="182"/>
      <c r="S245" s="182"/>
      <c r="T245" s="183"/>
      <c r="AT245" s="178" t="s">
        <v>159</v>
      </c>
      <c r="AU245" s="178" t="s">
        <v>81</v>
      </c>
      <c r="AV245" s="15" t="s">
        <v>155</v>
      </c>
      <c r="AW245" s="15" t="s">
        <v>30</v>
      </c>
      <c r="AX245" s="15" t="s">
        <v>18</v>
      </c>
      <c r="AY245" s="178" t="s">
        <v>148</v>
      </c>
    </row>
    <row r="246" spans="1:65" s="2" customFormat="1" ht="16.5" customHeight="1">
      <c r="A246" s="214"/>
      <c r="B246" s="147"/>
      <c r="C246" s="148" t="s">
        <v>312</v>
      </c>
      <c r="D246" s="148" t="s">
        <v>150</v>
      </c>
      <c r="E246" s="149" t="s">
        <v>308</v>
      </c>
      <c r="F246" s="150" t="s">
        <v>309</v>
      </c>
      <c r="G246" s="151" t="s">
        <v>153</v>
      </c>
      <c r="H246" s="152">
        <v>7.04</v>
      </c>
      <c r="I246" s="153">
        <v>0</v>
      </c>
      <c r="J246" s="153">
        <f>ROUND(I246*H246,2)</f>
        <v>0</v>
      </c>
      <c r="K246" s="150" t="s">
        <v>154</v>
      </c>
      <c r="L246" s="31"/>
      <c r="M246" s="154" t="s">
        <v>1</v>
      </c>
      <c r="N246" s="155" t="s">
        <v>38</v>
      </c>
      <c r="O246" s="156">
        <v>0.45</v>
      </c>
      <c r="P246" s="156">
        <f>O246*H246</f>
        <v>3.1680000000000001</v>
      </c>
      <c r="Q246" s="156">
        <v>1.5E-5</v>
      </c>
      <c r="R246" s="156">
        <f>Q246*H246</f>
        <v>1.0560000000000001E-4</v>
      </c>
      <c r="S246" s="156">
        <v>0</v>
      </c>
      <c r="T246" s="157">
        <f>S246*H246</f>
        <v>0</v>
      </c>
      <c r="U246" s="214"/>
      <c r="V246" s="214"/>
      <c r="W246" s="214"/>
      <c r="X246" s="214"/>
      <c r="Y246" s="214"/>
      <c r="Z246" s="214"/>
      <c r="AA246" s="214"/>
      <c r="AB246" s="214"/>
      <c r="AC246" s="214"/>
      <c r="AD246" s="214"/>
      <c r="AE246" s="214"/>
      <c r="AR246" s="158" t="s">
        <v>155</v>
      </c>
      <c r="AT246" s="158" t="s">
        <v>150</v>
      </c>
      <c r="AU246" s="158" t="s">
        <v>81</v>
      </c>
      <c r="AY246" s="18" t="s">
        <v>148</v>
      </c>
      <c r="BE246" s="159">
        <f>IF(N246="základní",J246,0)</f>
        <v>0</v>
      </c>
      <c r="BF246" s="159">
        <f>IF(N246="snížená",J246,0)</f>
        <v>0</v>
      </c>
      <c r="BG246" s="159">
        <f>IF(N246="zákl. přenesená",J246,0)</f>
        <v>0</v>
      </c>
      <c r="BH246" s="159">
        <f>IF(N246="sníž. přenesená",J246,0)</f>
        <v>0</v>
      </c>
      <c r="BI246" s="159">
        <f>IF(N246="nulová",J246,0)</f>
        <v>0</v>
      </c>
      <c r="BJ246" s="18" t="s">
        <v>18</v>
      </c>
      <c r="BK246" s="159">
        <f>ROUND(I246*H246,2)</f>
        <v>0</v>
      </c>
      <c r="BL246" s="18" t="s">
        <v>155</v>
      </c>
      <c r="BM246" s="158" t="s">
        <v>744</v>
      </c>
    </row>
    <row r="247" spans="1:65" s="2" customFormat="1">
      <c r="A247" s="214"/>
      <c r="B247" s="31"/>
      <c r="C247" s="214"/>
      <c r="D247" s="160" t="s">
        <v>157</v>
      </c>
      <c r="E247" s="214"/>
      <c r="F247" s="161" t="s">
        <v>311</v>
      </c>
      <c r="G247" s="214"/>
      <c r="H247" s="214"/>
      <c r="I247" s="214"/>
      <c r="J247" s="214"/>
      <c r="K247" s="214"/>
      <c r="L247" s="31"/>
      <c r="M247" s="162"/>
      <c r="N247" s="163"/>
      <c r="O247" s="56"/>
      <c r="P247" s="56"/>
      <c r="Q247" s="56"/>
      <c r="R247" s="56"/>
      <c r="S247" s="56"/>
      <c r="T247" s="57"/>
      <c r="U247" s="214"/>
      <c r="V247" s="214"/>
      <c r="W247" s="214"/>
      <c r="X247" s="214"/>
      <c r="Y247" s="214"/>
      <c r="Z247" s="214"/>
      <c r="AA247" s="214"/>
      <c r="AB247" s="214"/>
      <c r="AC247" s="214"/>
      <c r="AD247" s="214"/>
      <c r="AE247" s="214"/>
      <c r="AT247" s="18" t="s">
        <v>157</v>
      </c>
      <c r="AU247" s="18" t="s">
        <v>81</v>
      </c>
    </row>
    <row r="248" spans="1:65" s="2" customFormat="1" ht="16.5" customHeight="1">
      <c r="A248" s="214"/>
      <c r="B248" s="147"/>
      <c r="C248" s="148" t="s">
        <v>318</v>
      </c>
      <c r="D248" s="148" t="s">
        <v>150</v>
      </c>
      <c r="E248" s="149" t="s">
        <v>313</v>
      </c>
      <c r="F248" s="150" t="s">
        <v>314</v>
      </c>
      <c r="G248" s="151" t="s">
        <v>222</v>
      </c>
      <c r="H248" s="152">
        <v>0.26</v>
      </c>
      <c r="I248" s="153">
        <v>0</v>
      </c>
      <c r="J248" s="153">
        <f>ROUND(I248*H248,2)</f>
        <v>0</v>
      </c>
      <c r="K248" s="150" t="s">
        <v>154</v>
      </c>
      <c r="L248" s="31"/>
      <c r="M248" s="154" t="s">
        <v>1</v>
      </c>
      <c r="N248" s="155" t="s">
        <v>38</v>
      </c>
      <c r="O248" s="156">
        <v>47.35</v>
      </c>
      <c r="P248" s="156">
        <f>O248*H248</f>
        <v>12.311</v>
      </c>
      <c r="Q248" s="156">
        <v>1.0487652000000001</v>
      </c>
      <c r="R248" s="156">
        <f>Q248*H248</f>
        <v>0.27267895200000003</v>
      </c>
      <c r="S248" s="156">
        <v>0</v>
      </c>
      <c r="T248" s="157">
        <f>S248*H248</f>
        <v>0</v>
      </c>
      <c r="U248" s="214"/>
      <c r="V248" s="214"/>
      <c r="W248" s="214"/>
      <c r="X248" s="214"/>
      <c r="Y248" s="214"/>
      <c r="Z248" s="214"/>
      <c r="AA248" s="214"/>
      <c r="AB248" s="214"/>
      <c r="AC248" s="214"/>
      <c r="AD248" s="214"/>
      <c r="AE248" s="214"/>
      <c r="AR248" s="158" t="s">
        <v>155</v>
      </c>
      <c r="AT248" s="158" t="s">
        <v>150</v>
      </c>
      <c r="AU248" s="158" t="s">
        <v>81</v>
      </c>
      <c r="AY248" s="18" t="s">
        <v>148</v>
      </c>
      <c r="BE248" s="159">
        <f>IF(N248="základní",J248,0)</f>
        <v>0</v>
      </c>
      <c r="BF248" s="159">
        <f>IF(N248="snížená",J248,0)</f>
        <v>0</v>
      </c>
      <c r="BG248" s="159">
        <f>IF(N248="zákl. přenesená",J248,0)</f>
        <v>0</v>
      </c>
      <c r="BH248" s="159">
        <f>IF(N248="sníž. přenesená",J248,0)</f>
        <v>0</v>
      </c>
      <c r="BI248" s="159">
        <f>IF(N248="nulová",J248,0)</f>
        <v>0</v>
      </c>
      <c r="BJ248" s="18" t="s">
        <v>18</v>
      </c>
      <c r="BK248" s="159">
        <f>ROUND(I248*H248,2)</f>
        <v>0</v>
      </c>
      <c r="BL248" s="18" t="s">
        <v>155</v>
      </c>
      <c r="BM248" s="158" t="s">
        <v>745</v>
      </c>
    </row>
    <row r="249" spans="1:65" s="2" customFormat="1" ht="19.5">
      <c r="A249" s="214"/>
      <c r="B249" s="31"/>
      <c r="C249" s="214"/>
      <c r="D249" s="160" t="s">
        <v>157</v>
      </c>
      <c r="E249" s="214"/>
      <c r="F249" s="161" t="s">
        <v>316</v>
      </c>
      <c r="G249" s="214"/>
      <c r="H249" s="214"/>
      <c r="I249" s="214"/>
      <c r="J249" s="214"/>
      <c r="K249" s="214"/>
      <c r="L249" s="31"/>
      <c r="M249" s="162"/>
      <c r="N249" s="163"/>
      <c r="O249" s="56"/>
      <c r="P249" s="56"/>
      <c r="Q249" s="56"/>
      <c r="R249" s="56"/>
      <c r="S249" s="56"/>
      <c r="T249" s="57"/>
      <c r="U249" s="214"/>
      <c r="V249" s="214"/>
      <c r="W249" s="214"/>
      <c r="X249" s="214"/>
      <c r="Y249" s="214"/>
      <c r="Z249" s="214"/>
      <c r="AA249" s="214"/>
      <c r="AB249" s="214"/>
      <c r="AC249" s="214"/>
      <c r="AD249" s="214"/>
      <c r="AE249" s="214"/>
      <c r="AT249" s="18" t="s">
        <v>157</v>
      </c>
      <c r="AU249" s="18" t="s">
        <v>81</v>
      </c>
    </row>
    <row r="250" spans="1:65" s="13" customFormat="1">
      <c r="B250" s="164"/>
      <c r="D250" s="160" t="s">
        <v>159</v>
      </c>
      <c r="E250" s="165" t="s">
        <v>1</v>
      </c>
      <c r="F250" s="166" t="s">
        <v>1764</v>
      </c>
      <c r="H250" s="165" t="s">
        <v>1</v>
      </c>
      <c r="L250" s="164"/>
      <c r="M250" s="167"/>
      <c r="N250" s="168"/>
      <c r="O250" s="168"/>
      <c r="P250" s="168"/>
      <c r="Q250" s="168"/>
      <c r="R250" s="168"/>
      <c r="S250" s="168"/>
      <c r="T250" s="169"/>
      <c r="AT250" s="165" t="s">
        <v>159</v>
      </c>
      <c r="AU250" s="165" t="s">
        <v>81</v>
      </c>
      <c r="AV250" s="13" t="s">
        <v>18</v>
      </c>
      <c r="AW250" s="13" t="s">
        <v>30</v>
      </c>
      <c r="AX250" s="13" t="s">
        <v>73</v>
      </c>
      <c r="AY250" s="165" t="s">
        <v>148</v>
      </c>
    </row>
    <row r="251" spans="1:65" s="14" customFormat="1">
      <c r="B251" s="170"/>
      <c r="D251" s="160" t="s">
        <v>159</v>
      </c>
      <c r="E251" s="171" t="s">
        <v>1</v>
      </c>
      <c r="F251" s="172" t="s">
        <v>1765</v>
      </c>
      <c r="H251" s="173">
        <v>0.26</v>
      </c>
      <c r="L251" s="170"/>
      <c r="M251" s="174"/>
      <c r="N251" s="175"/>
      <c r="O251" s="175"/>
      <c r="P251" s="175"/>
      <c r="Q251" s="175"/>
      <c r="R251" s="175"/>
      <c r="S251" s="175"/>
      <c r="T251" s="176"/>
      <c r="AT251" s="171" t="s">
        <v>159</v>
      </c>
      <c r="AU251" s="171" t="s">
        <v>81</v>
      </c>
      <c r="AV251" s="14" t="s">
        <v>81</v>
      </c>
      <c r="AW251" s="14" t="s">
        <v>30</v>
      </c>
      <c r="AX251" s="14" t="s">
        <v>73</v>
      </c>
      <c r="AY251" s="171" t="s">
        <v>148</v>
      </c>
    </row>
    <row r="252" spans="1:65" s="15" customFormat="1">
      <c r="B252" s="177"/>
      <c r="D252" s="160" t="s">
        <v>159</v>
      </c>
      <c r="E252" s="178" t="s">
        <v>1</v>
      </c>
      <c r="F252" s="179" t="s">
        <v>164</v>
      </c>
      <c r="H252" s="180">
        <v>0.26</v>
      </c>
      <c r="L252" s="177"/>
      <c r="M252" s="181"/>
      <c r="N252" s="182"/>
      <c r="O252" s="182"/>
      <c r="P252" s="182"/>
      <c r="Q252" s="182"/>
      <c r="R252" s="182"/>
      <c r="S252" s="182"/>
      <c r="T252" s="183"/>
      <c r="AT252" s="178" t="s">
        <v>159</v>
      </c>
      <c r="AU252" s="178" t="s">
        <v>81</v>
      </c>
      <c r="AV252" s="15" t="s">
        <v>155</v>
      </c>
      <c r="AW252" s="15" t="s">
        <v>30</v>
      </c>
      <c r="AX252" s="15" t="s">
        <v>18</v>
      </c>
      <c r="AY252" s="178" t="s">
        <v>148</v>
      </c>
    </row>
    <row r="253" spans="1:65" s="2" customFormat="1" ht="21.75" customHeight="1">
      <c r="A253" s="214"/>
      <c r="B253" s="147"/>
      <c r="C253" s="148" t="s">
        <v>324</v>
      </c>
      <c r="D253" s="148" t="s">
        <v>150</v>
      </c>
      <c r="E253" s="149" t="s">
        <v>753</v>
      </c>
      <c r="F253" s="150" t="s">
        <v>754</v>
      </c>
      <c r="G253" s="151" t="s">
        <v>167</v>
      </c>
      <c r="H253" s="152">
        <v>12</v>
      </c>
      <c r="I253" s="153">
        <v>0</v>
      </c>
      <c r="J253" s="153">
        <f>ROUND(I253*H253,2)</f>
        <v>0</v>
      </c>
      <c r="K253" s="150" t="s">
        <v>154</v>
      </c>
      <c r="L253" s="31"/>
      <c r="M253" s="154" t="s">
        <v>1</v>
      </c>
      <c r="N253" s="155" t="s">
        <v>38</v>
      </c>
      <c r="O253" s="156">
        <v>3.8450000000000002</v>
      </c>
      <c r="P253" s="156">
        <f>O253*H253</f>
        <v>46.14</v>
      </c>
      <c r="Q253" s="156">
        <v>2.2912400000000002</v>
      </c>
      <c r="R253" s="156">
        <f>Q253*H253</f>
        <v>27.494880000000002</v>
      </c>
      <c r="S253" s="156">
        <v>0</v>
      </c>
      <c r="T253" s="157">
        <f>S253*H253</f>
        <v>0</v>
      </c>
      <c r="U253" s="214"/>
      <c r="V253" s="214"/>
      <c r="W253" s="214"/>
      <c r="X253" s="214"/>
      <c r="Y253" s="214"/>
      <c r="Z253" s="214"/>
      <c r="AA253" s="214"/>
      <c r="AB253" s="214"/>
      <c r="AC253" s="214"/>
      <c r="AD253" s="214"/>
      <c r="AE253" s="214"/>
      <c r="AR253" s="158" t="s">
        <v>155</v>
      </c>
      <c r="AT253" s="158" t="s">
        <v>150</v>
      </c>
      <c r="AU253" s="158" t="s">
        <v>81</v>
      </c>
      <c r="AY253" s="18" t="s">
        <v>148</v>
      </c>
      <c r="BE253" s="159">
        <f>IF(N253="základní",J253,0)</f>
        <v>0</v>
      </c>
      <c r="BF253" s="159">
        <f>IF(N253="snížená",J253,0)</f>
        <v>0</v>
      </c>
      <c r="BG253" s="159">
        <f>IF(N253="zákl. přenesená",J253,0)</f>
        <v>0</v>
      </c>
      <c r="BH253" s="159">
        <f>IF(N253="sníž. přenesená",J253,0)</f>
        <v>0</v>
      </c>
      <c r="BI253" s="159">
        <f>IF(N253="nulová",J253,0)</f>
        <v>0</v>
      </c>
      <c r="BJ253" s="18" t="s">
        <v>18</v>
      </c>
      <c r="BK253" s="159">
        <f>ROUND(I253*H253,2)</f>
        <v>0</v>
      </c>
      <c r="BL253" s="18" t="s">
        <v>155</v>
      </c>
      <c r="BM253" s="158" t="s">
        <v>755</v>
      </c>
    </row>
    <row r="254" spans="1:65" s="2" customFormat="1" ht="29.25">
      <c r="A254" s="214"/>
      <c r="B254" s="31"/>
      <c r="C254" s="214"/>
      <c r="D254" s="160" t="s">
        <v>157</v>
      </c>
      <c r="E254" s="214"/>
      <c r="F254" s="161" t="s">
        <v>756</v>
      </c>
      <c r="G254" s="214"/>
      <c r="H254" s="214"/>
      <c r="I254" s="214"/>
      <c r="J254" s="214"/>
      <c r="K254" s="214"/>
      <c r="L254" s="31"/>
      <c r="M254" s="162"/>
      <c r="N254" s="163"/>
      <c r="O254" s="56"/>
      <c r="P254" s="56"/>
      <c r="Q254" s="56"/>
      <c r="R254" s="56"/>
      <c r="S254" s="56"/>
      <c r="T254" s="57"/>
      <c r="U254" s="214"/>
      <c r="V254" s="214"/>
      <c r="W254" s="214"/>
      <c r="X254" s="214"/>
      <c r="Y254" s="214"/>
      <c r="Z254" s="214"/>
      <c r="AA254" s="214"/>
      <c r="AB254" s="214"/>
      <c r="AC254" s="214"/>
      <c r="AD254" s="214"/>
      <c r="AE254" s="214"/>
      <c r="AT254" s="18" t="s">
        <v>157</v>
      </c>
      <c r="AU254" s="18" t="s">
        <v>81</v>
      </c>
    </row>
    <row r="255" spans="1:65" s="14" customFormat="1">
      <c r="B255" s="170"/>
      <c r="D255" s="160" t="s">
        <v>159</v>
      </c>
      <c r="E255" s="171" t="s">
        <v>1</v>
      </c>
      <c r="F255" s="172" t="s">
        <v>1222</v>
      </c>
      <c r="H255" s="173">
        <v>12</v>
      </c>
      <c r="L255" s="170"/>
      <c r="M255" s="174"/>
      <c r="N255" s="175"/>
      <c r="O255" s="175"/>
      <c r="P255" s="175"/>
      <c r="Q255" s="175"/>
      <c r="R255" s="175"/>
      <c r="S255" s="175"/>
      <c r="T255" s="176"/>
      <c r="AT255" s="171" t="s">
        <v>159</v>
      </c>
      <c r="AU255" s="171" t="s">
        <v>81</v>
      </c>
      <c r="AV255" s="14" t="s">
        <v>81</v>
      </c>
      <c r="AW255" s="14" t="s">
        <v>30</v>
      </c>
      <c r="AX255" s="14" t="s">
        <v>18</v>
      </c>
      <c r="AY255" s="171" t="s">
        <v>148</v>
      </c>
    </row>
    <row r="256" spans="1:65" s="2" customFormat="1" ht="21.75" customHeight="1">
      <c r="A256" s="214"/>
      <c r="B256" s="147"/>
      <c r="C256" s="148" t="s">
        <v>330</v>
      </c>
      <c r="D256" s="148" t="s">
        <v>150</v>
      </c>
      <c r="E256" s="149" t="s">
        <v>319</v>
      </c>
      <c r="F256" s="150" t="s">
        <v>320</v>
      </c>
      <c r="G256" s="151" t="s">
        <v>174</v>
      </c>
      <c r="H256" s="152">
        <v>11</v>
      </c>
      <c r="I256" s="153">
        <v>0</v>
      </c>
      <c r="J256" s="153">
        <f>ROUND(I256*H256,2)</f>
        <v>0</v>
      </c>
      <c r="K256" s="150" t="s">
        <v>154</v>
      </c>
      <c r="L256" s="31"/>
      <c r="M256" s="154" t="s">
        <v>1</v>
      </c>
      <c r="N256" s="155" t="s">
        <v>38</v>
      </c>
      <c r="O256" s="156">
        <v>0.04</v>
      </c>
      <c r="P256" s="156">
        <f>O256*H256</f>
        <v>0.44</v>
      </c>
      <c r="Q256" s="156">
        <v>6.62E-3</v>
      </c>
      <c r="R256" s="156">
        <f>Q256*H256</f>
        <v>7.2819999999999996E-2</v>
      </c>
      <c r="S256" s="156">
        <v>0</v>
      </c>
      <c r="T256" s="157">
        <f>S256*H256</f>
        <v>0</v>
      </c>
      <c r="U256" s="214"/>
      <c r="V256" s="214"/>
      <c r="W256" s="214"/>
      <c r="X256" s="214"/>
      <c r="Y256" s="214"/>
      <c r="Z256" s="214"/>
      <c r="AA256" s="214"/>
      <c r="AB256" s="214"/>
      <c r="AC256" s="214"/>
      <c r="AD256" s="214"/>
      <c r="AE256" s="214"/>
      <c r="AR256" s="158" t="s">
        <v>155</v>
      </c>
      <c r="AT256" s="158" t="s">
        <v>150</v>
      </c>
      <c r="AU256" s="158" t="s">
        <v>81</v>
      </c>
      <c r="AY256" s="18" t="s">
        <v>148</v>
      </c>
      <c r="BE256" s="159">
        <f>IF(N256="základní",J256,0)</f>
        <v>0</v>
      </c>
      <c r="BF256" s="159">
        <f>IF(N256="snížená",J256,0)</f>
        <v>0</v>
      </c>
      <c r="BG256" s="159">
        <f>IF(N256="zákl. přenesená",J256,0)</f>
        <v>0</v>
      </c>
      <c r="BH256" s="159">
        <f>IF(N256="sníž. přenesená",J256,0)</f>
        <v>0</v>
      </c>
      <c r="BI256" s="159">
        <f>IF(N256="nulová",J256,0)</f>
        <v>0</v>
      </c>
      <c r="BJ256" s="18" t="s">
        <v>18</v>
      </c>
      <c r="BK256" s="159">
        <f>ROUND(I256*H256,2)</f>
        <v>0</v>
      </c>
      <c r="BL256" s="18" t="s">
        <v>155</v>
      </c>
      <c r="BM256" s="158" t="s">
        <v>1766</v>
      </c>
    </row>
    <row r="257" spans="1:65" s="2" customFormat="1" ht="19.5">
      <c r="A257" s="214"/>
      <c r="B257" s="31"/>
      <c r="C257" s="214"/>
      <c r="D257" s="160" t="s">
        <v>157</v>
      </c>
      <c r="E257" s="214"/>
      <c r="F257" s="161" t="s">
        <v>322</v>
      </c>
      <c r="G257" s="214"/>
      <c r="H257" s="214"/>
      <c r="I257" s="214"/>
      <c r="J257" s="214"/>
      <c r="K257" s="214"/>
      <c r="L257" s="31"/>
      <c r="M257" s="162"/>
      <c r="N257" s="163"/>
      <c r="O257" s="56"/>
      <c r="P257" s="56"/>
      <c r="Q257" s="56"/>
      <c r="R257" s="56"/>
      <c r="S257" s="56"/>
      <c r="T257" s="57"/>
      <c r="U257" s="214"/>
      <c r="V257" s="214"/>
      <c r="W257" s="214"/>
      <c r="X257" s="214"/>
      <c r="Y257" s="214"/>
      <c r="Z257" s="214"/>
      <c r="AA257" s="214"/>
      <c r="AB257" s="214"/>
      <c r="AC257" s="214"/>
      <c r="AD257" s="214"/>
      <c r="AE257" s="214"/>
      <c r="AT257" s="18" t="s">
        <v>157</v>
      </c>
      <c r="AU257" s="18" t="s">
        <v>81</v>
      </c>
    </row>
    <row r="258" spans="1:65" s="14" customFormat="1">
      <c r="B258" s="170"/>
      <c r="D258" s="160" t="s">
        <v>159</v>
      </c>
      <c r="E258" s="171" t="s">
        <v>1</v>
      </c>
      <c r="F258" s="172" t="s">
        <v>226</v>
      </c>
      <c r="H258" s="173">
        <v>11</v>
      </c>
      <c r="L258" s="170"/>
      <c r="M258" s="174"/>
      <c r="N258" s="175"/>
      <c r="O258" s="175"/>
      <c r="P258" s="175"/>
      <c r="Q258" s="175"/>
      <c r="R258" s="175"/>
      <c r="S258" s="175"/>
      <c r="T258" s="176"/>
      <c r="AT258" s="171" t="s">
        <v>159</v>
      </c>
      <c r="AU258" s="171" t="s">
        <v>81</v>
      </c>
      <c r="AV258" s="14" t="s">
        <v>81</v>
      </c>
      <c r="AW258" s="14" t="s">
        <v>30</v>
      </c>
      <c r="AX258" s="14" t="s">
        <v>73</v>
      </c>
      <c r="AY258" s="171" t="s">
        <v>148</v>
      </c>
    </row>
    <row r="259" spans="1:65" s="15" customFormat="1">
      <c r="B259" s="177"/>
      <c r="D259" s="160" t="s">
        <v>159</v>
      </c>
      <c r="E259" s="178" t="s">
        <v>1</v>
      </c>
      <c r="F259" s="179" t="s">
        <v>164</v>
      </c>
      <c r="H259" s="180">
        <v>11</v>
      </c>
      <c r="L259" s="177"/>
      <c r="M259" s="181"/>
      <c r="N259" s="182"/>
      <c r="O259" s="182"/>
      <c r="P259" s="182"/>
      <c r="Q259" s="182"/>
      <c r="R259" s="182"/>
      <c r="S259" s="182"/>
      <c r="T259" s="183"/>
      <c r="AT259" s="178" t="s">
        <v>159</v>
      </c>
      <c r="AU259" s="178" t="s">
        <v>81</v>
      </c>
      <c r="AV259" s="15" t="s">
        <v>155</v>
      </c>
      <c r="AW259" s="15" t="s">
        <v>30</v>
      </c>
      <c r="AX259" s="15" t="s">
        <v>18</v>
      </c>
      <c r="AY259" s="178" t="s">
        <v>148</v>
      </c>
    </row>
    <row r="260" spans="1:65" s="12" customFormat="1" ht="22.9" customHeight="1">
      <c r="B260" s="135"/>
      <c r="D260" s="136" t="s">
        <v>72</v>
      </c>
      <c r="E260" s="145" t="s">
        <v>155</v>
      </c>
      <c r="F260" s="145" t="s">
        <v>323</v>
      </c>
      <c r="J260" s="146">
        <f>BK260</f>
        <v>0</v>
      </c>
      <c r="L260" s="135"/>
      <c r="M260" s="139"/>
      <c r="N260" s="140"/>
      <c r="O260" s="140"/>
      <c r="P260" s="141">
        <f>SUM(P261:P358)</f>
        <v>284.83574999999996</v>
      </c>
      <c r="Q260" s="140"/>
      <c r="R260" s="141">
        <f>SUM(R261:R358)</f>
        <v>64.771193328950005</v>
      </c>
      <c r="S260" s="140"/>
      <c r="T260" s="142">
        <f>SUM(T261:T358)</f>
        <v>0</v>
      </c>
      <c r="AR260" s="136" t="s">
        <v>18</v>
      </c>
      <c r="AT260" s="143" t="s">
        <v>72</v>
      </c>
      <c r="AU260" s="143" t="s">
        <v>18</v>
      </c>
      <c r="AY260" s="136" t="s">
        <v>148</v>
      </c>
      <c r="BK260" s="144">
        <f>SUM(BK261:BK358)</f>
        <v>0</v>
      </c>
    </row>
    <row r="261" spans="1:65" s="2" customFormat="1" ht="16.5" customHeight="1">
      <c r="A261" s="214"/>
      <c r="B261" s="147"/>
      <c r="C261" s="148" t="s">
        <v>337</v>
      </c>
      <c r="D261" s="148" t="s">
        <v>150</v>
      </c>
      <c r="E261" s="149" t="s">
        <v>1767</v>
      </c>
      <c r="F261" s="150" t="s">
        <v>1768</v>
      </c>
      <c r="G261" s="151" t="s">
        <v>167</v>
      </c>
      <c r="H261" s="152">
        <v>10.695</v>
      </c>
      <c r="I261" s="153">
        <v>0</v>
      </c>
      <c r="J261" s="153">
        <f>ROUND(I261*H261,2)</f>
        <v>0</v>
      </c>
      <c r="K261" s="150" t="s">
        <v>154</v>
      </c>
      <c r="L261" s="31"/>
      <c r="M261" s="154" t="s">
        <v>1</v>
      </c>
      <c r="N261" s="155" t="s">
        <v>38</v>
      </c>
      <c r="O261" s="156">
        <v>1.6419999999999999</v>
      </c>
      <c r="P261" s="156">
        <f>O261*H261</f>
        <v>17.56119</v>
      </c>
      <c r="Q261" s="156">
        <v>2.4779119999999999</v>
      </c>
      <c r="R261" s="156">
        <f>Q261*H261</f>
        <v>26.501268839999998</v>
      </c>
      <c r="S261" s="156">
        <v>0</v>
      </c>
      <c r="T261" s="157">
        <f>S261*H261</f>
        <v>0</v>
      </c>
      <c r="U261" s="214"/>
      <c r="V261" s="214"/>
      <c r="W261" s="214"/>
      <c r="X261" s="214"/>
      <c r="Y261" s="214"/>
      <c r="Z261" s="214"/>
      <c r="AA261" s="214"/>
      <c r="AB261" s="214"/>
      <c r="AC261" s="214"/>
      <c r="AD261" s="214"/>
      <c r="AE261" s="214"/>
      <c r="AR261" s="158" t="s">
        <v>155</v>
      </c>
      <c r="AT261" s="158" t="s">
        <v>150</v>
      </c>
      <c r="AU261" s="158" t="s">
        <v>81</v>
      </c>
      <c r="AY261" s="18" t="s">
        <v>148</v>
      </c>
      <c r="BE261" s="159">
        <f>IF(N261="základní",J261,0)</f>
        <v>0</v>
      </c>
      <c r="BF261" s="159">
        <f>IF(N261="snížená",J261,0)</f>
        <v>0</v>
      </c>
      <c r="BG261" s="159">
        <f>IF(N261="zákl. přenesená",J261,0)</f>
        <v>0</v>
      </c>
      <c r="BH261" s="159">
        <f>IF(N261="sníž. přenesená",J261,0)</f>
        <v>0</v>
      </c>
      <c r="BI261" s="159">
        <f>IF(N261="nulová",J261,0)</f>
        <v>0</v>
      </c>
      <c r="BJ261" s="18" t="s">
        <v>18</v>
      </c>
      <c r="BK261" s="159">
        <f>ROUND(I261*H261,2)</f>
        <v>0</v>
      </c>
      <c r="BL261" s="18" t="s">
        <v>155</v>
      </c>
      <c r="BM261" s="158" t="s">
        <v>1769</v>
      </c>
    </row>
    <row r="262" spans="1:65" s="2" customFormat="1" ht="19.5">
      <c r="A262" s="214"/>
      <c r="B262" s="31"/>
      <c r="C262" s="214"/>
      <c r="D262" s="160" t="s">
        <v>157</v>
      </c>
      <c r="E262" s="214"/>
      <c r="F262" s="161" t="s">
        <v>1770</v>
      </c>
      <c r="G262" s="214"/>
      <c r="H262" s="214"/>
      <c r="I262" s="214"/>
      <c r="J262" s="214"/>
      <c r="K262" s="214"/>
      <c r="L262" s="31"/>
      <c r="M262" s="162"/>
      <c r="N262" s="163"/>
      <c r="O262" s="56"/>
      <c r="P262" s="56"/>
      <c r="Q262" s="56"/>
      <c r="R262" s="56"/>
      <c r="S262" s="56"/>
      <c r="T262" s="57"/>
      <c r="U262" s="214"/>
      <c r="V262" s="214"/>
      <c r="W262" s="214"/>
      <c r="X262" s="214"/>
      <c r="Y262" s="214"/>
      <c r="Z262" s="214"/>
      <c r="AA262" s="214"/>
      <c r="AB262" s="214"/>
      <c r="AC262" s="214"/>
      <c r="AD262" s="214"/>
      <c r="AE262" s="214"/>
      <c r="AT262" s="18" t="s">
        <v>157</v>
      </c>
      <c r="AU262" s="18" t="s">
        <v>81</v>
      </c>
    </row>
    <row r="263" spans="1:65" s="13" customFormat="1">
      <c r="B263" s="164"/>
      <c r="D263" s="160" t="s">
        <v>159</v>
      </c>
      <c r="E263" s="165" t="s">
        <v>1</v>
      </c>
      <c r="F263" s="166" t="s">
        <v>960</v>
      </c>
      <c r="H263" s="165" t="s">
        <v>1</v>
      </c>
      <c r="L263" s="164"/>
      <c r="M263" s="167"/>
      <c r="N263" s="168"/>
      <c r="O263" s="168"/>
      <c r="P263" s="168"/>
      <c r="Q263" s="168"/>
      <c r="R263" s="168"/>
      <c r="S263" s="168"/>
      <c r="T263" s="169"/>
      <c r="AT263" s="165" t="s">
        <v>159</v>
      </c>
      <c r="AU263" s="165" t="s">
        <v>81</v>
      </c>
      <c r="AV263" s="13" t="s">
        <v>18</v>
      </c>
      <c r="AW263" s="13" t="s">
        <v>30</v>
      </c>
      <c r="AX263" s="13" t="s">
        <v>73</v>
      </c>
      <c r="AY263" s="165" t="s">
        <v>148</v>
      </c>
    </row>
    <row r="264" spans="1:65" s="14" customFormat="1">
      <c r="B264" s="170"/>
      <c r="D264" s="160" t="s">
        <v>159</v>
      </c>
      <c r="E264" s="171" t="s">
        <v>1</v>
      </c>
      <c r="F264" s="172" t="s">
        <v>1771</v>
      </c>
      <c r="H264" s="173">
        <v>10.695</v>
      </c>
      <c r="L264" s="170"/>
      <c r="M264" s="174"/>
      <c r="N264" s="175"/>
      <c r="O264" s="175"/>
      <c r="P264" s="175"/>
      <c r="Q264" s="175"/>
      <c r="R264" s="175"/>
      <c r="S264" s="175"/>
      <c r="T264" s="176"/>
      <c r="AT264" s="171" t="s">
        <v>159</v>
      </c>
      <c r="AU264" s="171" t="s">
        <v>81</v>
      </c>
      <c r="AV264" s="14" t="s">
        <v>81</v>
      </c>
      <c r="AW264" s="14" t="s">
        <v>30</v>
      </c>
      <c r="AX264" s="14" t="s">
        <v>73</v>
      </c>
      <c r="AY264" s="171" t="s">
        <v>148</v>
      </c>
    </row>
    <row r="265" spans="1:65" s="15" customFormat="1">
      <c r="B265" s="177"/>
      <c r="D265" s="160" t="s">
        <v>159</v>
      </c>
      <c r="E265" s="178" t="s">
        <v>1</v>
      </c>
      <c r="F265" s="179" t="s">
        <v>164</v>
      </c>
      <c r="H265" s="180">
        <v>10.695</v>
      </c>
      <c r="L265" s="177"/>
      <c r="M265" s="181"/>
      <c r="N265" s="182"/>
      <c r="O265" s="182"/>
      <c r="P265" s="182"/>
      <c r="Q265" s="182"/>
      <c r="R265" s="182"/>
      <c r="S265" s="182"/>
      <c r="T265" s="183"/>
      <c r="AT265" s="178" t="s">
        <v>159</v>
      </c>
      <c r="AU265" s="178" t="s">
        <v>81</v>
      </c>
      <c r="AV265" s="15" t="s">
        <v>155</v>
      </c>
      <c r="AW265" s="15" t="s">
        <v>30</v>
      </c>
      <c r="AX265" s="15" t="s">
        <v>18</v>
      </c>
      <c r="AY265" s="178" t="s">
        <v>148</v>
      </c>
    </row>
    <row r="266" spans="1:65" s="2" customFormat="1" ht="21.75" customHeight="1">
      <c r="A266" s="214"/>
      <c r="B266" s="147"/>
      <c r="C266" s="148" t="s">
        <v>342</v>
      </c>
      <c r="D266" s="148" t="s">
        <v>150</v>
      </c>
      <c r="E266" s="149" t="s">
        <v>1772</v>
      </c>
      <c r="F266" s="150" t="s">
        <v>1773</v>
      </c>
      <c r="G266" s="151" t="s">
        <v>153</v>
      </c>
      <c r="H266" s="152">
        <v>13.7</v>
      </c>
      <c r="I266" s="153">
        <v>0</v>
      </c>
      <c r="J266" s="153">
        <f>ROUND(I266*H266,2)</f>
        <v>0</v>
      </c>
      <c r="K266" s="150" t="s">
        <v>154</v>
      </c>
      <c r="L266" s="31"/>
      <c r="M266" s="154" t="s">
        <v>1</v>
      </c>
      <c r="N266" s="155" t="s">
        <v>38</v>
      </c>
      <c r="O266" s="156">
        <v>1.45</v>
      </c>
      <c r="P266" s="156">
        <f>O266*H266</f>
        <v>19.864999999999998</v>
      </c>
      <c r="Q266" s="156">
        <v>7.4959199999999997E-3</v>
      </c>
      <c r="R266" s="156">
        <f>Q266*H266</f>
        <v>0.10269410399999999</v>
      </c>
      <c r="S266" s="156">
        <v>0</v>
      </c>
      <c r="T266" s="157">
        <f>S266*H266</f>
        <v>0</v>
      </c>
      <c r="U266" s="214"/>
      <c r="V266" s="214"/>
      <c r="W266" s="214"/>
      <c r="X266" s="214"/>
      <c r="Y266" s="214"/>
      <c r="Z266" s="214"/>
      <c r="AA266" s="214"/>
      <c r="AB266" s="214"/>
      <c r="AC266" s="214"/>
      <c r="AD266" s="214"/>
      <c r="AE266" s="214"/>
      <c r="AR266" s="158" t="s">
        <v>155</v>
      </c>
      <c r="AT266" s="158" t="s">
        <v>150</v>
      </c>
      <c r="AU266" s="158" t="s">
        <v>81</v>
      </c>
      <c r="AY266" s="18" t="s">
        <v>148</v>
      </c>
      <c r="BE266" s="159">
        <f>IF(N266="základní",J266,0)</f>
        <v>0</v>
      </c>
      <c r="BF266" s="159">
        <f>IF(N266="snížená",J266,0)</f>
        <v>0</v>
      </c>
      <c r="BG266" s="159">
        <f>IF(N266="zákl. přenesená",J266,0)</f>
        <v>0</v>
      </c>
      <c r="BH266" s="159">
        <f>IF(N266="sníž. přenesená",J266,0)</f>
        <v>0</v>
      </c>
      <c r="BI266" s="159">
        <f>IF(N266="nulová",J266,0)</f>
        <v>0</v>
      </c>
      <c r="BJ266" s="18" t="s">
        <v>18</v>
      </c>
      <c r="BK266" s="159">
        <f>ROUND(I266*H266,2)</f>
        <v>0</v>
      </c>
      <c r="BL266" s="18" t="s">
        <v>155</v>
      </c>
      <c r="BM266" s="158" t="s">
        <v>1774</v>
      </c>
    </row>
    <row r="267" spans="1:65" s="2" customFormat="1" ht="19.5">
      <c r="A267" s="214"/>
      <c r="B267" s="31"/>
      <c r="C267" s="214"/>
      <c r="D267" s="160" t="s">
        <v>157</v>
      </c>
      <c r="E267" s="214"/>
      <c r="F267" s="161" t="s">
        <v>1775</v>
      </c>
      <c r="G267" s="214"/>
      <c r="H267" s="214"/>
      <c r="I267" s="214"/>
      <c r="J267" s="214"/>
      <c r="K267" s="214"/>
      <c r="L267" s="31"/>
      <c r="M267" s="162"/>
      <c r="N267" s="163"/>
      <c r="O267" s="56"/>
      <c r="P267" s="56"/>
      <c r="Q267" s="56"/>
      <c r="R267" s="56"/>
      <c r="S267" s="56"/>
      <c r="T267" s="57"/>
      <c r="U267" s="214"/>
      <c r="V267" s="214"/>
      <c r="W267" s="214"/>
      <c r="X267" s="214"/>
      <c r="Y267" s="214"/>
      <c r="Z267" s="214"/>
      <c r="AA267" s="214"/>
      <c r="AB267" s="214"/>
      <c r="AC267" s="214"/>
      <c r="AD267" s="214"/>
      <c r="AE267" s="214"/>
      <c r="AT267" s="18" t="s">
        <v>157</v>
      </c>
      <c r="AU267" s="18" t="s">
        <v>81</v>
      </c>
    </row>
    <row r="268" spans="1:65" s="13" customFormat="1">
      <c r="B268" s="164"/>
      <c r="D268" s="160" t="s">
        <v>159</v>
      </c>
      <c r="E268" s="165" t="s">
        <v>1</v>
      </c>
      <c r="F268" s="166" t="s">
        <v>1776</v>
      </c>
      <c r="H268" s="165" t="s">
        <v>1</v>
      </c>
      <c r="L268" s="164"/>
      <c r="M268" s="167"/>
      <c r="N268" s="168"/>
      <c r="O268" s="168"/>
      <c r="P268" s="168"/>
      <c r="Q268" s="168"/>
      <c r="R268" s="168"/>
      <c r="S268" s="168"/>
      <c r="T268" s="169"/>
      <c r="AT268" s="165" t="s">
        <v>159</v>
      </c>
      <c r="AU268" s="165" t="s">
        <v>81</v>
      </c>
      <c r="AV268" s="13" t="s">
        <v>18</v>
      </c>
      <c r="AW268" s="13" t="s">
        <v>30</v>
      </c>
      <c r="AX268" s="13" t="s">
        <v>73</v>
      </c>
      <c r="AY268" s="165" t="s">
        <v>148</v>
      </c>
    </row>
    <row r="269" spans="1:65" s="14" customFormat="1">
      <c r="B269" s="170"/>
      <c r="D269" s="160" t="s">
        <v>159</v>
      </c>
      <c r="E269" s="171" t="s">
        <v>1</v>
      </c>
      <c r="F269" s="172" t="s">
        <v>1777</v>
      </c>
      <c r="H269" s="173">
        <v>3.625</v>
      </c>
      <c r="L269" s="170"/>
      <c r="M269" s="174"/>
      <c r="N269" s="175"/>
      <c r="O269" s="175"/>
      <c r="P269" s="175"/>
      <c r="Q269" s="175"/>
      <c r="R269" s="175"/>
      <c r="S269" s="175"/>
      <c r="T269" s="176"/>
      <c r="AT269" s="171" t="s">
        <v>159</v>
      </c>
      <c r="AU269" s="171" t="s">
        <v>81</v>
      </c>
      <c r="AV269" s="14" t="s">
        <v>81</v>
      </c>
      <c r="AW269" s="14" t="s">
        <v>30</v>
      </c>
      <c r="AX269" s="14" t="s">
        <v>73</v>
      </c>
      <c r="AY269" s="171" t="s">
        <v>148</v>
      </c>
    </row>
    <row r="270" spans="1:65" s="14" customFormat="1">
      <c r="B270" s="170"/>
      <c r="D270" s="160" t="s">
        <v>159</v>
      </c>
      <c r="E270" s="171" t="s">
        <v>1</v>
      </c>
      <c r="F270" s="172" t="s">
        <v>1778</v>
      </c>
      <c r="H270" s="173">
        <v>3.2250000000000001</v>
      </c>
      <c r="L270" s="170"/>
      <c r="M270" s="174"/>
      <c r="N270" s="175"/>
      <c r="O270" s="175"/>
      <c r="P270" s="175"/>
      <c r="Q270" s="175"/>
      <c r="R270" s="175"/>
      <c r="S270" s="175"/>
      <c r="T270" s="176"/>
      <c r="AT270" s="171" t="s">
        <v>159</v>
      </c>
      <c r="AU270" s="171" t="s">
        <v>81</v>
      </c>
      <c r="AV270" s="14" t="s">
        <v>81</v>
      </c>
      <c r="AW270" s="14" t="s">
        <v>30</v>
      </c>
      <c r="AX270" s="14" t="s">
        <v>73</v>
      </c>
      <c r="AY270" s="171" t="s">
        <v>148</v>
      </c>
    </row>
    <row r="271" spans="1:65" s="13" customFormat="1">
      <c r="B271" s="164"/>
      <c r="D271" s="160" t="s">
        <v>159</v>
      </c>
      <c r="E271" s="165" t="s">
        <v>1</v>
      </c>
      <c r="F271" s="166" t="s">
        <v>1779</v>
      </c>
      <c r="H271" s="165" t="s">
        <v>1</v>
      </c>
      <c r="L271" s="164"/>
      <c r="M271" s="167"/>
      <c r="N271" s="168"/>
      <c r="O271" s="168"/>
      <c r="P271" s="168"/>
      <c r="Q271" s="168"/>
      <c r="R271" s="168"/>
      <c r="S271" s="168"/>
      <c r="T271" s="169"/>
      <c r="AT271" s="165" t="s">
        <v>159</v>
      </c>
      <c r="AU271" s="165" t="s">
        <v>81</v>
      </c>
      <c r="AV271" s="13" t="s">
        <v>18</v>
      </c>
      <c r="AW271" s="13" t="s">
        <v>30</v>
      </c>
      <c r="AX271" s="13" t="s">
        <v>73</v>
      </c>
      <c r="AY271" s="165" t="s">
        <v>148</v>
      </c>
    </row>
    <row r="272" spans="1:65" s="14" customFormat="1">
      <c r="B272" s="170"/>
      <c r="D272" s="160" t="s">
        <v>159</v>
      </c>
      <c r="E272" s="171" t="s">
        <v>1</v>
      </c>
      <c r="F272" s="172" t="s">
        <v>1777</v>
      </c>
      <c r="H272" s="173">
        <v>3.625</v>
      </c>
      <c r="L272" s="170"/>
      <c r="M272" s="174"/>
      <c r="N272" s="175"/>
      <c r="O272" s="175"/>
      <c r="P272" s="175"/>
      <c r="Q272" s="175"/>
      <c r="R272" s="175"/>
      <c r="S272" s="175"/>
      <c r="T272" s="176"/>
      <c r="AT272" s="171" t="s">
        <v>159</v>
      </c>
      <c r="AU272" s="171" t="s">
        <v>81</v>
      </c>
      <c r="AV272" s="14" t="s">
        <v>81</v>
      </c>
      <c r="AW272" s="14" t="s">
        <v>30</v>
      </c>
      <c r="AX272" s="14" t="s">
        <v>73</v>
      </c>
      <c r="AY272" s="171" t="s">
        <v>148</v>
      </c>
    </row>
    <row r="273" spans="1:65" s="14" customFormat="1">
      <c r="B273" s="170"/>
      <c r="D273" s="160" t="s">
        <v>159</v>
      </c>
      <c r="E273" s="171" t="s">
        <v>1</v>
      </c>
      <c r="F273" s="172" t="s">
        <v>1778</v>
      </c>
      <c r="H273" s="173">
        <v>3.2250000000000001</v>
      </c>
      <c r="L273" s="170"/>
      <c r="M273" s="174"/>
      <c r="N273" s="175"/>
      <c r="O273" s="175"/>
      <c r="P273" s="175"/>
      <c r="Q273" s="175"/>
      <c r="R273" s="175"/>
      <c r="S273" s="175"/>
      <c r="T273" s="176"/>
      <c r="AT273" s="171" t="s">
        <v>159</v>
      </c>
      <c r="AU273" s="171" t="s">
        <v>81</v>
      </c>
      <c r="AV273" s="14" t="s">
        <v>81</v>
      </c>
      <c r="AW273" s="14" t="s">
        <v>30</v>
      </c>
      <c r="AX273" s="14" t="s">
        <v>73</v>
      </c>
      <c r="AY273" s="171" t="s">
        <v>148</v>
      </c>
    </row>
    <row r="274" spans="1:65" s="15" customFormat="1">
      <c r="B274" s="177"/>
      <c r="D274" s="160" t="s">
        <v>159</v>
      </c>
      <c r="E274" s="178" t="s">
        <v>1</v>
      </c>
      <c r="F274" s="179" t="s">
        <v>164</v>
      </c>
      <c r="H274" s="180">
        <v>13.7</v>
      </c>
      <c r="L274" s="177"/>
      <c r="M274" s="181"/>
      <c r="N274" s="182"/>
      <c r="O274" s="182"/>
      <c r="P274" s="182"/>
      <c r="Q274" s="182"/>
      <c r="R274" s="182"/>
      <c r="S274" s="182"/>
      <c r="T274" s="183"/>
      <c r="AT274" s="178" t="s">
        <v>159</v>
      </c>
      <c r="AU274" s="178" t="s">
        <v>81</v>
      </c>
      <c r="AV274" s="15" t="s">
        <v>155</v>
      </c>
      <c r="AW274" s="15" t="s">
        <v>30</v>
      </c>
      <c r="AX274" s="15" t="s">
        <v>18</v>
      </c>
      <c r="AY274" s="178" t="s">
        <v>148</v>
      </c>
    </row>
    <row r="275" spans="1:65" s="2" customFormat="1" ht="16.5" customHeight="1">
      <c r="A275" s="214"/>
      <c r="B275" s="147"/>
      <c r="C275" s="148" t="s">
        <v>352</v>
      </c>
      <c r="D275" s="148" t="s">
        <v>150</v>
      </c>
      <c r="E275" s="149" t="s">
        <v>1780</v>
      </c>
      <c r="F275" s="150" t="s">
        <v>1781</v>
      </c>
      <c r="G275" s="151" t="s">
        <v>153</v>
      </c>
      <c r="H275" s="152">
        <v>4.28</v>
      </c>
      <c r="I275" s="153">
        <v>0</v>
      </c>
      <c r="J275" s="153">
        <f>ROUND(I275*H275,2)</f>
        <v>0</v>
      </c>
      <c r="K275" s="150" t="s">
        <v>154</v>
      </c>
      <c r="L275" s="31"/>
      <c r="M275" s="154" t="s">
        <v>1</v>
      </c>
      <c r="N275" s="155" t="s">
        <v>38</v>
      </c>
      <c r="O275" s="156">
        <v>2.41</v>
      </c>
      <c r="P275" s="156">
        <f>O275*H275</f>
        <v>10.314800000000002</v>
      </c>
      <c r="Q275" s="156">
        <v>1.9755000000000002E-2</v>
      </c>
      <c r="R275" s="156">
        <f>Q275*H275</f>
        <v>8.4551400000000013E-2</v>
      </c>
      <c r="S275" s="156">
        <v>0</v>
      </c>
      <c r="T275" s="157">
        <f>S275*H275</f>
        <v>0</v>
      </c>
      <c r="U275" s="214"/>
      <c r="V275" s="214"/>
      <c r="W275" s="214"/>
      <c r="X275" s="214"/>
      <c r="Y275" s="214"/>
      <c r="Z275" s="214"/>
      <c r="AA275" s="214"/>
      <c r="AB275" s="214"/>
      <c r="AC275" s="214"/>
      <c r="AD275" s="214"/>
      <c r="AE275" s="214"/>
      <c r="AR275" s="158" t="s">
        <v>155</v>
      </c>
      <c r="AT275" s="158" t="s">
        <v>150</v>
      </c>
      <c r="AU275" s="158" t="s">
        <v>81</v>
      </c>
      <c r="AY275" s="18" t="s">
        <v>148</v>
      </c>
      <c r="BE275" s="159">
        <f>IF(N275="základní",J275,0)</f>
        <v>0</v>
      </c>
      <c r="BF275" s="159">
        <f>IF(N275="snížená",J275,0)</f>
        <v>0</v>
      </c>
      <c r="BG275" s="159">
        <f>IF(N275="zákl. přenesená",J275,0)</f>
        <v>0</v>
      </c>
      <c r="BH275" s="159">
        <f>IF(N275="sníž. přenesená",J275,0)</f>
        <v>0</v>
      </c>
      <c r="BI275" s="159">
        <f>IF(N275="nulová",J275,0)</f>
        <v>0</v>
      </c>
      <c r="BJ275" s="18" t="s">
        <v>18</v>
      </c>
      <c r="BK275" s="159">
        <f>ROUND(I275*H275,2)</f>
        <v>0</v>
      </c>
      <c r="BL275" s="18" t="s">
        <v>155</v>
      </c>
      <c r="BM275" s="158" t="s">
        <v>1782</v>
      </c>
    </row>
    <row r="276" spans="1:65" s="2" customFormat="1" ht="19.5">
      <c r="A276" s="214"/>
      <c r="B276" s="31"/>
      <c r="C276" s="214"/>
      <c r="D276" s="160" t="s">
        <v>157</v>
      </c>
      <c r="E276" s="214"/>
      <c r="F276" s="161" t="s">
        <v>1783</v>
      </c>
      <c r="G276" s="214"/>
      <c r="H276" s="214"/>
      <c r="I276" s="214"/>
      <c r="J276" s="214"/>
      <c r="K276" s="214"/>
      <c r="L276" s="31"/>
      <c r="M276" s="162"/>
      <c r="N276" s="163"/>
      <c r="O276" s="56"/>
      <c r="P276" s="56"/>
      <c r="Q276" s="56"/>
      <c r="R276" s="56"/>
      <c r="S276" s="56"/>
      <c r="T276" s="57"/>
      <c r="U276" s="214"/>
      <c r="V276" s="214"/>
      <c r="W276" s="214"/>
      <c r="X276" s="214"/>
      <c r="Y276" s="214"/>
      <c r="Z276" s="214"/>
      <c r="AA276" s="214"/>
      <c r="AB276" s="214"/>
      <c r="AC276" s="214"/>
      <c r="AD276" s="214"/>
      <c r="AE276" s="214"/>
      <c r="AT276" s="18" t="s">
        <v>157</v>
      </c>
      <c r="AU276" s="18" t="s">
        <v>81</v>
      </c>
    </row>
    <row r="277" spans="1:65" s="14" customFormat="1">
      <c r="B277" s="170"/>
      <c r="D277" s="160" t="s">
        <v>159</v>
      </c>
      <c r="E277" s="171" t="s">
        <v>1</v>
      </c>
      <c r="F277" s="172" t="s">
        <v>1784</v>
      </c>
      <c r="H277" s="173">
        <v>4.28</v>
      </c>
      <c r="L277" s="170"/>
      <c r="M277" s="174"/>
      <c r="N277" s="175"/>
      <c r="O277" s="175"/>
      <c r="P277" s="175"/>
      <c r="Q277" s="175"/>
      <c r="R277" s="175"/>
      <c r="S277" s="175"/>
      <c r="T277" s="176"/>
      <c r="AT277" s="171" t="s">
        <v>159</v>
      </c>
      <c r="AU277" s="171" t="s">
        <v>81</v>
      </c>
      <c r="AV277" s="14" t="s">
        <v>81</v>
      </c>
      <c r="AW277" s="14" t="s">
        <v>30</v>
      </c>
      <c r="AX277" s="14" t="s">
        <v>73</v>
      </c>
      <c r="AY277" s="171" t="s">
        <v>148</v>
      </c>
    </row>
    <row r="278" spans="1:65" s="15" customFormat="1">
      <c r="B278" s="177"/>
      <c r="D278" s="160" t="s">
        <v>159</v>
      </c>
      <c r="E278" s="178" t="s">
        <v>1</v>
      </c>
      <c r="F278" s="179" t="s">
        <v>164</v>
      </c>
      <c r="H278" s="180">
        <v>4.28</v>
      </c>
      <c r="L278" s="177"/>
      <c r="M278" s="181"/>
      <c r="N278" s="182"/>
      <c r="O278" s="182"/>
      <c r="P278" s="182"/>
      <c r="Q278" s="182"/>
      <c r="R278" s="182"/>
      <c r="S278" s="182"/>
      <c r="T278" s="183"/>
      <c r="AT278" s="178" t="s">
        <v>159</v>
      </c>
      <c r="AU278" s="178" t="s">
        <v>81</v>
      </c>
      <c r="AV278" s="15" t="s">
        <v>155</v>
      </c>
      <c r="AW278" s="15" t="s">
        <v>30</v>
      </c>
      <c r="AX278" s="15" t="s">
        <v>18</v>
      </c>
      <c r="AY278" s="178" t="s">
        <v>148</v>
      </c>
    </row>
    <row r="279" spans="1:65" s="2" customFormat="1" ht="21.75" customHeight="1">
      <c r="A279" s="214"/>
      <c r="B279" s="147"/>
      <c r="C279" s="148" t="s">
        <v>362</v>
      </c>
      <c r="D279" s="148" t="s">
        <v>150</v>
      </c>
      <c r="E279" s="149" t="s">
        <v>1785</v>
      </c>
      <c r="F279" s="150" t="s">
        <v>1786</v>
      </c>
      <c r="G279" s="151" t="s">
        <v>153</v>
      </c>
      <c r="H279" s="152">
        <v>13.7</v>
      </c>
      <c r="I279" s="153">
        <v>0</v>
      </c>
      <c r="J279" s="153">
        <f>ROUND(I279*H279,2)</f>
        <v>0</v>
      </c>
      <c r="K279" s="150" t="s">
        <v>154</v>
      </c>
      <c r="L279" s="31"/>
      <c r="M279" s="154" t="s">
        <v>1</v>
      </c>
      <c r="N279" s="155" t="s">
        <v>38</v>
      </c>
      <c r="O279" s="156">
        <v>0.2</v>
      </c>
      <c r="P279" s="156">
        <f>O279*H279</f>
        <v>2.74</v>
      </c>
      <c r="Q279" s="156">
        <v>4.5000000000000003E-5</v>
      </c>
      <c r="R279" s="156">
        <f>Q279*H279</f>
        <v>6.1649999999999997E-4</v>
      </c>
      <c r="S279" s="156">
        <v>0</v>
      </c>
      <c r="T279" s="157">
        <f>S279*H279</f>
        <v>0</v>
      </c>
      <c r="U279" s="214"/>
      <c r="V279" s="214"/>
      <c r="W279" s="214"/>
      <c r="X279" s="214"/>
      <c r="Y279" s="214"/>
      <c r="Z279" s="214"/>
      <c r="AA279" s="214"/>
      <c r="AB279" s="214"/>
      <c r="AC279" s="214"/>
      <c r="AD279" s="214"/>
      <c r="AE279" s="214"/>
      <c r="AR279" s="158" t="s">
        <v>155</v>
      </c>
      <c r="AT279" s="158" t="s">
        <v>150</v>
      </c>
      <c r="AU279" s="158" t="s">
        <v>81</v>
      </c>
      <c r="AY279" s="18" t="s">
        <v>148</v>
      </c>
      <c r="BE279" s="159">
        <f>IF(N279="základní",J279,0)</f>
        <v>0</v>
      </c>
      <c r="BF279" s="159">
        <f>IF(N279="snížená",J279,0)</f>
        <v>0</v>
      </c>
      <c r="BG279" s="159">
        <f>IF(N279="zákl. přenesená",J279,0)</f>
        <v>0</v>
      </c>
      <c r="BH279" s="159">
        <f>IF(N279="sníž. přenesená",J279,0)</f>
        <v>0</v>
      </c>
      <c r="BI279" s="159">
        <f>IF(N279="nulová",J279,0)</f>
        <v>0</v>
      </c>
      <c r="BJ279" s="18" t="s">
        <v>18</v>
      </c>
      <c r="BK279" s="159">
        <f>ROUND(I279*H279,2)</f>
        <v>0</v>
      </c>
      <c r="BL279" s="18" t="s">
        <v>155</v>
      </c>
      <c r="BM279" s="158" t="s">
        <v>1787</v>
      </c>
    </row>
    <row r="280" spans="1:65" s="2" customFormat="1" ht="19.5">
      <c r="A280" s="214"/>
      <c r="B280" s="31"/>
      <c r="C280" s="214"/>
      <c r="D280" s="160" t="s">
        <v>157</v>
      </c>
      <c r="E280" s="214"/>
      <c r="F280" s="161" t="s">
        <v>1788</v>
      </c>
      <c r="G280" s="214"/>
      <c r="H280" s="214"/>
      <c r="I280" s="214"/>
      <c r="J280" s="214"/>
      <c r="K280" s="214"/>
      <c r="L280" s="31"/>
      <c r="M280" s="162"/>
      <c r="N280" s="163"/>
      <c r="O280" s="56"/>
      <c r="P280" s="56"/>
      <c r="Q280" s="56"/>
      <c r="R280" s="56"/>
      <c r="S280" s="56"/>
      <c r="T280" s="57"/>
      <c r="U280" s="214"/>
      <c r="V280" s="214"/>
      <c r="W280" s="214"/>
      <c r="X280" s="214"/>
      <c r="Y280" s="214"/>
      <c r="Z280" s="214"/>
      <c r="AA280" s="214"/>
      <c r="AB280" s="214"/>
      <c r="AC280" s="214"/>
      <c r="AD280" s="214"/>
      <c r="AE280" s="214"/>
      <c r="AT280" s="18" t="s">
        <v>157</v>
      </c>
      <c r="AU280" s="18" t="s">
        <v>81</v>
      </c>
    </row>
    <row r="281" spans="1:65" s="2" customFormat="1" ht="21.75" customHeight="1">
      <c r="A281" s="214"/>
      <c r="B281" s="147"/>
      <c r="C281" s="148" t="s">
        <v>370</v>
      </c>
      <c r="D281" s="148" t="s">
        <v>150</v>
      </c>
      <c r="E281" s="149" t="s">
        <v>1789</v>
      </c>
      <c r="F281" s="150" t="s">
        <v>1790</v>
      </c>
      <c r="G281" s="151" t="s">
        <v>153</v>
      </c>
      <c r="H281" s="152">
        <v>4.25</v>
      </c>
      <c r="I281" s="153">
        <v>0</v>
      </c>
      <c r="J281" s="153">
        <f>ROUND(I281*H281,2)</f>
        <v>0</v>
      </c>
      <c r="K281" s="150" t="s">
        <v>154</v>
      </c>
      <c r="L281" s="31"/>
      <c r="M281" s="154" t="s">
        <v>1</v>
      </c>
      <c r="N281" s="155" t="s">
        <v>38</v>
      </c>
      <c r="O281" s="156">
        <v>0.51</v>
      </c>
      <c r="P281" s="156">
        <f>O281*H281</f>
        <v>2.1675</v>
      </c>
      <c r="Q281" s="156">
        <v>0</v>
      </c>
      <c r="R281" s="156">
        <f>Q281*H281</f>
        <v>0</v>
      </c>
      <c r="S281" s="156">
        <v>0</v>
      </c>
      <c r="T281" s="157">
        <f>S281*H281</f>
        <v>0</v>
      </c>
      <c r="U281" s="214"/>
      <c r="V281" s="214"/>
      <c r="W281" s="214"/>
      <c r="X281" s="214"/>
      <c r="Y281" s="214"/>
      <c r="Z281" s="214"/>
      <c r="AA281" s="214"/>
      <c r="AB281" s="214"/>
      <c r="AC281" s="214"/>
      <c r="AD281" s="214"/>
      <c r="AE281" s="214"/>
      <c r="AR281" s="158" t="s">
        <v>155</v>
      </c>
      <c r="AT281" s="158" t="s">
        <v>150</v>
      </c>
      <c r="AU281" s="158" t="s">
        <v>81</v>
      </c>
      <c r="AY281" s="18" t="s">
        <v>148</v>
      </c>
      <c r="BE281" s="159">
        <f>IF(N281="základní",J281,0)</f>
        <v>0</v>
      </c>
      <c r="BF281" s="159">
        <f>IF(N281="snížená",J281,0)</f>
        <v>0</v>
      </c>
      <c r="BG281" s="159">
        <f>IF(N281="zákl. přenesená",J281,0)</f>
        <v>0</v>
      </c>
      <c r="BH281" s="159">
        <f>IF(N281="sníž. přenesená",J281,0)</f>
        <v>0</v>
      </c>
      <c r="BI281" s="159">
        <f>IF(N281="nulová",J281,0)</f>
        <v>0</v>
      </c>
      <c r="BJ281" s="18" t="s">
        <v>18</v>
      </c>
      <c r="BK281" s="159">
        <f>ROUND(I281*H281,2)</f>
        <v>0</v>
      </c>
      <c r="BL281" s="18" t="s">
        <v>155</v>
      </c>
      <c r="BM281" s="158" t="s">
        <v>1791</v>
      </c>
    </row>
    <row r="282" spans="1:65" s="2" customFormat="1" ht="19.5">
      <c r="A282" s="214"/>
      <c r="B282" s="31"/>
      <c r="C282" s="214"/>
      <c r="D282" s="160" t="s">
        <v>157</v>
      </c>
      <c r="E282" s="214"/>
      <c r="F282" s="161" t="s">
        <v>1792</v>
      </c>
      <c r="G282" s="214"/>
      <c r="H282" s="214"/>
      <c r="I282" s="214"/>
      <c r="J282" s="214"/>
      <c r="K282" s="214"/>
      <c r="L282" s="31"/>
      <c r="M282" s="162"/>
      <c r="N282" s="163"/>
      <c r="O282" s="56"/>
      <c r="P282" s="56"/>
      <c r="Q282" s="56"/>
      <c r="R282" s="56"/>
      <c r="S282" s="56"/>
      <c r="T282" s="57"/>
      <c r="U282" s="214"/>
      <c r="V282" s="214"/>
      <c r="W282" s="214"/>
      <c r="X282" s="214"/>
      <c r="Y282" s="214"/>
      <c r="Z282" s="214"/>
      <c r="AA282" s="214"/>
      <c r="AB282" s="214"/>
      <c r="AC282" s="214"/>
      <c r="AD282" s="214"/>
      <c r="AE282" s="214"/>
      <c r="AT282" s="18" t="s">
        <v>157</v>
      </c>
      <c r="AU282" s="18" t="s">
        <v>81</v>
      </c>
    </row>
    <row r="283" spans="1:65" s="2" customFormat="1" ht="21.75" customHeight="1">
      <c r="A283" s="214"/>
      <c r="B283" s="147"/>
      <c r="C283" s="148" t="s">
        <v>376</v>
      </c>
      <c r="D283" s="148" t="s">
        <v>150</v>
      </c>
      <c r="E283" s="149" t="s">
        <v>1793</v>
      </c>
      <c r="F283" s="150" t="s">
        <v>1794</v>
      </c>
      <c r="G283" s="151" t="s">
        <v>153</v>
      </c>
      <c r="H283" s="152">
        <v>12.75</v>
      </c>
      <c r="I283" s="153">
        <v>0</v>
      </c>
      <c r="J283" s="153">
        <f>ROUND(I283*H283,2)</f>
        <v>0</v>
      </c>
      <c r="K283" s="150" t="s">
        <v>1</v>
      </c>
      <c r="L283" s="31"/>
      <c r="M283" s="154" t="s">
        <v>1</v>
      </c>
      <c r="N283" s="155" t="s">
        <v>38</v>
      </c>
      <c r="O283" s="156">
        <v>0</v>
      </c>
      <c r="P283" s="156">
        <f>O283*H283</f>
        <v>0</v>
      </c>
      <c r="Q283" s="156">
        <v>0</v>
      </c>
      <c r="R283" s="156">
        <f>Q283*H283</f>
        <v>0</v>
      </c>
      <c r="S283" s="156">
        <v>0</v>
      </c>
      <c r="T283" s="157">
        <f>S283*H283</f>
        <v>0</v>
      </c>
      <c r="U283" s="214"/>
      <c r="V283" s="214"/>
      <c r="W283" s="214"/>
      <c r="X283" s="214"/>
      <c r="Y283" s="214"/>
      <c r="Z283" s="214"/>
      <c r="AA283" s="214"/>
      <c r="AB283" s="214"/>
      <c r="AC283" s="214"/>
      <c r="AD283" s="214"/>
      <c r="AE283" s="214"/>
      <c r="AR283" s="158" t="s">
        <v>155</v>
      </c>
      <c r="AT283" s="158" t="s">
        <v>150</v>
      </c>
      <c r="AU283" s="158" t="s">
        <v>81</v>
      </c>
      <c r="AY283" s="18" t="s">
        <v>148</v>
      </c>
      <c r="BE283" s="159">
        <f>IF(N283="základní",J283,0)</f>
        <v>0</v>
      </c>
      <c r="BF283" s="159">
        <f>IF(N283="snížená",J283,0)</f>
        <v>0</v>
      </c>
      <c r="BG283" s="159">
        <f>IF(N283="zákl. přenesená",J283,0)</f>
        <v>0</v>
      </c>
      <c r="BH283" s="159">
        <f>IF(N283="sníž. přenesená",J283,0)</f>
        <v>0</v>
      </c>
      <c r="BI283" s="159">
        <f>IF(N283="nulová",J283,0)</f>
        <v>0</v>
      </c>
      <c r="BJ283" s="18" t="s">
        <v>18</v>
      </c>
      <c r="BK283" s="159">
        <f>ROUND(I283*H283,2)</f>
        <v>0</v>
      </c>
      <c r="BL283" s="18" t="s">
        <v>155</v>
      </c>
      <c r="BM283" s="158" t="s">
        <v>1795</v>
      </c>
    </row>
    <row r="284" spans="1:65" s="2" customFormat="1">
      <c r="A284" s="214"/>
      <c r="B284" s="31"/>
      <c r="C284" s="214"/>
      <c r="D284" s="160" t="s">
        <v>157</v>
      </c>
      <c r="E284" s="214"/>
      <c r="F284" s="161" t="s">
        <v>1796</v>
      </c>
      <c r="G284" s="214"/>
      <c r="H284" s="214"/>
      <c r="I284" s="214"/>
      <c r="J284" s="214"/>
      <c r="K284" s="214"/>
      <c r="L284" s="31"/>
      <c r="M284" s="162"/>
      <c r="N284" s="163"/>
      <c r="O284" s="56"/>
      <c r="P284" s="56"/>
      <c r="Q284" s="56"/>
      <c r="R284" s="56"/>
      <c r="S284" s="56"/>
      <c r="T284" s="57"/>
      <c r="U284" s="214"/>
      <c r="V284" s="214"/>
      <c r="W284" s="214"/>
      <c r="X284" s="214"/>
      <c r="Y284" s="214"/>
      <c r="Z284" s="214"/>
      <c r="AA284" s="214"/>
      <c r="AB284" s="214"/>
      <c r="AC284" s="214"/>
      <c r="AD284" s="214"/>
      <c r="AE284" s="214"/>
      <c r="AT284" s="18" t="s">
        <v>157</v>
      </c>
      <c r="AU284" s="18" t="s">
        <v>81</v>
      </c>
    </row>
    <row r="285" spans="1:65" s="14" customFormat="1">
      <c r="B285" s="170"/>
      <c r="D285" s="160" t="s">
        <v>159</v>
      </c>
      <c r="E285" s="171" t="s">
        <v>1</v>
      </c>
      <c r="F285" s="172" t="s">
        <v>1797</v>
      </c>
      <c r="H285" s="173">
        <v>7.5</v>
      </c>
      <c r="L285" s="170"/>
      <c r="M285" s="174"/>
      <c r="N285" s="175"/>
      <c r="O285" s="175"/>
      <c r="P285" s="175"/>
      <c r="Q285" s="175"/>
      <c r="R285" s="175"/>
      <c r="S285" s="175"/>
      <c r="T285" s="176"/>
      <c r="AT285" s="171" t="s">
        <v>159</v>
      </c>
      <c r="AU285" s="171" t="s">
        <v>81</v>
      </c>
      <c r="AV285" s="14" t="s">
        <v>81</v>
      </c>
      <c r="AW285" s="14" t="s">
        <v>30</v>
      </c>
      <c r="AX285" s="14" t="s">
        <v>73</v>
      </c>
      <c r="AY285" s="171" t="s">
        <v>148</v>
      </c>
    </row>
    <row r="286" spans="1:65" s="13" customFormat="1">
      <c r="B286" s="164"/>
      <c r="D286" s="160" t="s">
        <v>159</v>
      </c>
      <c r="E286" s="165" t="s">
        <v>1</v>
      </c>
      <c r="F286" s="166" t="s">
        <v>1798</v>
      </c>
      <c r="H286" s="165" t="s">
        <v>1</v>
      </c>
      <c r="L286" s="164"/>
      <c r="M286" s="167"/>
      <c r="N286" s="168"/>
      <c r="O286" s="168"/>
      <c r="P286" s="168"/>
      <c r="Q286" s="168"/>
      <c r="R286" s="168"/>
      <c r="S286" s="168"/>
      <c r="T286" s="169"/>
      <c r="AT286" s="165" t="s">
        <v>159</v>
      </c>
      <c r="AU286" s="165" t="s">
        <v>81</v>
      </c>
      <c r="AV286" s="13" t="s">
        <v>18</v>
      </c>
      <c r="AW286" s="13" t="s">
        <v>30</v>
      </c>
      <c r="AX286" s="13" t="s">
        <v>73</v>
      </c>
      <c r="AY286" s="165" t="s">
        <v>148</v>
      </c>
    </row>
    <row r="287" spans="1:65" s="14" customFormat="1">
      <c r="B287" s="170"/>
      <c r="D287" s="160" t="s">
        <v>159</v>
      </c>
      <c r="E287" s="171" t="s">
        <v>1</v>
      </c>
      <c r="F287" s="172" t="s">
        <v>1799</v>
      </c>
      <c r="H287" s="173">
        <v>2.8</v>
      </c>
      <c r="L287" s="170"/>
      <c r="M287" s="174"/>
      <c r="N287" s="175"/>
      <c r="O287" s="175"/>
      <c r="P287" s="175"/>
      <c r="Q287" s="175"/>
      <c r="R287" s="175"/>
      <c r="S287" s="175"/>
      <c r="T287" s="176"/>
      <c r="AT287" s="171" t="s">
        <v>159</v>
      </c>
      <c r="AU287" s="171" t="s">
        <v>81</v>
      </c>
      <c r="AV287" s="14" t="s">
        <v>81</v>
      </c>
      <c r="AW287" s="14" t="s">
        <v>30</v>
      </c>
      <c r="AX287" s="14" t="s">
        <v>73</v>
      </c>
      <c r="AY287" s="171" t="s">
        <v>148</v>
      </c>
    </row>
    <row r="288" spans="1:65" s="14" customFormat="1">
      <c r="B288" s="170"/>
      <c r="D288" s="160" t="s">
        <v>159</v>
      </c>
      <c r="E288" s="171" t="s">
        <v>1</v>
      </c>
      <c r="F288" s="172" t="s">
        <v>1800</v>
      </c>
      <c r="H288" s="173">
        <v>2.4500000000000002</v>
      </c>
      <c r="L288" s="170"/>
      <c r="M288" s="174"/>
      <c r="N288" s="175"/>
      <c r="O288" s="175"/>
      <c r="P288" s="175"/>
      <c r="Q288" s="175"/>
      <c r="R288" s="175"/>
      <c r="S288" s="175"/>
      <c r="T288" s="176"/>
      <c r="AT288" s="171" t="s">
        <v>159</v>
      </c>
      <c r="AU288" s="171" t="s">
        <v>81</v>
      </c>
      <c r="AV288" s="14" t="s">
        <v>81</v>
      </c>
      <c r="AW288" s="14" t="s">
        <v>30</v>
      </c>
      <c r="AX288" s="14" t="s">
        <v>73</v>
      </c>
      <c r="AY288" s="171" t="s">
        <v>148</v>
      </c>
    </row>
    <row r="289" spans="1:65" s="15" customFormat="1">
      <c r="B289" s="177"/>
      <c r="D289" s="160" t="s">
        <v>159</v>
      </c>
      <c r="E289" s="178" t="s">
        <v>1</v>
      </c>
      <c r="F289" s="179" t="s">
        <v>164</v>
      </c>
      <c r="H289" s="180">
        <v>12.75</v>
      </c>
      <c r="L289" s="177"/>
      <c r="M289" s="181"/>
      <c r="N289" s="182"/>
      <c r="O289" s="182"/>
      <c r="P289" s="182"/>
      <c r="Q289" s="182"/>
      <c r="R289" s="182"/>
      <c r="S289" s="182"/>
      <c r="T289" s="183"/>
      <c r="AT289" s="178" t="s">
        <v>159</v>
      </c>
      <c r="AU289" s="178" t="s">
        <v>81</v>
      </c>
      <c r="AV289" s="15" t="s">
        <v>155</v>
      </c>
      <c r="AW289" s="15" t="s">
        <v>30</v>
      </c>
      <c r="AX289" s="15" t="s">
        <v>18</v>
      </c>
      <c r="AY289" s="178" t="s">
        <v>148</v>
      </c>
    </row>
    <row r="290" spans="1:65" s="2" customFormat="1" ht="21.75" customHeight="1">
      <c r="A290" s="214"/>
      <c r="B290" s="147"/>
      <c r="C290" s="148" t="s">
        <v>382</v>
      </c>
      <c r="D290" s="148" t="s">
        <v>150</v>
      </c>
      <c r="E290" s="149" t="s">
        <v>1801</v>
      </c>
      <c r="F290" s="150" t="s">
        <v>1802</v>
      </c>
      <c r="G290" s="151" t="s">
        <v>153</v>
      </c>
      <c r="H290" s="152">
        <v>12.75</v>
      </c>
      <c r="I290" s="153">
        <v>0</v>
      </c>
      <c r="J290" s="153">
        <f>ROUND(I290*H290,2)</f>
        <v>0</v>
      </c>
      <c r="K290" s="150" t="s">
        <v>1</v>
      </c>
      <c r="L290" s="31"/>
      <c r="M290" s="154" t="s">
        <v>1</v>
      </c>
      <c r="N290" s="155" t="s">
        <v>38</v>
      </c>
      <c r="O290" s="156">
        <v>0</v>
      </c>
      <c r="P290" s="156">
        <f>O290*H290</f>
        <v>0</v>
      </c>
      <c r="Q290" s="156">
        <v>0</v>
      </c>
      <c r="R290" s="156">
        <f>Q290*H290</f>
        <v>0</v>
      </c>
      <c r="S290" s="156">
        <v>0</v>
      </c>
      <c r="T290" s="157">
        <f>S290*H290</f>
        <v>0</v>
      </c>
      <c r="U290" s="214"/>
      <c r="V290" s="214"/>
      <c r="W290" s="214"/>
      <c r="X290" s="214"/>
      <c r="Y290" s="214"/>
      <c r="Z290" s="214"/>
      <c r="AA290" s="214"/>
      <c r="AB290" s="214"/>
      <c r="AC290" s="214"/>
      <c r="AD290" s="214"/>
      <c r="AE290" s="214"/>
      <c r="AR290" s="158" t="s">
        <v>155</v>
      </c>
      <c r="AT290" s="158" t="s">
        <v>150</v>
      </c>
      <c r="AU290" s="158" t="s">
        <v>81</v>
      </c>
      <c r="AY290" s="18" t="s">
        <v>148</v>
      </c>
      <c r="BE290" s="159">
        <f>IF(N290="základní",J290,0)</f>
        <v>0</v>
      </c>
      <c r="BF290" s="159">
        <f>IF(N290="snížená",J290,0)</f>
        <v>0</v>
      </c>
      <c r="BG290" s="159">
        <f>IF(N290="zákl. přenesená",J290,0)</f>
        <v>0</v>
      </c>
      <c r="BH290" s="159">
        <f>IF(N290="sníž. přenesená",J290,0)</f>
        <v>0</v>
      </c>
      <c r="BI290" s="159">
        <f>IF(N290="nulová",J290,0)</f>
        <v>0</v>
      </c>
      <c r="BJ290" s="18" t="s">
        <v>18</v>
      </c>
      <c r="BK290" s="159">
        <f>ROUND(I290*H290,2)</f>
        <v>0</v>
      </c>
      <c r="BL290" s="18" t="s">
        <v>155</v>
      </c>
      <c r="BM290" s="158" t="s">
        <v>1803</v>
      </c>
    </row>
    <row r="291" spans="1:65" s="2" customFormat="1">
      <c r="A291" s="214"/>
      <c r="B291" s="31"/>
      <c r="C291" s="214"/>
      <c r="D291" s="160" t="s">
        <v>157</v>
      </c>
      <c r="E291" s="214"/>
      <c r="F291" s="161" t="s">
        <v>1796</v>
      </c>
      <c r="G291" s="214"/>
      <c r="H291" s="214"/>
      <c r="I291" s="214"/>
      <c r="J291" s="214"/>
      <c r="K291" s="214"/>
      <c r="L291" s="31"/>
      <c r="M291" s="162"/>
      <c r="N291" s="163"/>
      <c r="O291" s="56"/>
      <c r="P291" s="56"/>
      <c r="Q291" s="56"/>
      <c r="R291" s="56"/>
      <c r="S291" s="56"/>
      <c r="T291" s="57"/>
      <c r="U291" s="214"/>
      <c r="V291" s="214"/>
      <c r="W291" s="214"/>
      <c r="X291" s="214"/>
      <c r="Y291" s="214"/>
      <c r="Z291" s="214"/>
      <c r="AA291" s="214"/>
      <c r="AB291" s="214"/>
      <c r="AC291" s="214"/>
      <c r="AD291" s="214"/>
      <c r="AE291" s="214"/>
      <c r="AT291" s="18" t="s">
        <v>157</v>
      </c>
      <c r="AU291" s="18" t="s">
        <v>81</v>
      </c>
    </row>
    <row r="292" spans="1:65" s="14" customFormat="1">
      <c r="B292" s="170"/>
      <c r="D292" s="160" t="s">
        <v>159</v>
      </c>
      <c r="E292" s="171" t="s">
        <v>1</v>
      </c>
      <c r="F292" s="172" t="s">
        <v>1804</v>
      </c>
      <c r="H292" s="173">
        <v>12.75</v>
      </c>
      <c r="L292" s="170"/>
      <c r="M292" s="174"/>
      <c r="N292" s="175"/>
      <c r="O292" s="175"/>
      <c r="P292" s="175"/>
      <c r="Q292" s="175"/>
      <c r="R292" s="175"/>
      <c r="S292" s="175"/>
      <c r="T292" s="176"/>
      <c r="AT292" s="171" t="s">
        <v>159</v>
      </c>
      <c r="AU292" s="171" t="s">
        <v>81</v>
      </c>
      <c r="AV292" s="14" t="s">
        <v>81</v>
      </c>
      <c r="AW292" s="14" t="s">
        <v>30</v>
      </c>
      <c r="AX292" s="14" t="s">
        <v>18</v>
      </c>
      <c r="AY292" s="171" t="s">
        <v>148</v>
      </c>
    </row>
    <row r="293" spans="1:65" s="2" customFormat="1" ht="16.5" customHeight="1">
      <c r="A293" s="214"/>
      <c r="B293" s="147"/>
      <c r="C293" s="148" t="s">
        <v>389</v>
      </c>
      <c r="D293" s="148" t="s">
        <v>150</v>
      </c>
      <c r="E293" s="149" t="s">
        <v>1805</v>
      </c>
      <c r="F293" s="150" t="s">
        <v>1806</v>
      </c>
      <c r="G293" s="151" t="s">
        <v>222</v>
      </c>
      <c r="H293" s="152">
        <v>2.3359999999999999</v>
      </c>
      <c r="I293" s="153">
        <v>0</v>
      </c>
      <c r="J293" s="153">
        <f>ROUND(I293*H293,2)</f>
        <v>0</v>
      </c>
      <c r="K293" s="150" t="s">
        <v>154</v>
      </c>
      <c r="L293" s="31"/>
      <c r="M293" s="154" t="s">
        <v>1</v>
      </c>
      <c r="N293" s="155" t="s">
        <v>38</v>
      </c>
      <c r="O293" s="156">
        <v>60.686</v>
      </c>
      <c r="P293" s="156">
        <f>O293*H293</f>
        <v>141.762496</v>
      </c>
      <c r="Q293" s="156">
        <v>1.0490858000000001</v>
      </c>
      <c r="R293" s="156">
        <f>Q293*H293</f>
        <v>2.4506644288000001</v>
      </c>
      <c r="S293" s="156">
        <v>0</v>
      </c>
      <c r="T293" s="157">
        <f>S293*H293</f>
        <v>0</v>
      </c>
      <c r="U293" s="214"/>
      <c r="V293" s="214"/>
      <c r="W293" s="214"/>
      <c r="X293" s="214"/>
      <c r="Y293" s="214"/>
      <c r="Z293" s="214"/>
      <c r="AA293" s="214"/>
      <c r="AB293" s="214"/>
      <c r="AC293" s="214"/>
      <c r="AD293" s="214"/>
      <c r="AE293" s="214"/>
      <c r="AR293" s="158" t="s">
        <v>155</v>
      </c>
      <c r="AT293" s="158" t="s">
        <v>150</v>
      </c>
      <c r="AU293" s="158" t="s">
        <v>81</v>
      </c>
      <c r="AY293" s="18" t="s">
        <v>148</v>
      </c>
      <c r="BE293" s="159">
        <f>IF(N293="základní",J293,0)</f>
        <v>0</v>
      </c>
      <c r="BF293" s="159">
        <f>IF(N293="snížená",J293,0)</f>
        <v>0</v>
      </c>
      <c r="BG293" s="159">
        <f>IF(N293="zákl. přenesená",J293,0)</f>
        <v>0</v>
      </c>
      <c r="BH293" s="159">
        <f>IF(N293="sníž. přenesená",J293,0)</f>
        <v>0</v>
      </c>
      <c r="BI293" s="159">
        <f>IF(N293="nulová",J293,0)</f>
        <v>0</v>
      </c>
      <c r="BJ293" s="18" t="s">
        <v>18</v>
      </c>
      <c r="BK293" s="159">
        <f>ROUND(I293*H293,2)</f>
        <v>0</v>
      </c>
      <c r="BL293" s="18" t="s">
        <v>155</v>
      </c>
      <c r="BM293" s="158" t="s">
        <v>1807</v>
      </c>
    </row>
    <row r="294" spans="1:65" s="2" customFormat="1" ht="19.5">
      <c r="A294" s="214"/>
      <c r="B294" s="31"/>
      <c r="C294" s="214"/>
      <c r="D294" s="160" t="s">
        <v>157</v>
      </c>
      <c r="E294" s="214"/>
      <c r="F294" s="161" t="s">
        <v>1808</v>
      </c>
      <c r="G294" s="214"/>
      <c r="H294" s="214"/>
      <c r="I294" s="214"/>
      <c r="J294" s="214"/>
      <c r="K294" s="214"/>
      <c r="L294" s="31"/>
      <c r="M294" s="162"/>
      <c r="N294" s="163"/>
      <c r="O294" s="56"/>
      <c r="P294" s="56"/>
      <c r="Q294" s="56"/>
      <c r="R294" s="56"/>
      <c r="S294" s="56"/>
      <c r="T294" s="57"/>
      <c r="U294" s="214"/>
      <c r="V294" s="214"/>
      <c r="W294" s="214"/>
      <c r="X294" s="214"/>
      <c r="Y294" s="214"/>
      <c r="Z294" s="214"/>
      <c r="AA294" s="214"/>
      <c r="AB294" s="214"/>
      <c r="AC294" s="214"/>
      <c r="AD294" s="214"/>
      <c r="AE294" s="214"/>
      <c r="AT294" s="18" t="s">
        <v>157</v>
      </c>
      <c r="AU294" s="18" t="s">
        <v>81</v>
      </c>
    </row>
    <row r="295" spans="1:65" s="13" customFormat="1">
      <c r="B295" s="164"/>
      <c r="D295" s="160" t="s">
        <v>159</v>
      </c>
      <c r="E295" s="165" t="s">
        <v>1</v>
      </c>
      <c r="F295" s="166" t="s">
        <v>1809</v>
      </c>
      <c r="H295" s="165" t="s">
        <v>1</v>
      </c>
      <c r="L295" s="164"/>
      <c r="M295" s="167"/>
      <c r="N295" s="168"/>
      <c r="O295" s="168"/>
      <c r="P295" s="168"/>
      <c r="Q295" s="168"/>
      <c r="R295" s="168"/>
      <c r="S295" s="168"/>
      <c r="T295" s="169"/>
      <c r="AT295" s="165" t="s">
        <v>159</v>
      </c>
      <c r="AU295" s="165" t="s">
        <v>81</v>
      </c>
      <c r="AV295" s="13" t="s">
        <v>18</v>
      </c>
      <c r="AW295" s="13" t="s">
        <v>30</v>
      </c>
      <c r="AX295" s="13" t="s">
        <v>73</v>
      </c>
      <c r="AY295" s="165" t="s">
        <v>148</v>
      </c>
    </row>
    <row r="296" spans="1:65" s="14" customFormat="1">
      <c r="B296" s="170"/>
      <c r="D296" s="160" t="s">
        <v>159</v>
      </c>
      <c r="E296" s="171" t="s">
        <v>1</v>
      </c>
      <c r="F296" s="172" t="s">
        <v>1810</v>
      </c>
      <c r="H296" s="173">
        <v>2.5960000000000001</v>
      </c>
      <c r="L296" s="170"/>
      <c r="M296" s="174"/>
      <c r="N296" s="175"/>
      <c r="O296" s="175"/>
      <c r="P296" s="175"/>
      <c r="Q296" s="175"/>
      <c r="R296" s="175"/>
      <c r="S296" s="175"/>
      <c r="T296" s="176"/>
      <c r="AT296" s="171" t="s">
        <v>159</v>
      </c>
      <c r="AU296" s="171" t="s">
        <v>81</v>
      </c>
      <c r="AV296" s="14" t="s">
        <v>81</v>
      </c>
      <c r="AW296" s="14" t="s">
        <v>30</v>
      </c>
      <c r="AX296" s="14" t="s">
        <v>73</v>
      </c>
      <c r="AY296" s="171" t="s">
        <v>148</v>
      </c>
    </row>
    <row r="297" spans="1:65" s="13" customFormat="1">
      <c r="B297" s="164"/>
      <c r="D297" s="160" t="s">
        <v>159</v>
      </c>
      <c r="E297" s="165" t="s">
        <v>1</v>
      </c>
      <c r="F297" s="166" t="s">
        <v>1811</v>
      </c>
      <c r="H297" s="165" t="s">
        <v>1</v>
      </c>
      <c r="L297" s="164"/>
      <c r="M297" s="167"/>
      <c r="N297" s="168"/>
      <c r="O297" s="168"/>
      <c r="P297" s="168"/>
      <c r="Q297" s="168"/>
      <c r="R297" s="168"/>
      <c r="S297" s="168"/>
      <c r="T297" s="169"/>
      <c r="AT297" s="165" t="s">
        <v>159</v>
      </c>
      <c r="AU297" s="165" t="s">
        <v>81</v>
      </c>
      <c r="AV297" s="13" t="s">
        <v>18</v>
      </c>
      <c r="AW297" s="13" t="s">
        <v>30</v>
      </c>
      <c r="AX297" s="13" t="s">
        <v>73</v>
      </c>
      <c r="AY297" s="165" t="s">
        <v>148</v>
      </c>
    </row>
    <row r="298" spans="1:65" s="14" customFormat="1">
      <c r="B298" s="170"/>
      <c r="D298" s="160" t="s">
        <v>159</v>
      </c>
      <c r="E298" s="171" t="s">
        <v>1</v>
      </c>
      <c r="F298" s="172" t="s">
        <v>1812</v>
      </c>
      <c r="H298" s="173">
        <v>-0.26</v>
      </c>
      <c r="L298" s="170"/>
      <c r="M298" s="174"/>
      <c r="N298" s="175"/>
      <c r="O298" s="175"/>
      <c r="P298" s="175"/>
      <c r="Q298" s="175"/>
      <c r="R298" s="175"/>
      <c r="S298" s="175"/>
      <c r="T298" s="176"/>
      <c r="AT298" s="171" t="s">
        <v>159</v>
      </c>
      <c r="AU298" s="171" t="s">
        <v>81</v>
      </c>
      <c r="AV298" s="14" t="s">
        <v>81</v>
      </c>
      <c r="AW298" s="14" t="s">
        <v>30</v>
      </c>
      <c r="AX298" s="14" t="s">
        <v>73</v>
      </c>
      <c r="AY298" s="171" t="s">
        <v>148</v>
      </c>
    </row>
    <row r="299" spans="1:65" s="15" customFormat="1">
      <c r="B299" s="177"/>
      <c r="D299" s="160" t="s">
        <v>159</v>
      </c>
      <c r="E299" s="178" t="s">
        <v>1</v>
      </c>
      <c r="F299" s="179" t="s">
        <v>164</v>
      </c>
      <c r="H299" s="180">
        <v>2.3359999999999999</v>
      </c>
      <c r="L299" s="177"/>
      <c r="M299" s="181"/>
      <c r="N299" s="182"/>
      <c r="O299" s="182"/>
      <c r="P299" s="182"/>
      <c r="Q299" s="182"/>
      <c r="R299" s="182"/>
      <c r="S299" s="182"/>
      <c r="T299" s="183"/>
      <c r="AT299" s="178" t="s">
        <v>159</v>
      </c>
      <c r="AU299" s="178" t="s">
        <v>81</v>
      </c>
      <c r="AV299" s="15" t="s">
        <v>155</v>
      </c>
      <c r="AW299" s="15" t="s">
        <v>30</v>
      </c>
      <c r="AX299" s="15" t="s">
        <v>18</v>
      </c>
      <c r="AY299" s="178" t="s">
        <v>148</v>
      </c>
    </row>
    <row r="300" spans="1:65" s="2" customFormat="1" ht="21.75" customHeight="1">
      <c r="A300" s="214"/>
      <c r="B300" s="147"/>
      <c r="C300" s="148" t="s">
        <v>399</v>
      </c>
      <c r="D300" s="148" t="s">
        <v>150</v>
      </c>
      <c r="E300" s="149" t="s">
        <v>762</v>
      </c>
      <c r="F300" s="150" t="s">
        <v>763</v>
      </c>
      <c r="G300" s="151" t="s">
        <v>153</v>
      </c>
      <c r="H300" s="152">
        <v>0.72799999999999998</v>
      </c>
      <c r="I300" s="153">
        <v>0</v>
      </c>
      <c r="J300" s="153">
        <f>ROUND(I300*H300,2)</f>
        <v>0</v>
      </c>
      <c r="K300" s="150" t="s">
        <v>154</v>
      </c>
      <c r="L300" s="31"/>
      <c r="M300" s="154" t="s">
        <v>1</v>
      </c>
      <c r="N300" s="155" t="s">
        <v>38</v>
      </c>
      <c r="O300" s="156">
        <v>1.7789999999999999</v>
      </c>
      <c r="P300" s="156">
        <f>O300*H300</f>
        <v>1.2951119999999998</v>
      </c>
      <c r="Q300" s="156">
        <v>1.45328E-2</v>
      </c>
      <c r="R300" s="156">
        <f>Q300*H300</f>
        <v>1.0579878399999999E-2</v>
      </c>
      <c r="S300" s="156">
        <v>0</v>
      </c>
      <c r="T300" s="157">
        <f>S300*H300</f>
        <v>0</v>
      </c>
      <c r="U300" s="214"/>
      <c r="V300" s="214"/>
      <c r="W300" s="214"/>
      <c r="X300" s="214"/>
      <c r="Y300" s="214"/>
      <c r="Z300" s="214"/>
      <c r="AA300" s="214"/>
      <c r="AB300" s="214"/>
      <c r="AC300" s="214"/>
      <c r="AD300" s="214"/>
      <c r="AE300" s="214"/>
      <c r="AR300" s="158" t="s">
        <v>155</v>
      </c>
      <c r="AT300" s="158" t="s">
        <v>150</v>
      </c>
      <c r="AU300" s="158" t="s">
        <v>81</v>
      </c>
      <c r="AY300" s="18" t="s">
        <v>148</v>
      </c>
      <c r="BE300" s="159">
        <f>IF(N300="základní",J300,0)</f>
        <v>0</v>
      </c>
      <c r="BF300" s="159">
        <f>IF(N300="snížená",J300,0)</f>
        <v>0</v>
      </c>
      <c r="BG300" s="159">
        <f>IF(N300="zákl. přenesená",J300,0)</f>
        <v>0</v>
      </c>
      <c r="BH300" s="159">
        <f>IF(N300="sníž. přenesená",J300,0)</f>
        <v>0</v>
      </c>
      <c r="BI300" s="159">
        <f>IF(N300="nulová",J300,0)</f>
        <v>0</v>
      </c>
      <c r="BJ300" s="18" t="s">
        <v>18</v>
      </c>
      <c r="BK300" s="159">
        <f>ROUND(I300*H300,2)</f>
        <v>0</v>
      </c>
      <c r="BL300" s="18" t="s">
        <v>155</v>
      </c>
      <c r="BM300" s="158" t="s">
        <v>764</v>
      </c>
    </row>
    <row r="301" spans="1:65" s="2" customFormat="1" ht="19.5">
      <c r="A301" s="214"/>
      <c r="B301" s="31"/>
      <c r="C301" s="214"/>
      <c r="D301" s="160" t="s">
        <v>157</v>
      </c>
      <c r="E301" s="214"/>
      <c r="F301" s="161" t="s">
        <v>765</v>
      </c>
      <c r="G301" s="214"/>
      <c r="H301" s="214"/>
      <c r="I301" s="214"/>
      <c r="J301" s="214"/>
      <c r="K301" s="214"/>
      <c r="L301" s="31"/>
      <c r="M301" s="162"/>
      <c r="N301" s="163"/>
      <c r="O301" s="56"/>
      <c r="P301" s="56"/>
      <c r="Q301" s="56"/>
      <c r="R301" s="56"/>
      <c r="S301" s="56"/>
      <c r="T301" s="57"/>
      <c r="U301" s="214"/>
      <c r="V301" s="214"/>
      <c r="W301" s="214"/>
      <c r="X301" s="214"/>
      <c r="Y301" s="214"/>
      <c r="Z301" s="214"/>
      <c r="AA301" s="214"/>
      <c r="AB301" s="214"/>
      <c r="AC301" s="214"/>
      <c r="AD301" s="214"/>
      <c r="AE301" s="214"/>
      <c r="AT301" s="18" t="s">
        <v>157</v>
      </c>
      <c r="AU301" s="18" t="s">
        <v>81</v>
      </c>
    </row>
    <row r="302" spans="1:65" s="14" customFormat="1">
      <c r="B302" s="170"/>
      <c r="D302" s="160" t="s">
        <v>159</v>
      </c>
      <c r="E302" s="171" t="s">
        <v>1</v>
      </c>
      <c r="F302" s="172" t="s">
        <v>1813</v>
      </c>
      <c r="H302" s="173">
        <v>0.72799999999999998</v>
      </c>
      <c r="L302" s="170"/>
      <c r="M302" s="174"/>
      <c r="N302" s="175"/>
      <c r="O302" s="175"/>
      <c r="P302" s="175"/>
      <c r="Q302" s="175"/>
      <c r="R302" s="175"/>
      <c r="S302" s="175"/>
      <c r="T302" s="176"/>
      <c r="AT302" s="171" t="s">
        <v>159</v>
      </c>
      <c r="AU302" s="171" t="s">
        <v>81</v>
      </c>
      <c r="AV302" s="14" t="s">
        <v>81</v>
      </c>
      <c r="AW302" s="14" t="s">
        <v>30</v>
      </c>
      <c r="AX302" s="14" t="s">
        <v>73</v>
      </c>
      <c r="AY302" s="171" t="s">
        <v>148</v>
      </c>
    </row>
    <row r="303" spans="1:65" s="15" customFormat="1">
      <c r="B303" s="177"/>
      <c r="D303" s="160" t="s">
        <v>159</v>
      </c>
      <c r="E303" s="178" t="s">
        <v>1</v>
      </c>
      <c r="F303" s="179" t="s">
        <v>164</v>
      </c>
      <c r="H303" s="180">
        <v>0.72799999999999998</v>
      </c>
      <c r="L303" s="177"/>
      <c r="M303" s="181"/>
      <c r="N303" s="182"/>
      <c r="O303" s="182"/>
      <c r="P303" s="182"/>
      <c r="Q303" s="182"/>
      <c r="R303" s="182"/>
      <c r="S303" s="182"/>
      <c r="T303" s="183"/>
      <c r="AT303" s="178" t="s">
        <v>159</v>
      </c>
      <c r="AU303" s="178" t="s">
        <v>81</v>
      </c>
      <c r="AV303" s="15" t="s">
        <v>155</v>
      </c>
      <c r="AW303" s="15" t="s">
        <v>30</v>
      </c>
      <c r="AX303" s="15" t="s">
        <v>18</v>
      </c>
      <c r="AY303" s="178" t="s">
        <v>148</v>
      </c>
    </row>
    <row r="304" spans="1:65" s="2" customFormat="1" ht="21.75" customHeight="1">
      <c r="A304" s="214"/>
      <c r="B304" s="147"/>
      <c r="C304" s="148" t="s">
        <v>405</v>
      </c>
      <c r="D304" s="148" t="s">
        <v>150</v>
      </c>
      <c r="E304" s="149" t="s">
        <v>769</v>
      </c>
      <c r="F304" s="150" t="s">
        <v>770</v>
      </c>
      <c r="G304" s="151" t="s">
        <v>153</v>
      </c>
      <c r="H304" s="152">
        <v>1.456</v>
      </c>
      <c r="I304" s="153">
        <v>0</v>
      </c>
      <c r="J304" s="153">
        <f>ROUND(I304*H304,2)</f>
        <v>0</v>
      </c>
      <c r="K304" s="150" t="s">
        <v>154</v>
      </c>
      <c r="L304" s="31"/>
      <c r="M304" s="154" t="s">
        <v>1</v>
      </c>
      <c r="N304" s="155" t="s">
        <v>38</v>
      </c>
      <c r="O304" s="156">
        <v>1.7330000000000001</v>
      </c>
      <c r="P304" s="156">
        <f>O304*H304</f>
        <v>2.5232480000000002</v>
      </c>
      <c r="Q304" s="156">
        <v>1.5138E-2</v>
      </c>
      <c r="R304" s="156">
        <f>Q304*H304</f>
        <v>2.2040928000000001E-2</v>
      </c>
      <c r="S304" s="156">
        <v>0</v>
      </c>
      <c r="T304" s="157">
        <f>S304*H304</f>
        <v>0</v>
      </c>
      <c r="U304" s="214"/>
      <c r="V304" s="214"/>
      <c r="W304" s="214"/>
      <c r="X304" s="214"/>
      <c r="Y304" s="214"/>
      <c r="Z304" s="214"/>
      <c r="AA304" s="214"/>
      <c r="AB304" s="214"/>
      <c r="AC304" s="214"/>
      <c r="AD304" s="214"/>
      <c r="AE304" s="214"/>
      <c r="AR304" s="158" t="s">
        <v>155</v>
      </c>
      <c r="AT304" s="158" t="s">
        <v>150</v>
      </c>
      <c r="AU304" s="158" t="s">
        <v>81</v>
      </c>
      <c r="AY304" s="18" t="s">
        <v>148</v>
      </c>
      <c r="BE304" s="159">
        <f>IF(N304="základní",J304,0)</f>
        <v>0</v>
      </c>
      <c r="BF304" s="159">
        <f>IF(N304="snížená",J304,0)</f>
        <v>0</v>
      </c>
      <c r="BG304" s="159">
        <f>IF(N304="zákl. přenesená",J304,0)</f>
        <v>0</v>
      </c>
      <c r="BH304" s="159">
        <f>IF(N304="sníž. přenesená",J304,0)</f>
        <v>0</v>
      </c>
      <c r="BI304" s="159">
        <f>IF(N304="nulová",J304,0)</f>
        <v>0</v>
      </c>
      <c r="BJ304" s="18" t="s">
        <v>18</v>
      </c>
      <c r="BK304" s="159">
        <f>ROUND(I304*H304,2)</f>
        <v>0</v>
      </c>
      <c r="BL304" s="18" t="s">
        <v>155</v>
      </c>
      <c r="BM304" s="158" t="s">
        <v>771</v>
      </c>
    </row>
    <row r="305" spans="1:65" s="2" customFormat="1" ht="19.5">
      <c r="A305" s="214"/>
      <c r="B305" s="31"/>
      <c r="C305" s="214"/>
      <c r="D305" s="160" t="s">
        <v>157</v>
      </c>
      <c r="E305" s="214"/>
      <c r="F305" s="161" t="s">
        <v>772</v>
      </c>
      <c r="G305" s="214"/>
      <c r="H305" s="214"/>
      <c r="I305" s="214"/>
      <c r="J305" s="214"/>
      <c r="K305" s="214"/>
      <c r="L305" s="31"/>
      <c r="M305" s="162"/>
      <c r="N305" s="163"/>
      <c r="O305" s="56"/>
      <c r="P305" s="56"/>
      <c r="Q305" s="56"/>
      <c r="R305" s="56"/>
      <c r="S305" s="56"/>
      <c r="T305" s="57"/>
      <c r="U305" s="214"/>
      <c r="V305" s="214"/>
      <c r="W305" s="214"/>
      <c r="X305" s="214"/>
      <c r="Y305" s="214"/>
      <c r="Z305" s="214"/>
      <c r="AA305" s="214"/>
      <c r="AB305" s="214"/>
      <c r="AC305" s="214"/>
      <c r="AD305" s="214"/>
      <c r="AE305" s="214"/>
      <c r="AT305" s="18" t="s">
        <v>157</v>
      </c>
      <c r="AU305" s="18" t="s">
        <v>81</v>
      </c>
    </row>
    <row r="306" spans="1:65" s="14" customFormat="1">
      <c r="B306" s="170"/>
      <c r="D306" s="160" t="s">
        <v>159</v>
      </c>
      <c r="E306" s="171" t="s">
        <v>1</v>
      </c>
      <c r="F306" s="172" t="s">
        <v>1814</v>
      </c>
      <c r="H306" s="173">
        <v>1.456</v>
      </c>
      <c r="L306" s="170"/>
      <c r="M306" s="174"/>
      <c r="N306" s="175"/>
      <c r="O306" s="175"/>
      <c r="P306" s="175"/>
      <c r="Q306" s="175"/>
      <c r="R306" s="175"/>
      <c r="S306" s="175"/>
      <c r="T306" s="176"/>
      <c r="AT306" s="171" t="s">
        <v>159</v>
      </c>
      <c r="AU306" s="171" t="s">
        <v>81</v>
      </c>
      <c r="AV306" s="14" t="s">
        <v>81</v>
      </c>
      <c r="AW306" s="14" t="s">
        <v>30</v>
      </c>
      <c r="AX306" s="14" t="s">
        <v>73</v>
      </c>
      <c r="AY306" s="171" t="s">
        <v>148</v>
      </c>
    </row>
    <row r="307" spans="1:65" s="15" customFormat="1">
      <c r="B307" s="177"/>
      <c r="D307" s="160" t="s">
        <v>159</v>
      </c>
      <c r="E307" s="178" t="s">
        <v>1</v>
      </c>
      <c r="F307" s="179" t="s">
        <v>164</v>
      </c>
      <c r="H307" s="180">
        <v>1.456</v>
      </c>
      <c r="L307" s="177"/>
      <c r="M307" s="181"/>
      <c r="N307" s="182"/>
      <c r="O307" s="182"/>
      <c r="P307" s="182"/>
      <c r="Q307" s="182"/>
      <c r="R307" s="182"/>
      <c r="S307" s="182"/>
      <c r="T307" s="183"/>
      <c r="AT307" s="178" t="s">
        <v>159</v>
      </c>
      <c r="AU307" s="178" t="s">
        <v>81</v>
      </c>
      <c r="AV307" s="15" t="s">
        <v>155</v>
      </c>
      <c r="AW307" s="15" t="s">
        <v>30</v>
      </c>
      <c r="AX307" s="15" t="s">
        <v>18</v>
      </c>
      <c r="AY307" s="178" t="s">
        <v>148</v>
      </c>
    </row>
    <row r="308" spans="1:65" s="2" customFormat="1" ht="21.75" customHeight="1">
      <c r="A308" s="214"/>
      <c r="B308" s="147"/>
      <c r="C308" s="148" t="s">
        <v>410</v>
      </c>
      <c r="D308" s="148" t="s">
        <v>150</v>
      </c>
      <c r="E308" s="149" t="s">
        <v>325</v>
      </c>
      <c r="F308" s="150" t="s">
        <v>326</v>
      </c>
      <c r="G308" s="151" t="s">
        <v>153</v>
      </c>
      <c r="H308" s="152">
        <v>25.53</v>
      </c>
      <c r="I308" s="153">
        <v>0</v>
      </c>
      <c r="J308" s="153">
        <f>ROUND(I308*H308,2)</f>
        <v>0</v>
      </c>
      <c r="K308" s="150" t="s">
        <v>154</v>
      </c>
      <c r="L308" s="31"/>
      <c r="M308" s="154" t="s">
        <v>1</v>
      </c>
      <c r="N308" s="155" t="s">
        <v>38</v>
      </c>
      <c r="O308" s="156">
        <v>0.05</v>
      </c>
      <c r="P308" s="156">
        <f>O308*H308</f>
        <v>1.2765000000000002</v>
      </c>
      <c r="Q308" s="156">
        <v>0.16192000000000001</v>
      </c>
      <c r="R308" s="156">
        <f>Q308*H308</f>
        <v>4.1338176000000004</v>
      </c>
      <c r="S308" s="156">
        <v>0</v>
      </c>
      <c r="T308" s="157">
        <f>S308*H308</f>
        <v>0</v>
      </c>
      <c r="U308" s="214"/>
      <c r="V308" s="214"/>
      <c r="W308" s="214"/>
      <c r="X308" s="214"/>
      <c r="Y308" s="214"/>
      <c r="Z308" s="214"/>
      <c r="AA308" s="214"/>
      <c r="AB308" s="214"/>
      <c r="AC308" s="214"/>
      <c r="AD308" s="214"/>
      <c r="AE308" s="214"/>
      <c r="AR308" s="158" t="s">
        <v>155</v>
      </c>
      <c r="AT308" s="158" t="s">
        <v>150</v>
      </c>
      <c r="AU308" s="158" t="s">
        <v>81</v>
      </c>
      <c r="AY308" s="18" t="s">
        <v>148</v>
      </c>
      <c r="BE308" s="159">
        <f>IF(N308="základní",J308,0)</f>
        <v>0</v>
      </c>
      <c r="BF308" s="159">
        <f>IF(N308="snížená",J308,0)</f>
        <v>0</v>
      </c>
      <c r="BG308" s="159">
        <f>IF(N308="zákl. přenesená",J308,0)</f>
        <v>0</v>
      </c>
      <c r="BH308" s="159">
        <f>IF(N308="sníž. přenesená",J308,0)</f>
        <v>0</v>
      </c>
      <c r="BI308" s="159">
        <f>IF(N308="nulová",J308,0)</f>
        <v>0</v>
      </c>
      <c r="BJ308" s="18" t="s">
        <v>18</v>
      </c>
      <c r="BK308" s="159">
        <f>ROUND(I308*H308,2)</f>
        <v>0</v>
      </c>
      <c r="BL308" s="18" t="s">
        <v>155</v>
      </c>
      <c r="BM308" s="158" t="s">
        <v>774</v>
      </c>
    </row>
    <row r="309" spans="1:65" s="2" customFormat="1" ht="19.5">
      <c r="A309" s="214"/>
      <c r="B309" s="31"/>
      <c r="C309" s="214"/>
      <c r="D309" s="160" t="s">
        <v>157</v>
      </c>
      <c r="E309" s="214"/>
      <c r="F309" s="161" t="s">
        <v>328</v>
      </c>
      <c r="G309" s="214"/>
      <c r="H309" s="214"/>
      <c r="I309" s="214"/>
      <c r="J309" s="214"/>
      <c r="K309" s="214"/>
      <c r="L309" s="31"/>
      <c r="M309" s="162"/>
      <c r="N309" s="163"/>
      <c r="O309" s="56"/>
      <c r="P309" s="56"/>
      <c r="Q309" s="56"/>
      <c r="R309" s="56"/>
      <c r="S309" s="56"/>
      <c r="T309" s="57"/>
      <c r="U309" s="214"/>
      <c r="V309" s="214"/>
      <c r="W309" s="214"/>
      <c r="X309" s="214"/>
      <c r="Y309" s="214"/>
      <c r="Z309" s="214"/>
      <c r="AA309" s="214"/>
      <c r="AB309" s="214"/>
      <c r="AC309" s="214"/>
      <c r="AD309" s="214"/>
      <c r="AE309" s="214"/>
      <c r="AT309" s="18" t="s">
        <v>157</v>
      </c>
      <c r="AU309" s="18" t="s">
        <v>81</v>
      </c>
    </row>
    <row r="310" spans="1:65" s="13" customFormat="1">
      <c r="B310" s="164"/>
      <c r="D310" s="160" t="s">
        <v>159</v>
      </c>
      <c r="E310" s="165" t="s">
        <v>1</v>
      </c>
      <c r="F310" s="166" t="s">
        <v>183</v>
      </c>
      <c r="H310" s="165" t="s">
        <v>1</v>
      </c>
      <c r="L310" s="164"/>
      <c r="M310" s="167"/>
      <c r="N310" s="168"/>
      <c r="O310" s="168"/>
      <c r="P310" s="168"/>
      <c r="Q310" s="168"/>
      <c r="R310" s="168"/>
      <c r="S310" s="168"/>
      <c r="T310" s="169"/>
      <c r="AT310" s="165" t="s">
        <v>159</v>
      </c>
      <c r="AU310" s="165" t="s">
        <v>81</v>
      </c>
      <c r="AV310" s="13" t="s">
        <v>18</v>
      </c>
      <c r="AW310" s="13" t="s">
        <v>30</v>
      </c>
      <c r="AX310" s="13" t="s">
        <v>73</v>
      </c>
      <c r="AY310" s="165" t="s">
        <v>148</v>
      </c>
    </row>
    <row r="311" spans="1:65" s="14" customFormat="1">
      <c r="B311" s="170"/>
      <c r="D311" s="160" t="s">
        <v>159</v>
      </c>
      <c r="E311" s="171" t="s">
        <v>1</v>
      </c>
      <c r="F311" s="172" t="s">
        <v>1742</v>
      </c>
      <c r="H311" s="173">
        <v>10.58</v>
      </c>
      <c r="L311" s="170"/>
      <c r="M311" s="174"/>
      <c r="N311" s="175"/>
      <c r="O311" s="175"/>
      <c r="P311" s="175"/>
      <c r="Q311" s="175"/>
      <c r="R311" s="175"/>
      <c r="S311" s="175"/>
      <c r="T311" s="176"/>
      <c r="AT311" s="171" t="s">
        <v>159</v>
      </c>
      <c r="AU311" s="171" t="s">
        <v>81</v>
      </c>
      <c r="AV311" s="14" t="s">
        <v>81</v>
      </c>
      <c r="AW311" s="14" t="s">
        <v>30</v>
      </c>
      <c r="AX311" s="14" t="s">
        <v>73</v>
      </c>
      <c r="AY311" s="171" t="s">
        <v>148</v>
      </c>
    </row>
    <row r="312" spans="1:65" s="13" customFormat="1">
      <c r="B312" s="164"/>
      <c r="D312" s="160" t="s">
        <v>159</v>
      </c>
      <c r="E312" s="165" t="s">
        <v>1</v>
      </c>
      <c r="F312" s="166" t="s">
        <v>185</v>
      </c>
      <c r="H312" s="165" t="s">
        <v>1</v>
      </c>
      <c r="L312" s="164"/>
      <c r="M312" s="167"/>
      <c r="N312" s="168"/>
      <c r="O312" s="168"/>
      <c r="P312" s="168"/>
      <c r="Q312" s="168"/>
      <c r="R312" s="168"/>
      <c r="S312" s="168"/>
      <c r="T312" s="169"/>
      <c r="AT312" s="165" t="s">
        <v>159</v>
      </c>
      <c r="AU312" s="165" t="s">
        <v>81</v>
      </c>
      <c r="AV312" s="13" t="s">
        <v>18</v>
      </c>
      <c r="AW312" s="13" t="s">
        <v>30</v>
      </c>
      <c r="AX312" s="13" t="s">
        <v>73</v>
      </c>
      <c r="AY312" s="165" t="s">
        <v>148</v>
      </c>
    </row>
    <row r="313" spans="1:65" s="14" customFormat="1">
      <c r="B313" s="170"/>
      <c r="D313" s="160" t="s">
        <v>159</v>
      </c>
      <c r="E313" s="171" t="s">
        <v>1</v>
      </c>
      <c r="F313" s="172" t="s">
        <v>1815</v>
      </c>
      <c r="H313" s="173">
        <v>14.95</v>
      </c>
      <c r="L313" s="170"/>
      <c r="M313" s="174"/>
      <c r="N313" s="175"/>
      <c r="O313" s="175"/>
      <c r="P313" s="175"/>
      <c r="Q313" s="175"/>
      <c r="R313" s="175"/>
      <c r="S313" s="175"/>
      <c r="T313" s="176"/>
      <c r="AT313" s="171" t="s">
        <v>159</v>
      </c>
      <c r="AU313" s="171" t="s">
        <v>81</v>
      </c>
      <c r="AV313" s="14" t="s">
        <v>81</v>
      </c>
      <c r="AW313" s="14" t="s">
        <v>30</v>
      </c>
      <c r="AX313" s="14" t="s">
        <v>73</v>
      </c>
      <c r="AY313" s="171" t="s">
        <v>148</v>
      </c>
    </row>
    <row r="314" spans="1:65" s="15" customFormat="1">
      <c r="B314" s="177"/>
      <c r="D314" s="160" t="s">
        <v>159</v>
      </c>
      <c r="E314" s="178" t="s">
        <v>1</v>
      </c>
      <c r="F314" s="179" t="s">
        <v>164</v>
      </c>
      <c r="H314" s="180">
        <v>25.53</v>
      </c>
      <c r="L314" s="177"/>
      <c r="M314" s="181"/>
      <c r="N314" s="182"/>
      <c r="O314" s="182"/>
      <c r="P314" s="182"/>
      <c r="Q314" s="182"/>
      <c r="R314" s="182"/>
      <c r="S314" s="182"/>
      <c r="T314" s="183"/>
      <c r="AT314" s="178" t="s">
        <v>159</v>
      </c>
      <c r="AU314" s="178" t="s">
        <v>81</v>
      </c>
      <c r="AV314" s="15" t="s">
        <v>155</v>
      </c>
      <c r="AW314" s="15" t="s">
        <v>30</v>
      </c>
      <c r="AX314" s="15" t="s">
        <v>18</v>
      </c>
      <c r="AY314" s="178" t="s">
        <v>148</v>
      </c>
    </row>
    <row r="315" spans="1:65" s="2" customFormat="1" ht="21.75" customHeight="1">
      <c r="A315" s="214"/>
      <c r="B315" s="147"/>
      <c r="C315" s="148" t="s">
        <v>417</v>
      </c>
      <c r="D315" s="148" t="s">
        <v>150</v>
      </c>
      <c r="E315" s="149" t="s">
        <v>775</v>
      </c>
      <c r="F315" s="150" t="s">
        <v>776</v>
      </c>
      <c r="G315" s="151" t="s">
        <v>167</v>
      </c>
      <c r="H315" s="152">
        <v>6.6509999999999998</v>
      </c>
      <c r="I315" s="153">
        <v>0</v>
      </c>
      <c r="J315" s="153">
        <f>ROUND(I315*H315,2)</f>
        <v>0</v>
      </c>
      <c r="K315" s="150" t="s">
        <v>154</v>
      </c>
      <c r="L315" s="31"/>
      <c r="M315" s="154" t="s">
        <v>1</v>
      </c>
      <c r="N315" s="155" t="s">
        <v>38</v>
      </c>
      <c r="O315" s="156">
        <v>1.548</v>
      </c>
      <c r="P315" s="156">
        <f>O315*H315</f>
        <v>10.295748</v>
      </c>
      <c r="Q315" s="156">
        <v>0</v>
      </c>
      <c r="R315" s="156">
        <f>Q315*H315</f>
        <v>0</v>
      </c>
      <c r="S315" s="156">
        <v>0</v>
      </c>
      <c r="T315" s="157">
        <f>S315*H315</f>
        <v>0</v>
      </c>
      <c r="U315" s="214"/>
      <c r="V315" s="214"/>
      <c r="W315" s="214"/>
      <c r="X315" s="214"/>
      <c r="Y315" s="214"/>
      <c r="Z315" s="214"/>
      <c r="AA315" s="214"/>
      <c r="AB315" s="214"/>
      <c r="AC315" s="214"/>
      <c r="AD315" s="214"/>
      <c r="AE315" s="214"/>
      <c r="AR315" s="158" t="s">
        <v>155</v>
      </c>
      <c r="AT315" s="158" t="s">
        <v>150</v>
      </c>
      <c r="AU315" s="158" t="s">
        <v>81</v>
      </c>
      <c r="AY315" s="18" t="s">
        <v>148</v>
      </c>
      <c r="BE315" s="159">
        <f>IF(N315="základní",J315,0)</f>
        <v>0</v>
      </c>
      <c r="BF315" s="159">
        <f>IF(N315="snížená",J315,0)</f>
        <v>0</v>
      </c>
      <c r="BG315" s="159">
        <f>IF(N315="zákl. přenesená",J315,0)</f>
        <v>0</v>
      </c>
      <c r="BH315" s="159">
        <f>IF(N315="sníž. přenesená",J315,0)</f>
        <v>0</v>
      </c>
      <c r="BI315" s="159">
        <f>IF(N315="nulová",J315,0)</f>
        <v>0</v>
      </c>
      <c r="BJ315" s="18" t="s">
        <v>18</v>
      </c>
      <c r="BK315" s="159">
        <f>ROUND(I315*H315,2)</f>
        <v>0</v>
      </c>
      <c r="BL315" s="18" t="s">
        <v>155</v>
      </c>
      <c r="BM315" s="158" t="s">
        <v>777</v>
      </c>
    </row>
    <row r="316" spans="1:65" s="2" customFormat="1">
      <c r="A316" s="214"/>
      <c r="B316" s="31"/>
      <c r="C316" s="214"/>
      <c r="D316" s="160" t="s">
        <v>157</v>
      </c>
      <c r="E316" s="214"/>
      <c r="F316" s="161" t="s">
        <v>778</v>
      </c>
      <c r="G316" s="214"/>
      <c r="H316" s="214"/>
      <c r="I316" s="214"/>
      <c r="J316" s="214"/>
      <c r="K316" s="214"/>
      <c r="L316" s="31"/>
      <c r="M316" s="162"/>
      <c r="N316" s="163"/>
      <c r="O316" s="56"/>
      <c r="P316" s="56"/>
      <c r="Q316" s="56"/>
      <c r="R316" s="56"/>
      <c r="S316" s="56"/>
      <c r="T316" s="57"/>
      <c r="U316" s="214"/>
      <c r="V316" s="214"/>
      <c r="W316" s="214"/>
      <c r="X316" s="214"/>
      <c r="Y316" s="214"/>
      <c r="Z316" s="214"/>
      <c r="AA316" s="214"/>
      <c r="AB316" s="214"/>
      <c r="AC316" s="214"/>
      <c r="AD316" s="214"/>
      <c r="AE316" s="214"/>
      <c r="AT316" s="18" t="s">
        <v>157</v>
      </c>
      <c r="AU316" s="18" t="s">
        <v>81</v>
      </c>
    </row>
    <row r="317" spans="1:65" s="13" customFormat="1">
      <c r="B317" s="164"/>
      <c r="D317" s="160" t="s">
        <v>159</v>
      </c>
      <c r="E317" s="165" t="s">
        <v>1</v>
      </c>
      <c r="F317" s="166" t="s">
        <v>779</v>
      </c>
      <c r="H317" s="165" t="s">
        <v>1</v>
      </c>
      <c r="L317" s="164"/>
      <c r="M317" s="167"/>
      <c r="N317" s="168"/>
      <c r="O317" s="168"/>
      <c r="P317" s="168"/>
      <c r="Q317" s="168"/>
      <c r="R317" s="168"/>
      <c r="S317" s="168"/>
      <c r="T317" s="169"/>
      <c r="AT317" s="165" t="s">
        <v>159</v>
      </c>
      <c r="AU317" s="165" t="s">
        <v>81</v>
      </c>
      <c r="AV317" s="13" t="s">
        <v>18</v>
      </c>
      <c r="AW317" s="13" t="s">
        <v>30</v>
      </c>
      <c r="AX317" s="13" t="s">
        <v>73</v>
      </c>
      <c r="AY317" s="165" t="s">
        <v>148</v>
      </c>
    </row>
    <row r="318" spans="1:65" s="13" customFormat="1">
      <c r="B318" s="164"/>
      <c r="D318" s="160" t="s">
        <v>159</v>
      </c>
      <c r="E318" s="165" t="s">
        <v>1</v>
      </c>
      <c r="F318" s="166" t="s">
        <v>780</v>
      </c>
      <c r="H318" s="165" t="s">
        <v>1</v>
      </c>
      <c r="L318" s="164"/>
      <c r="M318" s="167"/>
      <c r="N318" s="168"/>
      <c r="O318" s="168"/>
      <c r="P318" s="168"/>
      <c r="Q318" s="168"/>
      <c r="R318" s="168"/>
      <c r="S318" s="168"/>
      <c r="T318" s="169"/>
      <c r="AT318" s="165" t="s">
        <v>159</v>
      </c>
      <c r="AU318" s="165" t="s">
        <v>81</v>
      </c>
      <c r="AV318" s="13" t="s">
        <v>18</v>
      </c>
      <c r="AW318" s="13" t="s">
        <v>30</v>
      </c>
      <c r="AX318" s="13" t="s">
        <v>73</v>
      </c>
      <c r="AY318" s="165" t="s">
        <v>148</v>
      </c>
    </row>
    <row r="319" spans="1:65" s="14" customFormat="1">
      <c r="B319" s="170"/>
      <c r="D319" s="160" t="s">
        <v>159</v>
      </c>
      <c r="E319" s="171" t="s">
        <v>1</v>
      </c>
      <c r="F319" s="172" t="s">
        <v>1816</v>
      </c>
      <c r="H319" s="173">
        <v>2.3479999999999999</v>
      </c>
      <c r="L319" s="170"/>
      <c r="M319" s="174"/>
      <c r="N319" s="175"/>
      <c r="O319" s="175"/>
      <c r="P319" s="175"/>
      <c r="Q319" s="175"/>
      <c r="R319" s="175"/>
      <c r="S319" s="175"/>
      <c r="T319" s="176"/>
      <c r="AT319" s="171" t="s">
        <v>159</v>
      </c>
      <c r="AU319" s="171" t="s">
        <v>81</v>
      </c>
      <c r="AV319" s="14" t="s">
        <v>81</v>
      </c>
      <c r="AW319" s="14" t="s">
        <v>30</v>
      </c>
      <c r="AX319" s="14" t="s">
        <v>73</v>
      </c>
      <c r="AY319" s="171" t="s">
        <v>148</v>
      </c>
    </row>
    <row r="320" spans="1:65" s="13" customFormat="1">
      <c r="B320" s="164"/>
      <c r="D320" s="160" t="s">
        <v>159</v>
      </c>
      <c r="E320" s="165" t="s">
        <v>1</v>
      </c>
      <c r="F320" s="166" t="s">
        <v>782</v>
      </c>
      <c r="H320" s="165" t="s">
        <v>1</v>
      </c>
      <c r="L320" s="164"/>
      <c r="M320" s="167"/>
      <c r="N320" s="168"/>
      <c r="O320" s="168"/>
      <c r="P320" s="168"/>
      <c r="Q320" s="168"/>
      <c r="R320" s="168"/>
      <c r="S320" s="168"/>
      <c r="T320" s="169"/>
      <c r="AT320" s="165" t="s">
        <v>159</v>
      </c>
      <c r="AU320" s="165" t="s">
        <v>81</v>
      </c>
      <c r="AV320" s="13" t="s">
        <v>18</v>
      </c>
      <c r="AW320" s="13" t="s">
        <v>30</v>
      </c>
      <c r="AX320" s="13" t="s">
        <v>73</v>
      </c>
      <c r="AY320" s="165" t="s">
        <v>148</v>
      </c>
    </row>
    <row r="321" spans="1:65" s="14" customFormat="1">
      <c r="B321" s="170"/>
      <c r="D321" s="160" t="s">
        <v>159</v>
      </c>
      <c r="E321" s="171" t="s">
        <v>1</v>
      </c>
      <c r="F321" s="172" t="s">
        <v>1816</v>
      </c>
      <c r="H321" s="173">
        <v>2.3479999999999999</v>
      </c>
      <c r="L321" s="170"/>
      <c r="M321" s="174"/>
      <c r="N321" s="175"/>
      <c r="O321" s="175"/>
      <c r="P321" s="175"/>
      <c r="Q321" s="175"/>
      <c r="R321" s="175"/>
      <c r="S321" s="175"/>
      <c r="T321" s="176"/>
      <c r="AT321" s="171" t="s">
        <v>159</v>
      </c>
      <c r="AU321" s="171" t="s">
        <v>81</v>
      </c>
      <c r="AV321" s="14" t="s">
        <v>81</v>
      </c>
      <c r="AW321" s="14" t="s">
        <v>30</v>
      </c>
      <c r="AX321" s="14" t="s">
        <v>73</v>
      </c>
      <c r="AY321" s="171" t="s">
        <v>148</v>
      </c>
    </row>
    <row r="322" spans="1:65" s="13" customFormat="1">
      <c r="B322" s="164"/>
      <c r="D322" s="160" t="s">
        <v>159</v>
      </c>
      <c r="E322" s="165" t="s">
        <v>1</v>
      </c>
      <c r="F322" s="166" t="s">
        <v>1817</v>
      </c>
      <c r="H322" s="165" t="s">
        <v>1</v>
      </c>
      <c r="L322" s="164"/>
      <c r="M322" s="167"/>
      <c r="N322" s="168"/>
      <c r="O322" s="168"/>
      <c r="P322" s="168"/>
      <c r="Q322" s="168"/>
      <c r="R322" s="168"/>
      <c r="S322" s="168"/>
      <c r="T322" s="169"/>
      <c r="AT322" s="165" t="s">
        <v>159</v>
      </c>
      <c r="AU322" s="165" t="s">
        <v>81</v>
      </c>
      <c r="AV322" s="13" t="s">
        <v>18</v>
      </c>
      <c r="AW322" s="13" t="s">
        <v>30</v>
      </c>
      <c r="AX322" s="13" t="s">
        <v>73</v>
      </c>
      <c r="AY322" s="165" t="s">
        <v>148</v>
      </c>
    </row>
    <row r="323" spans="1:65" s="14" customFormat="1">
      <c r="B323" s="170"/>
      <c r="D323" s="160" t="s">
        <v>159</v>
      </c>
      <c r="E323" s="171" t="s">
        <v>1</v>
      </c>
      <c r="F323" s="172" t="s">
        <v>1818</v>
      </c>
      <c r="H323" s="173">
        <v>0.67500000000000004</v>
      </c>
      <c r="L323" s="170"/>
      <c r="M323" s="174"/>
      <c r="N323" s="175"/>
      <c r="O323" s="175"/>
      <c r="P323" s="175"/>
      <c r="Q323" s="175"/>
      <c r="R323" s="175"/>
      <c r="S323" s="175"/>
      <c r="T323" s="176"/>
      <c r="AT323" s="171" t="s">
        <v>159</v>
      </c>
      <c r="AU323" s="171" t="s">
        <v>81</v>
      </c>
      <c r="AV323" s="14" t="s">
        <v>81</v>
      </c>
      <c r="AW323" s="14" t="s">
        <v>30</v>
      </c>
      <c r="AX323" s="14" t="s">
        <v>73</v>
      </c>
      <c r="AY323" s="171" t="s">
        <v>148</v>
      </c>
    </row>
    <row r="324" spans="1:65" s="13" customFormat="1">
      <c r="B324" s="164"/>
      <c r="D324" s="160" t="s">
        <v>159</v>
      </c>
      <c r="E324" s="165" t="s">
        <v>1</v>
      </c>
      <c r="F324" s="166" t="s">
        <v>1819</v>
      </c>
      <c r="H324" s="165" t="s">
        <v>1</v>
      </c>
      <c r="L324" s="164"/>
      <c r="M324" s="167"/>
      <c r="N324" s="168"/>
      <c r="O324" s="168"/>
      <c r="P324" s="168"/>
      <c r="Q324" s="168"/>
      <c r="R324" s="168"/>
      <c r="S324" s="168"/>
      <c r="T324" s="169"/>
      <c r="AT324" s="165" t="s">
        <v>159</v>
      </c>
      <c r="AU324" s="165" t="s">
        <v>81</v>
      </c>
      <c r="AV324" s="13" t="s">
        <v>18</v>
      </c>
      <c r="AW324" s="13" t="s">
        <v>30</v>
      </c>
      <c r="AX324" s="13" t="s">
        <v>73</v>
      </c>
      <c r="AY324" s="165" t="s">
        <v>148</v>
      </c>
    </row>
    <row r="325" spans="1:65" s="14" customFormat="1">
      <c r="B325" s="170"/>
      <c r="D325" s="160" t="s">
        <v>159</v>
      </c>
      <c r="E325" s="171" t="s">
        <v>1</v>
      </c>
      <c r="F325" s="172" t="s">
        <v>1820</v>
      </c>
      <c r="H325" s="173">
        <v>0.76</v>
      </c>
      <c r="L325" s="170"/>
      <c r="M325" s="174"/>
      <c r="N325" s="175"/>
      <c r="O325" s="175"/>
      <c r="P325" s="175"/>
      <c r="Q325" s="175"/>
      <c r="R325" s="175"/>
      <c r="S325" s="175"/>
      <c r="T325" s="176"/>
      <c r="AT325" s="171" t="s">
        <v>159</v>
      </c>
      <c r="AU325" s="171" t="s">
        <v>81</v>
      </c>
      <c r="AV325" s="14" t="s">
        <v>81</v>
      </c>
      <c r="AW325" s="14" t="s">
        <v>30</v>
      </c>
      <c r="AX325" s="14" t="s">
        <v>73</v>
      </c>
      <c r="AY325" s="171" t="s">
        <v>148</v>
      </c>
    </row>
    <row r="326" spans="1:65" s="13" customFormat="1">
      <c r="B326" s="164"/>
      <c r="D326" s="160" t="s">
        <v>159</v>
      </c>
      <c r="E326" s="165" t="s">
        <v>1</v>
      </c>
      <c r="F326" s="166" t="s">
        <v>1819</v>
      </c>
      <c r="H326" s="165" t="s">
        <v>1</v>
      </c>
      <c r="L326" s="164"/>
      <c r="M326" s="167"/>
      <c r="N326" s="168"/>
      <c r="O326" s="168"/>
      <c r="P326" s="168"/>
      <c r="Q326" s="168"/>
      <c r="R326" s="168"/>
      <c r="S326" s="168"/>
      <c r="T326" s="169"/>
      <c r="AT326" s="165" t="s">
        <v>159</v>
      </c>
      <c r="AU326" s="165" t="s">
        <v>81</v>
      </c>
      <c r="AV326" s="13" t="s">
        <v>18</v>
      </c>
      <c r="AW326" s="13" t="s">
        <v>30</v>
      </c>
      <c r="AX326" s="13" t="s">
        <v>73</v>
      </c>
      <c r="AY326" s="165" t="s">
        <v>148</v>
      </c>
    </row>
    <row r="327" spans="1:65" s="14" customFormat="1">
      <c r="B327" s="170"/>
      <c r="D327" s="160" t="s">
        <v>159</v>
      </c>
      <c r="E327" s="171" t="s">
        <v>1</v>
      </c>
      <c r="F327" s="172" t="s">
        <v>1821</v>
      </c>
      <c r="H327" s="173">
        <v>0.52</v>
      </c>
      <c r="L327" s="170"/>
      <c r="M327" s="174"/>
      <c r="N327" s="175"/>
      <c r="O327" s="175"/>
      <c r="P327" s="175"/>
      <c r="Q327" s="175"/>
      <c r="R327" s="175"/>
      <c r="S327" s="175"/>
      <c r="T327" s="176"/>
      <c r="AT327" s="171" t="s">
        <v>159</v>
      </c>
      <c r="AU327" s="171" t="s">
        <v>81</v>
      </c>
      <c r="AV327" s="14" t="s">
        <v>81</v>
      </c>
      <c r="AW327" s="14" t="s">
        <v>30</v>
      </c>
      <c r="AX327" s="14" t="s">
        <v>73</v>
      </c>
      <c r="AY327" s="171" t="s">
        <v>148</v>
      </c>
    </row>
    <row r="328" spans="1:65" s="15" customFormat="1">
      <c r="B328" s="177"/>
      <c r="D328" s="160" t="s">
        <v>159</v>
      </c>
      <c r="E328" s="178" t="s">
        <v>1</v>
      </c>
      <c r="F328" s="179" t="s">
        <v>164</v>
      </c>
      <c r="H328" s="180">
        <v>6.6509999999999998</v>
      </c>
      <c r="L328" s="177"/>
      <c r="M328" s="181"/>
      <c r="N328" s="182"/>
      <c r="O328" s="182"/>
      <c r="P328" s="182"/>
      <c r="Q328" s="182"/>
      <c r="R328" s="182"/>
      <c r="S328" s="182"/>
      <c r="T328" s="183"/>
      <c r="AT328" s="178" t="s">
        <v>159</v>
      </c>
      <c r="AU328" s="178" t="s">
        <v>81</v>
      </c>
      <c r="AV328" s="15" t="s">
        <v>155</v>
      </c>
      <c r="AW328" s="15" t="s">
        <v>30</v>
      </c>
      <c r="AX328" s="15" t="s">
        <v>18</v>
      </c>
      <c r="AY328" s="178" t="s">
        <v>148</v>
      </c>
    </row>
    <row r="329" spans="1:65" s="2" customFormat="1" ht="21.75" customHeight="1">
      <c r="A329" s="214"/>
      <c r="B329" s="147"/>
      <c r="C329" s="148" t="s">
        <v>423</v>
      </c>
      <c r="D329" s="148" t="s">
        <v>150</v>
      </c>
      <c r="E329" s="149" t="s">
        <v>1822</v>
      </c>
      <c r="F329" s="150" t="s">
        <v>1823</v>
      </c>
      <c r="G329" s="151" t="s">
        <v>167</v>
      </c>
      <c r="H329" s="152">
        <v>0.45</v>
      </c>
      <c r="I329" s="153">
        <v>0</v>
      </c>
      <c r="J329" s="153">
        <f>ROUND(I329*H329,2)</f>
        <v>0</v>
      </c>
      <c r="K329" s="150" t="s">
        <v>154</v>
      </c>
      <c r="L329" s="31"/>
      <c r="M329" s="154" t="s">
        <v>1</v>
      </c>
      <c r="N329" s="155" t="s">
        <v>38</v>
      </c>
      <c r="O329" s="156">
        <v>1.548</v>
      </c>
      <c r="P329" s="156">
        <f>O329*H329</f>
        <v>0.6966</v>
      </c>
      <c r="Q329" s="156">
        <v>0</v>
      </c>
      <c r="R329" s="156">
        <f>Q329*H329</f>
        <v>0</v>
      </c>
      <c r="S329" s="156">
        <v>0</v>
      </c>
      <c r="T329" s="157">
        <f>S329*H329</f>
        <v>0</v>
      </c>
      <c r="U329" s="214"/>
      <c r="V329" s="214"/>
      <c r="W329" s="214"/>
      <c r="X329" s="214"/>
      <c r="Y329" s="214"/>
      <c r="Z329" s="214"/>
      <c r="AA329" s="214"/>
      <c r="AB329" s="214"/>
      <c r="AC329" s="214"/>
      <c r="AD329" s="214"/>
      <c r="AE329" s="214"/>
      <c r="AR329" s="158" t="s">
        <v>155</v>
      </c>
      <c r="AT329" s="158" t="s">
        <v>150</v>
      </c>
      <c r="AU329" s="158" t="s">
        <v>81</v>
      </c>
      <c r="AY329" s="18" t="s">
        <v>148</v>
      </c>
      <c r="BE329" s="159">
        <f>IF(N329="základní",J329,0)</f>
        <v>0</v>
      </c>
      <c r="BF329" s="159">
        <f>IF(N329="snížená",J329,0)</f>
        <v>0</v>
      </c>
      <c r="BG329" s="159">
        <f>IF(N329="zákl. přenesená",J329,0)</f>
        <v>0</v>
      </c>
      <c r="BH329" s="159">
        <f>IF(N329="sníž. přenesená",J329,0)</f>
        <v>0</v>
      </c>
      <c r="BI329" s="159">
        <f>IF(N329="nulová",J329,0)</f>
        <v>0</v>
      </c>
      <c r="BJ329" s="18" t="s">
        <v>18</v>
      </c>
      <c r="BK329" s="159">
        <f>ROUND(I329*H329,2)</f>
        <v>0</v>
      </c>
      <c r="BL329" s="18" t="s">
        <v>155</v>
      </c>
      <c r="BM329" s="158" t="s">
        <v>1824</v>
      </c>
    </row>
    <row r="330" spans="1:65" s="2" customFormat="1">
      <c r="A330" s="214"/>
      <c r="B330" s="31"/>
      <c r="C330" s="214"/>
      <c r="D330" s="160" t="s">
        <v>157</v>
      </c>
      <c r="E330" s="214"/>
      <c r="F330" s="161" t="s">
        <v>1825</v>
      </c>
      <c r="G330" s="214"/>
      <c r="H330" s="214"/>
      <c r="I330" s="214"/>
      <c r="J330" s="214"/>
      <c r="K330" s="214"/>
      <c r="L330" s="31"/>
      <c r="M330" s="162"/>
      <c r="N330" s="163"/>
      <c r="O330" s="56"/>
      <c r="P330" s="56"/>
      <c r="Q330" s="56"/>
      <c r="R330" s="56"/>
      <c r="S330" s="56"/>
      <c r="T330" s="57"/>
      <c r="U330" s="214"/>
      <c r="V330" s="214"/>
      <c r="W330" s="214"/>
      <c r="X330" s="214"/>
      <c r="Y330" s="214"/>
      <c r="Z330" s="214"/>
      <c r="AA330" s="214"/>
      <c r="AB330" s="214"/>
      <c r="AC330" s="214"/>
      <c r="AD330" s="214"/>
      <c r="AE330" s="214"/>
      <c r="AT330" s="18" t="s">
        <v>157</v>
      </c>
      <c r="AU330" s="18" t="s">
        <v>81</v>
      </c>
    </row>
    <row r="331" spans="1:65" s="13" customFormat="1">
      <c r="B331" s="164"/>
      <c r="D331" s="160" t="s">
        <v>159</v>
      </c>
      <c r="E331" s="165" t="s">
        <v>1</v>
      </c>
      <c r="F331" s="166" t="s">
        <v>1826</v>
      </c>
      <c r="H331" s="165" t="s">
        <v>1</v>
      </c>
      <c r="L331" s="164"/>
      <c r="M331" s="167"/>
      <c r="N331" s="168"/>
      <c r="O331" s="168"/>
      <c r="P331" s="168"/>
      <c r="Q331" s="168"/>
      <c r="R331" s="168"/>
      <c r="S331" s="168"/>
      <c r="T331" s="169"/>
      <c r="AT331" s="165" t="s">
        <v>159</v>
      </c>
      <c r="AU331" s="165" t="s">
        <v>81</v>
      </c>
      <c r="AV331" s="13" t="s">
        <v>18</v>
      </c>
      <c r="AW331" s="13" t="s">
        <v>30</v>
      </c>
      <c r="AX331" s="13" t="s">
        <v>73</v>
      </c>
      <c r="AY331" s="165" t="s">
        <v>148</v>
      </c>
    </row>
    <row r="332" spans="1:65" s="14" customFormat="1">
      <c r="B332" s="170"/>
      <c r="D332" s="160" t="s">
        <v>159</v>
      </c>
      <c r="E332" s="171" t="s">
        <v>1</v>
      </c>
      <c r="F332" s="172" t="s">
        <v>1827</v>
      </c>
      <c r="H332" s="173">
        <v>0.45</v>
      </c>
      <c r="L332" s="170"/>
      <c r="M332" s="174"/>
      <c r="N332" s="175"/>
      <c r="O332" s="175"/>
      <c r="P332" s="175"/>
      <c r="Q332" s="175"/>
      <c r="R332" s="175"/>
      <c r="S332" s="175"/>
      <c r="T332" s="176"/>
      <c r="AT332" s="171" t="s">
        <v>159</v>
      </c>
      <c r="AU332" s="171" t="s">
        <v>81</v>
      </c>
      <c r="AV332" s="14" t="s">
        <v>81</v>
      </c>
      <c r="AW332" s="14" t="s">
        <v>30</v>
      </c>
      <c r="AX332" s="14" t="s">
        <v>73</v>
      </c>
      <c r="AY332" s="171" t="s">
        <v>148</v>
      </c>
    </row>
    <row r="333" spans="1:65" s="15" customFormat="1">
      <c r="B333" s="177"/>
      <c r="D333" s="160" t="s">
        <v>159</v>
      </c>
      <c r="E333" s="178" t="s">
        <v>1</v>
      </c>
      <c r="F333" s="179" t="s">
        <v>164</v>
      </c>
      <c r="H333" s="180">
        <v>0.45</v>
      </c>
      <c r="L333" s="177"/>
      <c r="M333" s="181"/>
      <c r="N333" s="182"/>
      <c r="O333" s="182"/>
      <c r="P333" s="182"/>
      <c r="Q333" s="182"/>
      <c r="R333" s="182"/>
      <c r="S333" s="182"/>
      <c r="T333" s="183"/>
      <c r="AT333" s="178" t="s">
        <v>159</v>
      </c>
      <c r="AU333" s="178" t="s">
        <v>81</v>
      </c>
      <c r="AV333" s="15" t="s">
        <v>155</v>
      </c>
      <c r="AW333" s="15" t="s">
        <v>30</v>
      </c>
      <c r="AX333" s="15" t="s">
        <v>18</v>
      </c>
      <c r="AY333" s="178" t="s">
        <v>148</v>
      </c>
    </row>
    <row r="334" spans="1:65" s="2" customFormat="1" ht="21.75" customHeight="1">
      <c r="A334" s="214"/>
      <c r="B334" s="147"/>
      <c r="C334" s="148" t="s">
        <v>428</v>
      </c>
      <c r="D334" s="148" t="s">
        <v>150</v>
      </c>
      <c r="E334" s="149" t="s">
        <v>1115</v>
      </c>
      <c r="F334" s="150" t="s">
        <v>1116</v>
      </c>
      <c r="G334" s="151" t="s">
        <v>153</v>
      </c>
      <c r="H334" s="152">
        <v>28.5</v>
      </c>
      <c r="I334" s="153">
        <v>0</v>
      </c>
      <c r="J334" s="153">
        <f>ROUND(I334*H334,2)</f>
        <v>0</v>
      </c>
      <c r="K334" s="150" t="s">
        <v>154</v>
      </c>
      <c r="L334" s="31"/>
      <c r="M334" s="154" t="s">
        <v>1</v>
      </c>
      <c r="N334" s="155" t="s">
        <v>38</v>
      </c>
      <c r="O334" s="156">
        <v>0.56200000000000006</v>
      </c>
      <c r="P334" s="156">
        <f>O334*H334</f>
        <v>16.017000000000003</v>
      </c>
      <c r="Q334" s="156">
        <v>0.15679630750000001</v>
      </c>
      <c r="R334" s="156">
        <f>Q334*H334</f>
        <v>4.4686947637500003</v>
      </c>
      <c r="S334" s="156">
        <v>0</v>
      </c>
      <c r="T334" s="157">
        <f>S334*H334</f>
        <v>0</v>
      </c>
      <c r="U334" s="214"/>
      <c r="V334" s="214"/>
      <c r="W334" s="214"/>
      <c r="X334" s="214"/>
      <c r="Y334" s="214"/>
      <c r="Z334" s="214"/>
      <c r="AA334" s="214"/>
      <c r="AB334" s="214"/>
      <c r="AC334" s="214"/>
      <c r="AD334" s="214"/>
      <c r="AE334" s="214"/>
      <c r="AR334" s="158" t="s">
        <v>155</v>
      </c>
      <c r="AT334" s="158" t="s">
        <v>150</v>
      </c>
      <c r="AU334" s="158" t="s">
        <v>81</v>
      </c>
      <c r="AY334" s="18" t="s">
        <v>148</v>
      </c>
      <c r="BE334" s="159">
        <f>IF(N334="základní",J334,0)</f>
        <v>0</v>
      </c>
      <c r="BF334" s="159">
        <f>IF(N334="snížená",J334,0)</f>
        <v>0</v>
      </c>
      <c r="BG334" s="159">
        <f>IF(N334="zákl. přenesená",J334,0)</f>
        <v>0</v>
      </c>
      <c r="BH334" s="159">
        <f>IF(N334="sníž. přenesená",J334,0)</f>
        <v>0</v>
      </c>
      <c r="BI334" s="159">
        <f>IF(N334="nulová",J334,0)</f>
        <v>0</v>
      </c>
      <c r="BJ334" s="18" t="s">
        <v>18</v>
      </c>
      <c r="BK334" s="159">
        <f>ROUND(I334*H334,2)</f>
        <v>0</v>
      </c>
      <c r="BL334" s="18" t="s">
        <v>155</v>
      </c>
      <c r="BM334" s="158" t="s">
        <v>1828</v>
      </c>
    </row>
    <row r="335" spans="1:65" s="2" customFormat="1" ht="19.5">
      <c r="A335" s="214"/>
      <c r="B335" s="31"/>
      <c r="C335" s="214"/>
      <c r="D335" s="160" t="s">
        <v>157</v>
      </c>
      <c r="E335" s="214"/>
      <c r="F335" s="161" t="s">
        <v>1118</v>
      </c>
      <c r="G335" s="214"/>
      <c r="H335" s="214"/>
      <c r="I335" s="214"/>
      <c r="J335" s="214"/>
      <c r="K335" s="214"/>
      <c r="L335" s="31"/>
      <c r="M335" s="162"/>
      <c r="N335" s="163"/>
      <c r="O335" s="56"/>
      <c r="P335" s="56"/>
      <c r="Q335" s="56"/>
      <c r="R335" s="56"/>
      <c r="S335" s="56"/>
      <c r="T335" s="57"/>
      <c r="U335" s="214"/>
      <c r="V335" s="214"/>
      <c r="W335" s="214"/>
      <c r="X335" s="214"/>
      <c r="Y335" s="214"/>
      <c r="Z335" s="214"/>
      <c r="AA335" s="214"/>
      <c r="AB335" s="214"/>
      <c r="AC335" s="214"/>
      <c r="AD335" s="214"/>
      <c r="AE335" s="214"/>
      <c r="AT335" s="18" t="s">
        <v>157</v>
      </c>
      <c r="AU335" s="18" t="s">
        <v>81</v>
      </c>
    </row>
    <row r="336" spans="1:65" s="13" customFormat="1">
      <c r="B336" s="164"/>
      <c r="D336" s="160" t="s">
        <v>159</v>
      </c>
      <c r="E336" s="165" t="s">
        <v>1</v>
      </c>
      <c r="F336" s="166" t="s">
        <v>1829</v>
      </c>
      <c r="H336" s="165" t="s">
        <v>1</v>
      </c>
      <c r="L336" s="164"/>
      <c r="M336" s="167"/>
      <c r="N336" s="168"/>
      <c r="O336" s="168"/>
      <c r="P336" s="168"/>
      <c r="Q336" s="168"/>
      <c r="R336" s="168"/>
      <c r="S336" s="168"/>
      <c r="T336" s="169"/>
      <c r="AT336" s="165" t="s">
        <v>159</v>
      </c>
      <c r="AU336" s="165" t="s">
        <v>81</v>
      </c>
      <c r="AV336" s="13" t="s">
        <v>18</v>
      </c>
      <c r="AW336" s="13" t="s">
        <v>30</v>
      </c>
      <c r="AX336" s="13" t="s">
        <v>73</v>
      </c>
      <c r="AY336" s="165" t="s">
        <v>148</v>
      </c>
    </row>
    <row r="337" spans="1:65" s="14" customFormat="1">
      <c r="B337" s="170"/>
      <c r="D337" s="160" t="s">
        <v>159</v>
      </c>
      <c r="E337" s="171" t="s">
        <v>1</v>
      </c>
      <c r="F337" s="172" t="s">
        <v>1830</v>
      </c>
      <c r="H337" s="173">
        <v>28.5</v>
      </c>
      <c r="L337" s="170"/>
      <c r="M337" s="174"/>
      <c r="N337" s="175"/>
      <c r="O337" s="175"/>
      <c r="P337" s="175"/>
      <c r="Q337" s="175"/>
      <c r="R337" s="175"/>
      <c r="S337" s="175"/>
      <c r="T337" s="176"/>
      <c r="AT337" s="171" t="s">
        <v>159</v>
      </c>
      <c r="AU337" s="171" t="s">
        <v>81</v>
      </c>
      <c r="AV337" s="14" t="s">
        <v>81</v>
      </c>
      <c r="AW337" s="14" t="s">
        <v>30</v>
      </c>
      <c r="AX337" s="14" t="s">
        <v>18</v>
      </c>
      <c r="AY337" s="171" t="s">
        <v>148</v>
      </c>
    </row>
    <row r="338" spans="1:65" s="2" customFormat="1" ht="21.75" customHeight="1">
      <c r="A338" s="214"/>
      <c r="B338" s="147"/>
      <c r="C338" s="148" t="s">
        <v>434</v>
      </c>
      <c r="D338" s="148" t="s">
        <v>150</v>
      </c>
      <c r="E338" s="149" t="s">
        <v>338</v>
      </c>
      <c r="F338" s="150" t="s">
        <v>339</v>
      </c>
      <c r="G338" s="151" t="s">
        <v>153</v>
      </c>
      <c r="H338" s="152">
        <v>25.53</v>
      </c>
      <c r="I338" s="153">
        <v>0</v>
      </c>
      <c r="J338" s="153">
        <f>ROUND(I338*H338,2)</f>
        <v>0</v>
      </c>
      <c r="K338" s="150" t="s">
        <v>154</v>
      </c>
      <c r="L338" s="31"/>
      <c r="M338" s="154" t="s">
        <v>1</v>
      </c>
      <c r="N338" s="155" t="s">
        <v>38</v>
      </c>
      <c r="O338" s="156">
        <v>1.95</v>
      </c>
      <c r="P338" s="156">
        <f>O338*H338</f>
        <v>49.783500000000004</v>
      </c>
      <c r="Q338" s="156">
        <v>1.031199</v>
      </c>
      <c r="R338" s="156">
        <f>Q338*H338</f>
        <v>26.326510470000002</v>
      </c>
      <c r="S338" s="156">
        <v>0</v>
      </c>
      <c r="T338" s="157">
        <f>S338*H338</f>
        <v>0</v>
      </c>
      <c r="U338" s="214"/>
      <c r="V338" s="214"/>
      <c r="W338" s="214"/>
      <c r="X338" s="214"/>
      <c r="Y338" s="214"/>
      <c r="Z338" s="214"/>
      <c r="AA338" s="214"/>
      <c r="AB338" s="214"/>
      <c r="AC338" s="214"/>
      <c r="AD338" s="214"/>
      <c r="AE338" s="214"/>
      <c r="AR338" s="158" t="s">
        <v>155</v>
      </c>
      <c r="AT338" s="158" t="s">
        <v>150</v>
      </c>
      <c r="AU338" s="158" t="s">
        <v>81</v>
      </c>
      <c r="AY338" s="18" t="s">
        <v>148</v>
      </c>
      <c r="BE338" s="159">
        <f>IF(N338="základní",J338,0)</f>
        <v>0</v>
      </c>
      <c r="BF338" s="159">
        <f>IF(N338="snížená",J338,0)</f>
        <v>0</v>
      </c>
      <c r="BG338" s="159">
        <f>IF(N338="zákl. přenesená",J338,0)</f>
        <v>0</v>
      </c>
      <c r="BH338" s="159">
        <f>IF(N338="sníž. přenesená",J338,0)</f>
        <v>0</v>
      </c>
      <c r="BI338" s="159">
        <f>IF(N338="nulová",J338,0)</f>
        <v>0</v>
      </c>
      <c r="BJ338" s="18" t="s">
        <v>18</v>
      </c>
      <c r="BK338" s="159">
        <f>ROUND(I338*H338,2)</f>
        <v>0</v>
      </c>
      <c r="BL338" s="18" t="s">
        <v>155</v>
      </c>
      <c r="BM338" s="158" t="s">
        <v>791</v>
      </c>
    </row>
    <row r="339" spans="1:65" s="2" customFormat="1" ht="29.25">
      <c r="A339" s="214"/>
      <c r="B339" s="31"/>
      <c r="C339" s="214"/>
      <c r="D339" s="160" t="s">
        <v>157</v>
      </c>
      <c r="E339" s="214"/>
      <c r="F339" s="161" t="s">
        <v>341</v>
      </c>
      <c r="G339" s="214"/>
      <c r="H339" s="214"/>
      <c r="I339" s="214"/>
      <c r="J339" s="214"/>
      <c r="K339" s="214"/>
      <c r="L339" s="31"/>
      <c r="M339" s="162"/>
      <c r="N339" s="163"/>
      <c r="O339" s="56"/>
      <c r="P339" s="56"/>
      <c r="Q339" s="56"/>
      <c r="R339" s="56"/>
      <c r="S339" s="56"/>
      <c r="T339" s="57"/>
      <c r="U339" s="214"/>
      <c r="V339" s="214"/>
      <c r="W339" s="214"/>
      <c r="X339" s="214"/>
      <c r="Y339" s="214"/>
      <c r="Z339" s="214"/>
      <c r="AA339" s="214"/>
      <c r="AB339" s="214"/>
      <c r="AC339" s="214"/>
      <c r="AD339" s="214"/>
      <c r="AE339" s="214"/>
      <c r="AT339" s="18" t="s">
        <v>157</v>
      </c>
      <c r="AU339" s="18" t="s">
        <v>81</v>
      </c>
    </row>
    <row r="340" spans="1:65" s="13" customFormat="1">
      <c r="B340" s="164"/>
      <c r="D340" s="160" t="s">
        <v>159</v>
      </c>
      <c r="E340" s="165" t="s">
        <v>1</v>
      </c>
      <c r="F340" s="166" t="s">
        <v>183</v>
      </c>
      <c r="H340" s="165" t="s">
        <v>1</v>
      </c>
      <c r="L340" s="164"/>
      <c r="M340" s="167"/>
      <c r="N340" s="168"/>
      <c r="O340" s="168"/>
      <c r="P340" s="168"/>
      <c r="Q340" s="168"/>
      <c r="R340" s="168"/>
      <c r="S340" s="168"/>
      <c r="T340" s="169"/>
      <c r="AT340" s="165" t="s">
        <v>159</v>
      </c>
      <c r="AU340" s="165" t="s">
        <v>81</v>
      </c>
      <c r="AV340" s="13" t="s">
        <v>18</v>
      </c>
      <c r="AW340" s="13" t="s">
        <v>30</v>
      </c>
      <c r="AX340" s="13" t="s">
        <v>73</v>
      </c>
      <c r="AY340" s="165" t="s">
        <v>148</v>
      </c>
    </row>
    <row r="341" spans="1:65" s="14" customFormat="1">
      <c r="B341" s="170"/>
      <c r="D341" s="160" t="s">
        <v>159</v>
      </c>
      <c r="E341" s="171" t="s">
        <v>1</v>
      </c>
      <c r="F341" s="172" t="s">
        <v>1742</v>
      </c>
      <c r="H341" s="173">
        <v>10.58</v>
      </c>
      <c r="L341" s="170"/>
      <c r="M341" s="174"/>
      <c r="N341" s="175"/>
      <c r="O341" s="175"/>
      <c r="P341" s="175"/>
      <c r="Q341" s="175"/>
      <c r="R341" s="175"/>
      <c r="S341" s="175"/>
      <c r="T341" s="176"/>
      <c r="AT341" s="171" t="s">
        <v>159</v>
      </c>
      <c r="AU341" s="171" t="s">
        <v>81</v>
      </c>
      <c r="AV341" s="14" t="s">
        <v>81</v>
      </c>
      <c r="AW341" s="14" t="s">
        <v>30</v>
      </c>
      <c r="AX341" s="14" t="s">
        <v>73</v>
      </c>
      <c r="AY341" s="171" t="s">
        <v>148</v>
      </c>
    </row>
    <row r="342" spans="1:65" s="13" customFormat="1">
      <c r="B342" s="164"/>
      <c r="D342" s="160" t="s">
        <v>159</v>
      </c>
      <c r="E342" s="165" t="s">
        <v>1</v>
      </c>
      <c r="F342" s="166" t="s">
        <v>185</v>
      </c>
      <c r="H342" s="165" t="s">
        <v>1</v>
      </c>
      <c r="L342" s="164"/>
      <c r="M342" s="167"/>
      <c r="N342" s="168"/>
      <c r="O342" s="168"/>
      <c r="P342" s="168"/>
      <c r="Q342" s="168"/>
      <c r="R342" s="168"/>
      <c r="S342" s="168"/>
      <c r="T342" s="169"/>
      <c r="AT342" s="165" t="s">
        <v>159</v>
      </c>
      <c r="AU342" s="165" t="s">
        <v>81</v>
      </c>
      <c r="AV342" s="13" t="s">
        <v>18</v>
      </c>
      <c r="AW342" s="13" t="s">
        <v>30</v>
      </c>
      <c r="AX342" s="13" t="s">
        <v>73</v>
      </c>
      <c r="AY342" s="165" t="s">
        <v>148</v>
      </c>
    </row>
    <row r="343" spans="1:65" s="14" customFormat="1">
      <c r="B343" s="170"/>
      <c r="D343" s="160" t="s">
        <v>159</v>
      </c>
      <c r="E343" s="171" t="s">
        <v>1</v>
      </c>
      <c r="F343" s="172" t="s">
        <v>1815</v>
      </c>
      <c r="H343" s="173">
        <v>14.95</v>
      </c>
      <c r="L343" s="170"/>
      <c r="M343" s="174"/>
      <c r="N343" s="175"/>
      <c r="O343" s="175"/>
      <c r="P343" s="175"/>
      <c r="Q343" s="175"/>
      <c r="R343" s="175"/>
      <c r="S343" s="175"/>
      <c r="T343" s="176"/>
      <c r="AT343" s="171" t="s">
        <v>159</v>
      </c>
      <c r="AU343" s="171" t="s">
        <v>81</v>
      </c>
      <c r="AV343" s="14" t="s">
        <v>81</v>
      </c>
      <c r="AW343" s="14" t="s">
        <v>30</v>
      </c>
      <c r="AX343" s="14" t="s">
        <v>73</v>
      </c>
      <c r="AY343" s="171" t="s">
        <v>148</v>
      </c>
    </row>
    <row r="344" spans="1:65" s="15" customFormat="1">
      <c r="B344" s="177"/>
      <c r="D344" s="160" t="s">
        <v>159</v>
      </c>
      <c r="E344" s="178" t="s">
        <v>1</v>
      </c>
      <c r="F344" s="179" t="s">
        <v>164</v>
      </c>
      <c r="H344" s="180">
        <v>25.53</v>
      </c>
      <c r="L344" s="177"/>
      <c r="M344" s="181"/>
      <c r="N344" s="182"/>
      <c r="O344" s="182"/>
      <c r="P344" s="182"/>
      <c r="Q344" s="182"/>
      <c r="R344" s="182"/>
      <c r="S344" s="182"/>
      <c r="T344" s="183"/>
      <c r="AT344" s="178" t="s">
        <v>159</v>
      </c>
      <c r="AU344" s="178" t="s">
        <v>81</v>
      </c>
      <c r="AV344" s="15" t="s">
        <v>155</v>
      </c>
      <c r="AW344" s="15" t="s">
        <v>30</v>
      </c>
      <c r="AX344" s="15" t="s">
        <v>18</v>
      </c>
      <c r="AY344" s="178" t="s">
        <v>148</v>
      </c>
    </row>
    <row r="345" spans="1:65" s="2" customFormat="1" ht="21.75" customHeight="1">
      <c r="A345" s="214"/>
      <c r="B345" s="147"/>
      <c r="C345" s="148" t="s">
        <v>441</v>
      </c>
      <c r="D345" s="148" t="s">
        <v>150</v>
      </c>
      <c r="E345" s="149" t="s">
        <v>343</v>
      </c>
      <c r="F345" s="150" t="s">
        <v>344</v>
      </c>
      <c r="G345" s="151" t="s">
        <v>222</v>
      </c>
      <c r="H345" s="152">
        <v>0.63200000000000001</v>
      </c>
      <c r="I345" s="153">
        <v>0</v>
      </c>
      <c r="J345" s="153">
        <f>ROUND(I345*H345,2)</f>
        <v>0</v>
      </c>
      <c r="K345" s="150" t="s">
        <v>154</v>
      </c>
      <c r="L345" s="31"/>
      <c r="M345" s="154" t="s">
        <v>1</v>
      </c>
      <c r="N345" s="155" t="s">
        <v>38</v>
      </c>
      <c r="O345" s="156">
        <v>13.507999999999999</v>
      </c>
      <c r="P345" s="156">
        <f>O345*H345</f>
        <v>8.5370559999999998</v>
      </c>
      <c r="Q345" s="156">
        <v>1.0597380000000001</v>
      </c>
      <c r="R345" s="156">
        <f>Q345*H345</f>
        <v>0.66975441600000007</v>
      </c>
      <c r="S345" s="156">
        <v>0</v>
      </c>
      <c r="T345" s="157">
        <f>S345*H345</f>
        <v>0</v>
      </c>
      <c r="U345" s="214"/>
      <c r="V345" s="214"/>
      <c r="W345" s="214"/>
      <c r="X345" s="214"/>
      <c r="Y345" s="214"/>
      <c r="Z345" s="214"/>
      <c r="AA345" s="214"/>
      <c r="AB345" s="214"/>
      <c r="AC345" s="214"/>
      <c r="AD345" s="214"/>
      <c r="AE345" s="214"/>
      <c r="AR345" s="158" t="s">
        <v>155</v>
      </c>
      <c r="AT345" s="158" t="s">
        <v>150</v>
      </c>
      <c r="AU345" s="158" t="s">
        <v>81</v>
      </c>
      <c r="AY345" s="18" t="s">
        <v>148</v>
      </c>
      <c r="BE345" s="159">
        <f>IF(N345="základní",J345,0)</f>
        <v>0</v>
      </c>
      <c r="BF345" s="159">
        <f>IF(N345="snížená",J345,0)</f>
        <v>0</v>
      </c>
      <c r="BG345" s="159">
        <f>IF(N345="zákl. přenesená",J345,0)</f>
        <v>0</v>
      </c>
      <c r="BH345" s="159">
        <f>IF(N345="sníž. přenesená",J345,0)</f>
        <v>0</v>
      </c>
      <c r="BI345" s="159">
        <f>IF(N345="nulová",J345,0)</f>
        <v>0</v>
      </c>
      <c r="BJ345" s="18" t="s">
        <v>18</v>
      </c>
      <c r="BK345" s="159">
        <f>ROUND(I345*H345,2)</f>
        <v>0</v>
      </c>
      <c r="BL345" s="18" t="s">
        <v>155</v>
      </c>
      <c r="BM345" s="158" t="s">
        <v>792</v>
      </c>
    </row>
    <row r="346" spans="1:65" s="2" customFormat="1" ht="19.5">
      <c r="A346" s="214"/>
      <c r="B346" s="31"/>
      <c r="C346" s="214"/>
      <c r="D346" s="160" t="s">
        <v>157</v>
      </c>
      <c r="E346" s="214"/>
      <c r="F346" s="161" t="s">
        <v>346</v>
      </c>
      <c r="G346" s="214"/>
      <c r="H346" s="214"/>
      <c r="I346" s="214"/>
      <c r="J346" s="214"/>
      <c r="K346" s="214"/>
      <c r="L346" s="31"/>
      <c r="M346" s="162"/>
      <c r="N346" s="163"/>
      <c r="O346" s="56"/>
      <c r="P346" s="56"/>
      <c r="Q346" s="56"/>
      <c r="R346" s="56"/>
      <c r="S346" s="56"/>
      <c r="T346" s="57"/>
      <c r="U346" s="214"/>
      <c r="V346" s="214"/>
      <c r="W346" s="214"/>
      <c r="X346" s="214"/>
      <c r="Y346" s="214"/>
      <c r="Z346" s="214"/>
      <c r="AA346" s="214"/>
      <c r="AB346" s="214"/>
      <c r="AC346" s="214"/>
      <c r="AD346" s="214"/>
      <c r="AE346" s="214"/>
      <c r="AT346" s="18" t="s">
        <v>157</v>
      </c>
      <c r="AU346" s="18" t="s">
        <v>81</v>
      </c>
    </row>
    <row r="347" spans="1:65" s="13" customFormat="1">
      <c r="B347" s="164"/>
      <c r="D347" s="160" t="s">
        <v>159</v>
      </c>
      <c r="E347" s="165" t="s">
        <v>1</v>
      </c>
      <c r="F347" s="166" t="s">
        <v>1831</v>
      </c>
      <c r="H347" s="165" t="s">
        <v>1</v>
      </c>
      <c r="L347" s="164"/>
      <c r="M347" s="167"/>
      <c r="N347" s="168"/>
      <c r="O347" s="168"/>
      <c r="P347" s="168"/>
      <c r="Q347" s="168"/>
      <c r="R347" s="168"/>
      <c r="S347" s="168"/>
      <c r="T347" s="169"/>
      <c r="AT347" s="165" t="s">
        <v>159</v>
      </c>
      <c r="AU347" s="165" t="s">
        <v>81</v>
      </c>
      <c r="AV347" s="13" t="s">
        <v>18</v>
      </c>
      <c r="AW347" s="13" t="s">
        <v>30</v>
      </c>
      <c r="AX347" s="13" t="s">
        <v>73</v>
      </c>
      <c r="AY347" s="165" t="s">
        <v>148</v>
      </c>
    </row>
    <row r="348" spans="1:65" s="14" customFormat="1">
      <c r="B348" s="170"/>
      <c r="D348" s="160" t="s">
        <v>159</v>
      </c>
      <c r="E348" s="171" t="s">
        <v>1</v>
      </c>
      <c r="F348" s="172" t="s">
        <v>1832</v>
      </c>
      <c r="H348" s="173">
        <v>0.10100000000000001</v>
      </c>
      <c r="L348" s="170"/>
      <c r="M348" s="174"/>
      <c r="N348" s="175"/>
      <c r="O348" s="175"/>
      <c r="P348" s="175"/>
      <c r="Q348" s="175"/>
      <c r="R348" s="175"/>
      <c r="S348" s="175"/>
      <c r="T348" s="176"/>
      <c r="AT348" s="171" t="s">
        <v>159</v>
      </c>
      <c r="AU348" s="171" t="s">
        <v>81</v>
      </c>
      <c r="AV348" s="14" t="s">
        <v>81</v>
      </c>
      <c r="AW348" s="14" t="s">
        <v>30</v>
      </c>
      <c r="AX348" s="14" t="s">
        <v>73</v>
      </c>
      <c r="AY348" s="171" t="s">
        <v>148</v>
      </c>
    </row>
    <row r="349" spans="1:65" s="13" customFormat="1">
      <c r="B349" s="164"/>
      <c r="D349" s="160" t="s">
        <v>159</v>
      </c>
      <c r="E349" s="165" t="s">
        <v>1</v>
      </c>
      <c r="F349" s="166" t="s">
        <v>1833</v>
      </c>
      <c r="H349" s="165" t="s">
        <v>1</v>
      </c>
      <c r="L349" s="164"/>
      <c r="M349" s="167"/>
      <c r="N349" s="168"/>
      <c r="O349" s="168"/>
      <c r="P349" s="168"/>
      <c r="Q349" s="168"/>
      <c r="R349" s="168"/>
      <c r="S349" s="168"/>
      <c r="T349" s="169"/>
      <c r="AT349" s="165" t="s">
        <v>159</v>
      </c>
      <c r="AU349" s="165" t="s">
        <v>81</v>
      </c>
      <c r="AV349" s="13" t="s">
        <v>18</v>
      </c>
      <c r="AW349" s="13" t="s">
        <v>30</v>
      </c>
      <c r="AX349" s="13" t="s">
        <v>73</v>
      </c>
      <c r="AY349" s="165" t="s">
        <v>148</v>
      </c>
    </row>
    <row r="350" spans="1:65" s="14" customFormat="1">
      <c r="B350" s="170"/>
      <c r="D350" s="160" t="s">
        <v>159</v>
      </c>
      <c r="E350" s="171" t="s">
        <v>1</v>
      </c>
      <c r="F350" s="172" t="s">
        <v>1834</v>
      </c>
      <c r="H350" s="173">
        <v>0.32500000000000001</v>
      </c>
      <c r="L350" s="170"/>
      <c r="M350" s="174"/>
      <c r="N350" s="175"/>
      <c r="O350" s="175"/>
      <c r="P350" s="175"/>
      <c r="Q350" s="175"/>
      <c r="R350" s="175"/>
      <c r="S350" s="175"/>
      <c r="T350" s="176"/>
      <c r="AT350" s="171" t="s">
        <v>159</v>
      </c>
      <c r="AU350" s="171" t="s">
        <v>81</v>
      </c>
      <c r="AV350" s="14" t="s">
        <v>81</v>
      </c>
      <c r="AW350" s="14" t="s">
        <v>30</v>
      </c>
      <c r="AX350" s="14" t="s">
        <v>73</v>
      </c>
      <c r="AY350" s="171" t="s">
        <v>148</v>
      </c>
    </row>
    <row r="351" spans="1:65" s="13" customFormat="1">
      <c r="B351" s="164"/>
      <c r="D351" s="160" t="s">
        <v>159</v>
      </c>
      <c r="E351" s="165" t="s">
        <v>1</v>
      </c>
      <c r="F351" s="166" t="s">
        <v>1835</v>
      </c>
      <c r="H351" s="165" t="s">
        <v>1</v>
      </c>
      <c r="L351" s="164"/>
      <c r="M351" s="167"/>
      <c r="N351" s="168"/>
      <c r="O351" s="168"/>
      <c r="P351" s="168"/>
      <c r="Q351" s="168"/>
      <c r="R351" s="168"/>
      <c r="S351" s="168"/>
      <c r="T351" s="169"/>
      <c r="AT351" s="165" t="s">
        <v>159</v>
      </c>
      <c r="AU351" s="165" t="s">
        <v>81</v>
      </c>
      <c r="AV351" s="13" t="s">
        <v>18</v>
      </c>
      <c r="AW351" s="13" t="s">
        <v>30</v>
      </c>
      <c r="AX351" s="13" t="s">
        <v>73</v>
      </c>
      <c r="AY351" s="165" t="s">
        <v>148</v>
      </c>
    </row>
    <row r="352" spans="1:65" s="13" customFormat="1">
      <c r="B352" s="164"/>
      <c r="D352" s="160" t="s">
        <v>159</v>
      </c>
      <c r="E352" s="165" t="s">
        <v>1</v>
      </c>
      <c r="F352" s="166" t="s">
        <v>1817</v>
      </c>
      <c r="H352" s="165" t="s">
        <v>1</v>
      </c>
      <c r="L352" s="164"/>
      <c r="M352" s="167"/>
      <c r="N352" s="168"/>
      <c r="O352" s="168"/>
      <c r="P352" s="168"/>
      <c r="Q352" s="168"/>
      <c r="R352" s="168"/>
      <c r="S352" s="168"/>
      <c r="T352" s="169"/>
      <c r="AT352" s="165" t="s">
        <v>159</v>
      </c>
      <c r="AU352" s="165" t="s">
        <v>81</v>
      </c>
      <c r="AV352" s="13" t="s">
        <v>18</v>
      </c>
      <c r="AW352" s="13" t="s">
        <v>30</v>
      </c>
      <c r="AX352" s="13" t="s">
        <v>73</v>
      </c>
      <c r="AY352" s="165" t="s">
        <v>148</v>
      </c>
    </row>
    <row r="353" spans="1:65" s="14" customFormat="1">
      <c r="B353" s="170"/>
      <c r="D353" s="160" t="s">
        <v>159</v>
      </c>
      <c r="E353" s="171" t="s">
        <v>1</v>
      </c>
      <c r="F353" s="172" t="s">
        <v>1836</v>
      </c>
      <c r="H353" s="173">
        <v>7.0999999999999994E-2</v>
      </c>
      <c r="L353" s="170"/>
      <c r="M353" s="174"/>
      <c r="N353" s="175"/>
      <c r="O353" s="175"/>
      <c r="P353" s="175"/>
      <c r="Q353" s="175"/>
      <c r="R353" s="175"/>
      <c r="S353" s="175"/>
      <c r="T353" s="176"/>
      <c r="AT353" s="171" t="s">
        <v>159</v>
      </c>
      <c r="AU353" s="171" t="s">
        <v>81</v>
      </c>
      <c r="AV353" s="14" t="s">
        <v>81</v>
      </c>
      <c r="AW353" s="14" t="s">
        <v>30</v>
      </c>
      <c r="AX353" s="14" t="s">
        <v>73</v>
      </c>
      <c r="AY353" s="171" t="s">
        <v>148</v>
      </c>
    </row>
    <row r="354" spans="1:65" s="13" customFormat="1">
      <c r="B354" s="164"/>
      <c r="D354" s="160" t="s">
        <v>159</v>
      </c>
      <c r="E354" s="165" t="s">
        <v>1</v>
      </c>
      <c r="F354" s="166" t="s">
        <v>1819</v>
      </c>
      <c r="H354" s="165" t="s">
        <v>1</v>
      </c>
      <c r="L354" s="164"/>
      <c r="M354" s="167"/>
      <c r="N354" s="168"/>
      <c r="O354" s="168"/>
      <c r="P354" s="168"/>
      <c r="Q354" s="168"/>
      <c r="R354" s="168"/>
      <c r="S354" s="168"/>
      <c r="T354" s="169"/>
      <c r="AT354" s="165" t="s">
        <v>159</v>
      </c>
      <c r="AU354" s="165" t="s">
        <v>81</v>
      </c>
      <c r="AV354" s="13" t="s">
        <v>18</v>
      </c>
      <c r="AW354" s="13" t="s">
        <v>30</v>
      </c>
      <c r="AX354" s="13" t="s">
        <v>73</v>
      </c>
      <c r="AY354" s="165" t="s">
        <v>148</v>
      </c>
    </row>
    <row r="355" spans="1:65" s="14" customFormat="1">
      <c r="B355" s="170"/>
      <c r="D355" s="160" t="s">
        <v>159</v>
      </c>
      <c r="E355" s="171" t="s">
        <v>1</v>
      </c>
      <c r="F355" s="172" t="s">
        <v>1837</v>
      </c>
      <c r="H355" s="173">
        <v>0.08</v>
      </c>
      <c r="L355" s="170"/>
      <c r="M355" s="174"/>
      <c r="N355" s="175"/>
      <c r="O355" s="175"/>
      <c r="P355" s="175"/>
      <c r="Q355" s="175"/>
      <c r="R355" s="175"/>
      <c r="S355" s="175"/>
      <c r="T355" s="176"/>
      <c r="AT355" s="171" t="s">
        <v>159</v>
      </c>
      <c r="AU355" s="171" t="s">
        <v>81</v>
      </c>
      <c r="AV355" s="14" t="s">
        <v>81</v>
      </c>
      <c r="AW355" s="14" t="s">
        <v>30</v>
      </c>
      <c r="AX355" s="14" t="s">
        <v>73</v>
      </c>
      <c r="AY355" s="171" t="s">
        <v>148</v>
      </c>
    </row>
    <row r="356" spans="1:65" s="13" customFormat="1">
      <c r="B356" s="164"/>
      <c r="D356" s="160" t="s">
        <v>159</v>
      </c>
      <c r="E356" s="165" t="s">
        <v>1</v>
      </c>
      <c r="F356" s="166" t="s">
        <v>1819</v>
      </c>
      <c r="H356" s="165" t="s">
        <v>1</v>
      </c>
      <c r="L356" s="164"/>
      <c r="M356" s="167"/>
      <c r="N356" s="168"/>
      <c r="O356" s="168"/>
      <c r="P356" s="168"/>
      <c r="Q356" s="168"/>
      <c r="R356" s="168"/>
      <c r="S356" s="168"/>
      <c r="T356" s="169"/>
      <c r="AT356" s="165" t="s">
        <v>159</v>
      </c>
      <c r="AU356" s="165" t="s">
        <v>81</v>
      </c>
      <c r="AV356" s="13" t="s">
        <v>18</v>
      </c>
      <c r="AW356" s="13" t="s">
        <v>30</v>
      </c>
      <c r="AX356" s="13" t="s">
        <v>73</v>
      </c>
      <c r="AY356" s="165" t="s">
        <v>148</v>
      </c>
    </row>
    <row r="357" spans="1:65" s="14" customFormat="1">
      <c r="B357" s="170"/>
      <c r="D357" s="160" t="s">
        <v>159</v>
      </c>
      <c r="E357" s="171" t="s">
        <v>1</v>
      </c>
      <c r="F357" s="172" t="s">
        <v>1838</v>
      </c>
      <c r="H357" s="173">
        <v>5.5E-2</v>
      </c>
      <c r="L357" s="170"/>
      <c r="M357" s="174"/>
      <c r="N357" s="175"/>
      <c r="O357" s="175"/>
      <c r="P357" s="175"/>
      <c r="Q357" s="175"/>
      <c r="R357" s="175"/>
      <c r="S357" s="175"/>
      <c r="T357" s="176"/>
      <c r="AT357" s="171" t="s">
        <v>159</v>
      </c>
      <c r="AU357" s="171" t="s">
        <v>81</v>
      </c>
      <c r="AV357" s="14" t="s">
        <v>81</v>
      </c>
      <c r="AW357" s="14" t="s">
        <v>30</v>
      </c>
      <c r="AX357" s="14" t="s">
        <v>73</v>
      </c>
      <c r="AY357" s="171" t="s">
        <v>148</v>
      </c>
    </row>
    <row r="358" spans="1:65" s="15" customFormat="1">
      <c r="B358" s="177"/>
      <c r="D358" s="160" t="s">
        <v>159</v>
      </c>
      <c r="E358" s="178" t="s">
        <v>1</v>
      </c>
      <c r="F358" s="179" t="s">
        <v>164</v>
      </c>
      <c r="H358" s="180">
        <v>0.63200000000000001</v>
      </c>
      <c r="L358" s="177"/>
      <c r="M358" s="181"/>
      <c r="N358" s="182"/>
      <c r="O358" s="182"/>
      <c r="P358" s="182"/>
      <c r="Q358" s="182"/>
      <c r="R358" s="182"/>
      <c r="S358" s="182"/>
      <c r="T358" s="183"/>
      <c r="AT358" s="178" t="s">
        <v>159</v>
      </c>
      <c r="AU358" s="178" t="s">
        <v>81</v>
      </c>
      <c r="AV358" s="15" t="s">
        <v>155</v>
      </c>
      <c r="AW358" s="15" t="s">
        <v>30</v>
      </c>
      <c r="AX358" s="15" t="s">
        <v>18</v>
      </c>
      <c r="AY358" s="178" t="s">
        <v>148</v>
      </c>
    </row>
    <row r="359" spans="1:65" s="12" customFormat="1" ht="22.9" customHeight="1">
      <c r="B359" s="135"/>
      <c r="D359" s="136" t="s">
        <v>72</v>
      </c>
      <c r="E359" s="145" t="s">
        <v>195</v>
      </c>
      <c r="F359" s="145" t="s">
        <v>351</v>
      </c>
      <c r="J359" s="146">
        <f>BK359</f>
        <v>0</v>
      </c>
      <c r="L359" s="135"/>
      <c r="M359" s="139"/>
      <c r="N359" s="140"/>
      <c r="O359" s="140"/>
      <c r="P359" s="141">
        <f>SUM(P360:P372)</f>
        <v>53.723976</v>
      </c>
      <c r="Q359" s="140"/>
      <c r="R359" s="141">
        <f>SUM(R360:R372)</f>
        <v>1.4882476260999999</v>
      </c>
      <c r="S359" s="140"/>
      <c r="T359" s="142">
        <f>SUM(T360:T372)</f>
        <v>1.629975</v>
      </c>
      <c r="AR359" s="136" t="s">
        <v>18</v>
      </c>
      <c r="AT359" s="143" t="s">
        <v>72</v>
      </c>
      <c r="AU359" s="143" t="s">
        <v>18</v>
      </c>
      <c r="AY359" s="136" t="s">
        <v>148</v>
      </c>
      <c r="BK359" s="144">
        <f>SUM(BK360:BK372)</f>
        <v>0</v>
      </c>
    </row>
    <row r="360" spans="1:65" s="2" customFormat="1" ht="21.75" customHeight="1">
      <c r="A360" s="214"/>
      <c r="B360" s="147"/>
      <c r="C360" s="148" t="s">
        <v>459</v>
      </c>
      <c r="D360" s="148" t="s">
        <v>150</v>
      </c>
      <c r="E360" s="149" t="s">
        <v>798</v>
      </c>
      <c r="F360" s="150" t="s">
        <v>799</v>
      </c>
      <c r="G360" s="151" t="s">
        <v>153</v>
      </c>
      <c r="H360" s="152">
        <v>21.733000000000001</v>
      </c>
      <c r="I360" s="153">
        <v>0</v>
      </c>
      <c r="J360" s="153">
        <f>ROUND(I360*H360,2)</f>
        <v>0</v>
      </c>
      <c r="K360" s="150" t="s">
        <v>154</v>
      </c>
      <c r="L360" s="31"/>
      <c r="M360" s="154" t="s">
        <v>1</v>
      </c>
      <c r="N360" s="155" t="s">
        <v>38</v>
      </c>
      <c r="O360" s="156">
        <v>2.472</v>
      </c>
      <c r="P360" s="156">
        <f>O360*H360</f>
        <v>53.723976</v>
      </c>
      <c r="Q360" s="156">
        <v>6.6961699999999999E-2</v>
      </c>
      <c r="R360" s="156">
        <f>Q360*H360</f>
        <v>1.4552786260999999</v>
      </c>
      <c r="S360" s="156">
        <v>7.4999999999999997E-2</v>
      </c>
      <c r="T360" s="157">
        <f>S360*H360</f>
        <v>1.629975</v>
      </c>
      <c r="U360" s="214"/>
      <c r="V360" s="214"/>
      <c r="W360" s="214"/>
      <c r="X360" s="214"/>
      <c r="Y360" s="214"/>
      <c r="Z360" s="214"/>
      <c r="AA360" s="214"/>
      <c r="AB360" s="214"/>
      <c r="AC360" s="214"/>
      <c r="AD360" s="214"/>
      <c r="AE360" s="214"/>
      <c r="AR360" s="158" t="s">
        <v>155</v>
      </c>
      <c r="AT360" s="158" t="s">
        <v>150</v>
      </c>
      <c r="AU360" s="158" t="s">
        <v>81</v>
      </c>
      <c r="AY360" s="18" t="s">
        <v>148</v>
      </c>
      <c r="BE360" s="159">
        <f>IF(N360="základní",J360,0)</f>
        <v>0</v>
      </c>
      <c r="BF360" s="159">
        <f>IF(N360="snížená",J360,0)</f>
        <v>0</v>
      </c>
      <c r="BG360" s="159">
        <f>IF(N360="zákl. přenesená",J360,0)</f>
        <v>0</v>
      </c>
      <c r="BH360" s="159">
        <f>IF(N360="sníž. přenesená",J360,0)</f>
        <v>0</v>
      </c>
      <c r="BI360" s="159">
        <f>IF(N360="nulová",J360,0)</f>
        <v>0</v>
      </c>
      <c r="BJ360" s="18" t="s">
        <v>18</v>
      </c>
      <c r="BK360" s="159">
        <f>ROUND(I360*H360,2)</f>
        <v>0</v>
      </c>
      <c r="BL360" s="18" t="s">
        <v>155</v>
      </c>
      <c r="BM360" s="158" t="s">
        <v>800</v>
      </c>
    </row>
    <row r="361" spans="1:65" s="2" customFormat="1" ht="29.25">
      <c r="A361" s="214"/>
      <c r="B361" s="31"/>
      <c r="C361" s="214"/>
      <c r="D361" s="160" t="s">
        <v>157</v>
      </c>
      <c r="E361" s="214"/>
      <c r="F361" s="161" t="s">
        <v>801</v>
      </c>
      <c r="G361" s="214"/>
      <c r="H361" s="214"/>
      <c r="I361" s="214"/>
      <c r="J361" s="214"/>
      <c r="K361" s="214"/>
      <c r="L361" s="31"/>
      <c r="M361" s="162"/>
      <c r="N361" s="163"/>
      <c r="O361" s="56"/>
      <c r="P361" s="56"/>
      <c r="Q361" s="56"/>
      <c r="R361" s="56"/>
      <c r="S361" s="56"/>
      <c r="T361" s="57"/>
      <c r="U361" s="214"/>
      <c r="V361" s="214"/>
      <c r="W361" s="214"/>
      <c r="X361" s="214"/>
      <c r="Y361" s="214"/>
      <c r="Z361" s="214"/>
      <c r="AA361" s="214"/>
      <c r="AB361" s="214"/>
      <c r="AC361" s="214"/>
      <c r="AD361" s="214"/>
      <c r="AE361" s="214"/>
      <c r="AT361" s="18" t="s">
        <v>157</v>
      </c>
      <c r="AU361" s="18" t="s">
        <v>81</v>
      </c>
    </row>
    <row r="362" spans="1:65" s="13" customFormat="1">
      <c r="B362" s="164"/>
      <c r="D362" s="160" t="s">
        <v>159</v>
      </c>
      <c r="E362" s="165" t="s">
        <v>1</v>
      </c>
      <c r="F362" s="166" t="s">
        <v>1839</v>
      </c>
      <c r="H362" s="165" t="s">
        <v>1</v>
      </c>
      <c r="L362" s="164"/>
      <c r="M362" s="167"/>
      <c r="N362" s="168"/>
      <c r="O362" s="168"/>
      <c r="P362" s="168"/>
      <c r="Q362" s="168"/>
      <c r="R362" s="168"/>
      <c r="S362" s="168"/>
      <c r="T362" s="169"/>
      <c r="AT362" s="165" t="s">
        <v>159</v>
      </c>
      <c r="AU362" s="165" t="s">
        <v>81</v>
      </c>
      <c r="AV362" s="13" t="s">
        <v>18</v>
      </c>
      <c r="AW362" s="13" t="s">
        <v>30</v>
      </c>
      <c r="AX362" s="13" t="s">
        <v>73</v>
      </c>
      <c r="AY362" s="165" t="s">
        <v>148</v>
      </c>
    </row>
    <row r="363" spans="1:65" s="14" customFormat="1">
      <c r="B363" s="170"/>
      <c r="D363" s="160" t="s">
        <v>159</v>
      </c>
      <c r="E363" s="171" t="s">
        <v>1</v>
      </c>
      <c r="F363" s="172" t="s">
        <v>1840</v>
      </c>
      <c r="H363" s="173">
        <v>4.0279999999999996</v>
      </c>
      <c r="L363" s="170"/>
      <c r="M363" s="174"/>
      <c r="N363" s="175"/>
      <c r="O363" s="175"/>
      <c r="P363" s="175"/>
      <c r="Q363" s="175"/>
      <c r="R363" s="175"/>
      <c r="S363" s="175"/>
      <c r="T363" s="176"/>
      <c r="AT363" s="171" t="s">
        <v>159</v>
      </c>
      <c r="AU363" s="171" t="s">
        <v>81</v>
      </c>
      <c r="AV363" s="14" t="s">
        <v>81</v>
      </c>
      <c r="AW363" s="14" t="s">
        <v>30</v>
      </c>
      <c r="AX363" s="14" t="s">
        <v>73</v>
      </c>
      <c r="AY363" s="171" t="s">
        <v>148</v>
      </c>
    </row>
    <row r="364" spans="1:65" s="13" customFormat="1">
      <c r="B364" s="164"/>
      <c r="D364" s="160" t="s">
        <v>159</v>
      </c>
      <c r="E364" s="165" t="s">
        <v>1</v>
      </c>
      <c r="F364" s="166" t="s">
        <v>1841</v>
      </c>
      <c r="H364" s="165" t="s">
        <v>1</v>
      </c>
      <c r="L364" s="164"/>
      <c r="M364" s="167"/>
      <c r="N364" s="168"/>
      <c r="O364" s="168"/>
      <c r="P364" s="168"/>
      <c r="Q364" s="168"/>
      <c r="R364" s="168"/>
      <c r="S364" s="168"/>
      <c r="T364" s="169"/>
      <c r="AT364" s="165" t="s">
        <v>159</v>
      </c>
      <c r="AU364" s="165" t="s">
        <v>81</v>
      </c>
      <c r="AV364" s="13" t="s">
        <v>18</v>
      </c>
      <c r="AW364" s="13" t="s">
        <v>30</v>
      </c>
      <c r="AX364" s="13" t="s">
        <v>73</v>
      </c>
      <c r="AY364" s="165" t="s">
        <v>148</v>
      </c>
    </row>
    <row r="365" spans="1:65" s="14" customFormat="1">
      <c r="B365" s="170"/>
      <c r="D365" s="160" t="s">
        <v>159</v>
      </c>
      <c r="E365" s="171" t="s">
        <v>1</v>
      </c>
      <c r="F365" s="172" t="s">
        <v>1842</v>
      </c>
      <c r="H365" s="173">
        <v>7.41</v>
      </c>
      <c r="L365" s="170"/>
      <c r="M365" s="174"/>
      <c r="N365" s="175"/>
      <c r="O365" s="175"/>
      <c r="P365" s="175"/>
      <c r="Q365" s="175"/>
      <c r="R365" s="175"/>
      <c r="S365" s="175"/>
      <c r="T365" s="176"/>
      <c r="AT365" s="171" t="s">
        <v>159</v>
      </c>
      <c r="AU365" s="171" t="s">
        <v>81</v>
      </c>
      <c r="AV365" s="14" t="s">
        <v>81</v>
      </c>
      <c r="AW365" s="14" t="s">
        <v>30</v>
      </c>
      <c r="AX365" s="14" t="s">
        <v>73</v>
      </c>
      <c r="AY365" s="171" t="s">
        <v>148</v>
      </c>
    </row>
    <row r="366" spans="1:65" s="14" customFormat="1">
      <c r="B366" s="170"/>
      <c r="D366" s="160" t="s">
        <v>159</v>
      </c>
      <c r="E366" s="171" t="s">
        <v>1</v>
      </c>
      <c r="F366" s="172" t="s">
        <v>1843</v>
      </c>
      <c r="H366" s="173">
        <v>8.9510000000000005</v>
      </c>
      <c r="L366" s="170"/>
      <c r="M366" s="174"/>
      <c r="N366" s="175"/>
      <c r="O366" s="175"/>
      <c r="P366" s="175"/>
      <c r="Q366" s="175"/>
      <c r="R366" s="175"/>
      <c r="S366" s="175"/>
      <c r="T366" s="176"/>
      <c r="AT366" s="171" t="s">
        <v>159</v>
      </c>
      <c r="AU366" s="171" t="s">
        <v>81</v>
      </c>
      <c r="AV366" s="14" t="s">
        <v>81</v>
      </c>
      <c r="AW366" s="14" t="s">
        <v>30</v>
      </c>
      <c r="AX366" s="14" t="s">
        <v>73</v>
      </c>
      <c r="AY366" s="171" t="s">
        <v>148</v>
      </c>
    </row>
    <row r="367" spans="1:65" s="13" customFormat="1">
      <c r="B367" s="164"/>
      <c r="D367" s="160" t="s">
        <v>159</v>
      </c>
      <c r="E367" s="165" t="s">
        <v>1</v>
      </c>
      <c r="F367" s="166" t="s">
        <v>1844</v>
      </c>
      <c r="H367" s="165" t="s">
        <v>1</v>
      </c>
      <c r="L367" s="164"/>
      <c r="M367" s="167"/>
      <c r="N367" s="168"/>
      <c r="O367" s="168"/>
      <c r="P367" s="168"/>
      <c r="Q367" s="168"/>
      <c r="R367" s="168"/>
      <c r="S367" s="168"/>
      <c r="T367" s="169"/>
      <c r="AT367" s="165" t="s">
        <v>159</v>
      </c>
      <c r="AU367" s="165" t="s">
        <v>81</v>
      </c>
      <c r="AV367" s="13" t="s">
        <v>18</v>
      </c>
      <c r="AW367" s="13" t="s">
        <v>30</v>
      </c>
      <c r="AX367" s="13" t="s">
        <v>73</v>
      </c>
      <c r="AY367" s="165" t="s">
        <v>148</v>
      </c>
    </row>
    <row r="368" spans="1:65" s="14" customFormat="1">
      <c r="B368" s="170"/>
      <c r="D368" s="160" t="s">
        <v>159</v>
      </c>
      <c r="E368" s="171" t="s">
        <v>1</v>
      </c>
      <c r="F368" s="172" t="s">
        <v>1845</v>
      </c>
      <c r="H368" s="173">
        <v>1.3440000000000001</v>
      </c>
      <c r="L368" s="170"/>
      <c r="M368" s="174"/>
      <c r="N368" s="175"/>
      <c r="O368" s="175"/>
      <c r="P368" s="175"/>
      <c r="Q368" s="175"/>
      <c r="R368" s="175"/>
      <c r="S368" s="175"/>
      <c r="T368" s="176"/>
      <c r="AT368" s="171" t="s">
        <v>159</v>
      </c>
      <c r="AU368" s="171" t="s">
        <v>81</v>
      </c>
      <c r="AV368" s="14" t="s">
        <v>81</v>
      </c>
      <c r="AW368" s="14" t="s">
        <v>30</v>
      </c>
      <c r="AX368" s="14" t="s">
        <v>73</v>
      </c>
      <c r="AY368" s="171" t="s">
        <v>148</v>
      </c>
    </row>
    <row r="369" spans="1:65" s="15" customFormat="1">
      <c r="B369" s="177"/>
      <c r="D369" s="160" t="s">
        <v>159</v>
      </c>
      <c r="E369" s="178" t="s">
        <v>1</v>
      </c>
      <c r="F369" s="179" t="s">
        <v>164</v>
      </c>
      <c r="H369" s="180">
        <v>21.733000000000001</v>
      </c>
      <c r="L369" s="177"/>
      <c r="M369" s="181"/>
      <c r="N369" s="182"/>
      <c r="O369" s="182"/>
      <c r="P369" s="182"/>
      <c r="Q369" s="182"/>
      <c r="R369" s="182"/>
      <c r="S369" s="182"/>
      <c r="T369" s="183"/>
      <c r="AT369" s="178" t="s">
        <v>159</v>
      </c>
      <c r="AU369" s="178" t="s">
        <v>81</v>
      </c>
      <c r="AV369" s="15" t="s">
        <v>155</v>
      </c>
      <c r="AW369" s="15" t="s">
        <v>30</v>
      </c>
      <c r="AX369" s="15" t="s">
        <v>18</v>
      </c>
      <c r="AY369" s="178" t="s">
        <v>148</v>
      </c>
    </row>
    <row r="370" spans="1:65" s="2" customFormat="1" ht="16.5" customHeight="1">
      <c r="A370" s="214"/>
      <c r="B370" s="147"/>
      <c r="C370" s="184" t="s">
        <v>464</v>
      </c>
      <c r="D370" s="184" t="s">
        <v>235</v>
      </c>
      <c r="E370" s="185" t="s">
        <v>811</v>
      </c>
      <c r="F370" s="186" t="s">
        <v>812</v>
      </c>
      <c r="G370" s="187" t="s">
        <v>252</v>
      </c>
      <c r="H370" s="188">
        <v>32.969000000000001</v>
      </c>
      <c r="I370" s="189">
        <v>0</v>
      </c>
      <c r="J370" s="189">
        <f>ROUND(I370*H370,2)</f>
        <v>0</v>
      </c>
      <c r="K370" s="186" t="s">
        <v>154</v>
      </c>
      <c r="L370" s="190"/>
      <c r="M370" s="191" t="s">
        <v>1</v>
      </c>
      <c r="N370" s="192" t="s">
        <v>38</v>
      </c>
      <c r="O370" s="156">
        <v>0</v>
      </c>
      <c r="P370" s="156">
        <f>O370*H370</f>
        <v>0</v>
      </c>
      <c r="Q370" s="156">
        <v>1E-3</v>
      </c>
      <c r="R370" s="156">
        <f>Q370*H370</f>
        <v>3.2969000000000005E-2</v>
      </c>
      <c r="S370" s="156">
        <v>0</v>
      </c>
      <c r="T370" s="157">
        <f>S370*H370</f>
        <v>0</v>
      </c>
      <c r="U370" s="214"/>
      <c r="V370" s="214"/>
      <c r="W370" s="214"/>
      <c r="X370" s="214"/>
      <c r="Y370" s="214"/>
      <c r="Z370" s="214"/>
      <c r="AA370" s="214"/>
      <c r="AB370" s="214"/>
      <c r="AC370" s="214"/>
      <c r="AD370" s="214"/>
      <c r="AE370" s="214"/>
      <c r="AR370" s="158" t="s">
        <v>207</v>
      </c>
      <c r="AT370" s="158" t="s">
        <v>235</v>
      </c>
      <c r="AU370" s="158" t="s">
        <v>81</v>
      </c>
      <c r="AY370" s="18" t="s">
        <v>148</v>
      </c>
      <c r="BE370" s="159">
        <f>IF(N370="základní",J370,0)</f>
        <v>0</v>
      </c>
      <c r="BF370" s="159">
        <f>IF(N370="snížená",J370,0)</f>
        <v>0</v>
      </c>
      <c r="BG370" s="159">
        <f>IF(N370="zákl. přenesená",J370,0)</f>
        <v>0</v>
      </c>
      <c r="BH370" s="159">
        <f>IF(N370="sníž. přenesená",J370,0)</f>
        <v>0</v>
      </c>
      <c r="BI370" s="159">
        <f>IF(N370="nulová",J370,0)</f>
        <v>0</v>
      </c>
      <c r="BJ370" s="18" t="s">
        <v>18</v>
      </c>
      <c r="BK370" s="159">
        <f>ROUND(I370*H370,2)</f>
        <v>0</v>
      </c>
      <c r="BL370" s="18" t="s">
        <v>155</v>
      </c>
      <c r="BM370" s="158" t="s">
        <v>813</v>
      </c>
    </row>
    <row r="371" spans="1:65" s="2" customFormat="1">
      <c r="A371" s="214"/>
      <c r="B371" s="31"/>
      <c r="C371" s="214"/>
      <c r="D371" s="160" t="s">
        <v>157</v>
      </c>
      <c r="E371" s="214"/>
      <c r="F371" s="161" t="s">
        <v>812</v>
      </c>
      <c r="G371" s="214"/>
      <c r="H371" s="214"/>
      <c r="I371" s="214"/>
      <c r="J371" s="214"/>
      <c r="K371" s="214"/>
      <c r="L371" s="31"/>
      <c r="M371" s="162"/>
      <c r="N371" s="163"/>
      <c r="O371" s="56"/>
      <c r="P371" s="56"/>
      <c r="Q371" s="56"/>
      <c r="R371" s="56"/>
      <c r="S371" s="56"/>
      <c r="T371" s="57"/>
      <c r="U371" s="214"/>
      <c r="V371" s="214"/>
      <c r="W371" s="214"/>
      <c r="X371" s="214"/>
      <c r="Y371" s="214"/>
      <c r="Z371" s="214"/>
      <c r="AA371" s="214"/>
      <c r="AB371" s="214"/>
      <c r="AC371" s="214"/>
      <c r="AD371" s="214"/>
      <c r="AE371" s="214"/>
      <c r="AT371" s="18" t="s">
        <v>157</v>
      </c>
      <c r="AU371" s="18" t="s">
        <v>81</v>
      </c>
    </row>
    <row r="372" spans="1:65" s="14" customFormat="1">
      <c r="B372" s="170"/>
      <c r="D372" s="160" t="s">
        <v>159</v>
      </c>
      <c r="E372" s="171" t="s">
        <v>1</v>
      </c>
      <c r="F372" s="172" t="s">
        <v>1846</v>
      </c>
      <c r="H372" s="173">
        <v>32.969000000000001</v>
      </c>
      <c r="L372" s="170"/>
      <c r="M372" s="174"/>
      <c r="N372" s="175"/>
      <c r="O372" s="175"/>
      <c r="P372" s="175"/>
      <c r="Q372" s="175"/>
      <c r="R372" s="175"/>
      <c r="S372" s="175"/>
      <c r="T372" s="176"/>
      <c r="AT372" s="171" t="s">
        <v>159</v>
      </c>
      <c r="AU372" s="171" t="s">
        <v>81</v>
      </c>
      <c r="AV372" s="14" t="s">
        <v>81</v>
      </c>
      <c r="AW372" s="14" t="s">
        <v>30</v>
      </c>
      <c r="AX372" s="14" t="s">
        <v>18</v>
      </c>
      <c r="AY372" s="171" t="s">
        <v>148</v>
      </c>
    </row>
    <row r="373" spans="1:65" s="12" customFormat="1" ht="22.9" customHeight="1">
      <c r="B373" s="135"/>
      <c r="D373" s="136" t="s">
        <v>72</v>
      </c>
      <c r="E373" s="145" t="s">
        <v>214</v>
      </c>
      <c r="F373" s="145" t="s">
        <v>369</v>
      </c>
      <c r="J373" s="146">
        <f>BK373</f>
        <v>0</v>
      </c>
      <c r="L373" s="135"/>
      <c r="M373" s="139"/>
      <c r="N373" s="140"/>
      <c r="O373" s="140"/>
      <c r="P373" s="141">
        <f>SUM(P374:P517)</f>
        <v>391.00268399999993</v>
      </c>
      <c r="Q373" s="140"/>
      <c r="R373" s="141">
        <f>SUM(R374:R517)</f>
        <v>5.0035679600000007</v>
      </c>
      <c r="S373" s="140"/>
      <c r="T373" s="142">
        <f>SUM(T374:T517)</f>
        <v>21.551295000000003</v>
      </c>
      <c r="AR373" s="136" t="s">
        <v>18</v>
      </c>
      <c r="AT373" s="143" t="s">
        <v>72</v>
      </c>
      <c r="AU373" s="143" t="s">
        <v>18</v>
      </c>
      <c r="AY373" s="136" t="s">
        <v>148</v>
      </c>
      <c r="BK373" s="144">
        <f>SUM(BK374:BK517)</f>
        <v>0</v>
      </c>
    </row>
    <row r="374" spans="1:65" s="2" customFormat="1" ht="16.5" customHeight="1">
      <c r="A374" s="214"/>
      <c r="B374" s="147"/>
      <c r="C374" s="148" t="s">
        <v>472</v>
      </c>
      <c r="D374" s="148" t="s">
        <v>150</v>
      </c>
      <c r="E374" s="149" t="s">
        <v>821</v>
      </c>
      <c r="F374" s="150" t="s">
        <v>822</v>
      </c>
      <c r="G374" s="151" t="s">
        <v>174</v>
      </c>
      <c r="H374" s="152">
        <v>22</v>
      </c>
      <c r="I374" s="153">
        <v>0</v>
      </c>
      <c r="J374" s="153">
        <f>ROUND(I374*H374,2)</f>
        <v>0</v>
      </c>
      <c r="K374" s="150" t="s">
        <v>154</v>
      </c>
      <c r="L374" s="31"/>
      <c r="M374" s="154" t="s">
        <v>1</v>
      </c>
      <c r="N374" s="155" t="s">
        <v>38</v>
      </c>
      <c r="O374" s="156">
        <v>3.2549999999999999</v>
      </c>
      <c r="P374" s="156">
        <f>O374*H374</f>
        <v>71.61</v>
      </c>
      <c r="Q374" s="156">
        <v>1.17E-3</v>
      </c>
      <c r="R374" s="156">
        <f>Q374*H374</f>
        <v>2.5739999999999999E-2</v>
      </c>
      <c r="S374" s="156">
        <v>0</v>
      </c>
      <c r="T374" s="157">
        <f>S374*H374</f>
        <v>0</v>
      </c>
      <c r="U374" s="214"/>
      <c r="V374" s="214"/>
      <c r="W374" s="214"/>
      <c r="X374" s="214"/>
      <c r="Y374" s="214"/>
      <c r="Z374" s="214"/>
      <c r="AA374" s="214"/>
      <c r="AB374" s="214"/>
      <c r="AC374" s="214"/>
      <c r="AD374" s="214"/>
      <c r="AE374" s="214"/>
      <c r="AR374" s="158" t="s">
        <v>155</v>
      </c>
      <c r="AT374" s="158" t="s">
        <v>150</v>
      </c>
      <c r="AU374" s="158" t="s">
        <v>81</v>
      </c>
      <c r="AY374" s="18" t="s">
        <v>148</v>
      </c>
      <c r="BE374" s="159">
        <f>IF(N374="základní",J374,0)</f>
        <v>0</v>
      </c>
      <c r="BF374" s="159">
        <f>IF(N374="snížená",J374,0)</f>
        <v>0</v>
      </c>
      <c r="BG374" s="159">
        <f>IF(N374="zákl. přenesená",J374,0)</f>
        <v>0</v>
      </c>
      <c r="BH374" s="159">
        <f>IF(N374="sníž. přenesená",J374,0)</f>
        <v>0</v>
      </c>
      <c r="BI374" s="159">
        <f>IF(N374="nulová",J374,0)</f>
        <v>0</v>
      </c>
      <c r="BJ374" s="18" t="s">
        <v>18</v>
      </c>
      <c r="BK374" s="159">
        <f>ROUND(I374*H374,2)</f>
        <v>0</v>
      </c>
      <c r="BL374" s="18" t="s">
        <v>155</v>
      </c>
      <c r="BM374" s="158" t="s">
        <v>823</v>
      </c>
    </row>
    <row r="375" spans="1:65" s="2" customFormat="1">
      <c r="A375" s="214"/>
      <c r="B375" s="31"/>
      <c r="C375" s="214"/>
      <c r="D375" s="160" t="s">
        <v>157</v>
      </c>
      <c r="E375" s="214"/>
      <c r="F375" s="161" t="s">
        <v>824</v>
      </c>
      <c r="G375" s="214"/>
      <c r="H375" s="214"/>
      <c r="I375" s="214"/>
      <c r="J375" s="214"/>
      <c r="K375" s="214"/>
      <c r="L375" s="31"/>
      <c r="M375" s="162"/>
      <c r="N375" s="163"/>
      <c r="O375" s="56"/>
      <c r="P375" s="56"/>
      <c r="Q375" s="56"/>
      <c r="R375" s="56"/>
      <c r="S375" s="56"/>
      <c r="T375" s="57"/>
      <c r="U375" s="214"/>
      <c r="V375" s="214"/>
      <c r="W375" s="214"/>
      <c r="X375" s="214"/>
      <c r="Y375" s="214"/>
      <c r="Z375" s="214"/>
      <c r="AA375" s="214"/>
      <c r="AB375" s="214"/>
      <c r="AC375" s="214"/>
      <c r="AD375" s="214"/>
      <c r="AE375" s="214"/>
      <c r="AT375" s="18" t="s">
        <v>157</v>
      </c>
      <c r="AU375" s="18" t="s">
        <v>81</v>
      </c>
    </row>
    <row r="376" spans="1:65" s="13" customFormat="1">
      <c r="B376" s="164"/>
      <c r="D376" s="160" t="s">
        <v>159</v>
      </c>
      <c r="E376" s="165" t="s">
        <v>1</v>
      </c>
      <c r="F376" s="166" t="s">
        <v>160</v>
      </c>
      <c r="H376" s="165" t="s">
        <v>1</v>
      </c>
      <c r="L376" s="164"/>
      <c r="M376" s="167"/>
      <c r="N376" s="168"/>
      <c r="O376" s="168"/>
      <c r="P376" s="168"/>
      <c r="Q376" s="168"/>
      <c r="R376" s="168"/>
      <c r="S376" s="168"/>
      <c r="T376" s="169"/>
      <c r="AT376" s="165" t="s">
        <v>159</v>
      </c>
      <c r="AU376" s="165" t="s">
        <v>81</v>
      </c>
      <c r="AV376" s="13" t="s">
        <v>18</v>
      </c>
      <c r="AW376" s="13" t="s">
        <v>30</v>
      </c>
      <c r="AX376" s="13" t="s">
        <v>73</v>
      </c>
      <c r="AY376" s="165" t="s">
        <v>148</v>
      </c>
    </row>
    <row r="377" spans="1:65" s="14" customFormat="1">
      <c r="B377" s="170"/>
      <c r="D377" s="160" t="s">
        <v>159</v>
      </c>
      <c r="E377" s="171" t="s">
        <v>1</v>
      </c>
      <c r="F377" s="172" t="s">
        <v>1847</v>
      </c>
      <c r="H377" s="173">
        <v>11</v>
      </c>
      <c r="L377" s="170"/>
      <c r="M377" s="174"/>
      <c r="N377" s="175"/>
      <c r="O377" s="175"/>
      <c r="P377" s="175"/>
      <c r="Q377" s="175"/>
      <c r="R377" s="175"/>
      <c r="S377" s="175"/>
      <c r="T377" s="176"/>
      <c r="AT377" s="171" t="s">
        <v>159</v>
      </c>
      <c r="AU377" s="171" t="s">
        <v>81</v>
      </c>
      <c r="AV377" s="14" t="s">
        <v>81</v>
      </c>
      <c r="AW377" s="14" t="s">
        <v>30</v>
      </c>
      <c r="AX377" s="14" t="s">
        <v>73</v>
      </c>
      <c r="AY377" s="171" t="s">
        <v>148</v>
      </c>
    </row>
    <row r="378" spans="1:65" s="13" customFormat="1">
      <c r="B378" s="164"/>
      <c r="D378" s="160" t="s">
        <v>159</v>
      </c>
      <c r="E378" s="165" t="s">
        <v>1</v>
      </c>
      <c r="F378" s="166" t="s">
        <v>185</v>
      </c>
      <c r="H378" s="165" t="s">
        <v>1</v>
      </c>
      <c r="L378" s="164"/>
      <c r="M378" s="167"/>
      <c r="N378" s="168"/>
      <c r="O378" s="168"/>
      <c r="P378" s="168"/>
      <c r="Q378" s="168"/>
      <c r="R378" s="168"/>
      <c r="S378" s="168"/>
      <c r="T378" s="169"/>
      <c r="AT378" s="165" t="s">
        <v>159</v>
      </c>
      <c r="AU378" s="165" t="s">
        <v>81</v>
      </c>
      <c r="AV378" s="13" t="s">
        <v>18</v>
      </c>
      <c r="AW378" s="13" t="s">
        <v>30</v>
      </c>
      <c r="AX378" s="13" t="s">
        <v>73</v>
      </c>
      <c r="AY378" s="165" t="s">
        <v>148</v>
      </c>
    </row>
    <row r="379" spans="1:65" s="14" customFormat="1">
      <c r="B379" s="170"/>
      <c r="D379" s="160" t="s">
        <v>159</v>
      </c>
      <c r="E379" s="171" t="s">
        <v>1</v>
      </c>
      <c r="F379" s="172" t="s">
        <v>1847</v>
      </c>
      <c r="H379" s="173">
        <v>11</v>
      </c>
      <c r="L379" s="170"/>
      <c r="M379" s="174"/>
      <c r="N379" s="175"/>
      <c r="O379" s="175"/>
      <c r="P379" s="175"/>
      <c r="Q379" s="175"/>
      <c r="R379" s="175"/>
      <c r="S379" s="175"/>
      <c r="T379" s="176"/>
      <c r="AT379" s="171" t="s">
        <v>159</v>
      </c>
      <c r="AU379" s="171" t="s">
        <v>81</v>
      </c>
      <c r="AV379" s="14" t="s">
        <v>81</v>
      </c>
      <c r="AW379" s="14" t="s">
        <v>30</v>
      </c>
      <c r="AX379" s="14" t="s">
        <v>73</v>
      </c>
      <c r="AY379" s="171" t="s">
        <v>148</v>
      </c>
    </row>
    <row r="380" spans="1:65" s="15" customFormat="1">
      <c r="B380" s="177"/>
      <c r="D380" s="160" t="s">
        <v>159</v>
      </c>
      <c r="E380" s="178" t="s">
        <v>1</v>
      </c>
      <c r="F380" s="179" t="s">
        <v>164</v>
      </c>
      <c r="H380" s="180">
        <v>22</v>
      </c>
      <c r="L380" s="177"/>
      <c r="M380" s="181"/>
      <c r="N380" s="182"/>
      <c r="O380" s="182"/>
      <c r="P380" s="182"/>
      <c r="Q380" s="182"/>
      <c r="R380" s="182"/>
      <c r="S380" s="182"/>
      <c r="T380" s="183"/>
      <c r="AT380" s="178" t="s">
        <v>159</v>
      </c>
      <c r="AU380" s="178" t="s">
        <v>81</v>
      </c>
      <c r="AV380" s="15" t="s">
        <v>155</v>
      </c>
      <c r="AW380" s="15" t="s">
        <v>30</v>
      </c>
      <c r="AX380" s="15" t="s">
        <v>18</v>
      </c>
      <c r="AY380" s="178" t="s">
        <v>148</v>
      </c>
    </row>
    <row r="381" spans="1:65" s="2" customFormat="1" ht="16.5" customHeight="1">
      <c r="A381" s="214"/>
      <c r="B381" s="147"/>
      <c r="C381" s="148" t="s">
        <v>477</v>
      </c>
      <c r="D381" s="148" t="s">
        <v>150</v>
      </c>
      <c r="E381" s="149" t="s">
        <v>827</v>
      </c>
      <c r="F381" s="150" t="s">
        <v>828</v>
      </c>
      <c r="G381" s="151" t="s">
        <v>174</v>
      </c>
      <c r="H381" s="152">
        <v>22</v>
      </c>
      <c r="I381" s="153">
        <v>0</v>
      </c>
      <c r="J381" s="153">
        <f>ROUND(I381*H381,2)</f>
        <v>0</v>
      </c>
      <c r="K381" s="150" t="s">
        <v>154</v>
      </c>
      <c r="L381" s="31"/>
      <c r="M381" s="154" t="s">
        <v>1</v>
      </c>
      <c r="N381" s="155" t="s">
        <v>38</v>
      </c>
      <c r="O381" s="156">
        <v>1.327</v>
      </c>
      <c r="P381" s="156">
        <f>O381*H381</f>
        <v>29.193999999999999</v>
      </c>
      <c r="Q381" s="156">
        <v>5.8049999999999996E-4</v>
      </c>
      <c r="R381" s="156">
        <f>Q381*H381</f>
        <v>1.2770999999999999E-2</v>
      </c>
      <c r="S381" s="156">
        <v>0</v>
      </c>
      <c r="T381" s="157">
        <f>S381*H381</f>
        <v>0</v>
      </c>
      <c r="U381" s="214"/>
      <c r="V381" s="214"/>
      <c r="W381" s="214"/>
      <c r="X381" s="214"/>
      <c r="Y381" s="214"/>
      <c r="Z381" s="214"/>
      <c r="AA381" s="214"/>
      <c r="AB381" s="214"/>
      <c r="AC381" s="214"/>
      <c r="AD381" s="214"/>
      <c r="AE381" s="214"/>
      <c r="AR381" s="158" t="s">
        <v>155</v>
      </c>
      <c r="AT381" s="158" t="s">
        <v>150</v>
      </c>
      <c r="AU381" s="158" t="s">
        <v>81</v>
      </c>
      <c r="AY381" s="18" t="s">
        <v>148</v>
      </c>
      <c r="BE381" s="159">
        <f>IF(N381="základní",J381,0)</f>
        <v>0</v>
      </c>
      <c r="BF381" s="159">
        <f>IF(N381="snížená",J381,0)</f>
        <v>0</v>
      </c>
      <c r="BG381" s="159">
        <f>IF(N381="zákl. přenesená",J381,0)</f>
        <v>0</v>
      </c>
      <c r="BH381" s="159">
        <f>IF(N381="sníž. přenesená",J381,0)</f>
        <v>0</v>
      </c>
      <c r="BI381" s="159">
        <f>IF(N381="nulová",J381,0)</f>
        <v>0</v>
      </c>
      <c r="BJ381" s="18" t="s">
        <v>18</v>
      </c>
      <c r="BK381" s="159">
        <f>ROUND(I381*H381,2)</f>
        <v>0</v>
      </c>
      <c r="BL381" s="18" t="s">
        <v>155</v>
      </c>
      <c r="BM381" s="158" t="s">
        <v>829</v>
      </c>
    </row>
    <row r="382" spans="1:65" s="2" customFormat="1">
      <c r="A382" s="214"/>
      <c r="B382" s="31"/>
      <c r="C382" s="214"/>
      <c r="D382" s="160" t="s">
        <v>157</v>
      </c>
      <c r="E382" s="214"/>
      <c r="F382" s="161" t="s">
        <v>830</v>
      </c>
      <c r="G382" s="214"/>
      <c r="H382" s="214"/>
      <c r="I382" s="214"/>
      <c r="J382" s="214"/>
      <c r="K382" s="214"/>
      <c r="L382" s="31"/>
      <c r="M382" s="162"/>
      <c r="N382" s="163"/>
      <c r="O382" s="56"/>
      <c r="P382" s="56"/>
      <c r="Q382" s="56"/>
      <c r="R382" s="56"/>
      <c r="S382" s="56"/>
      <c r="T382" s="57"/>
      <c r="U382" s="214"/>
      <c r="V382" s="214"/>
      <c r="W382" s="214"/>
      <c r="X382" s="214"/>
      <c r="Y382" s="214"/>
      <c r="Z382" s="214"/>
      <c r="AA382" s="214"/>
      <c r="AB382" s="214"/>
      <c r="AC382" s="214"/>
      <c r="AD382" s="214"/>
      <c r="AE382" s="214"/>
      <c r="AT382" s="18" t="s">
        <v>157</v>
      </c>
      <c r="AU382" s="18" t="s">
        <v>81</v>
      </c>
    </row>
    <row r="383" spans="1:65" s="13" customFormat="1">
      <c r="B383" s="164"/>
      <c r="D383" s="160" t="s">
        <v>159</v>
      </c>
      <c r="E383" s="165" t="s">
        <v>1</v>
      </c>
      <c r="F383" s="166" t="s">
        <v>160</v>
      </c>
      <c r="H383" s="165" t="s">
        <v>1</v>
      </c>
      <c r="L383" s="164"/>
      <c r="M383" s="167"/>
      <c r="N383" s="168"/>
      <c r="O383" s="168"/>
      <c r="P383" s="168"/>
      <c r="Q383" s="168"/>
      <c r="R383" s="168"/>
      <c r="S383" s="168"/>
      <c r="T383" s="169"/>
      <c r="AT383" s="165" t="s">
        <v>159</v>
      </c>
      <c r="AU383" s="165" t="s">
        <v>81</v>
      </c>
      <c r="AV383" s="13" t="s">
        <v>18</v>
      </c>
      <c r="AW383" s="13" t="s">
        <v>30</v>
      </c>
      <c r="AX383" s="13" t="s">
        <v>73</v>
      </c>
      <c r="AY383" s="165" t="s">
        <v>148</v>
      </c>
    </row>
    <row r="384" spans="1:65" s="14" customFormat="1">
      <c r="B384" s="170"/>
      <c r="D384" s="160" t="s">
        <v>159</v>
      </c>
      <c r="E384" s="171" t="s">
        <v>1</v>
      </c>
      <c r="F384" s="172" t="s">
        <v>1847</v>
      </c>
      <c r="H384" s="173">
        <v>11</v>
      </c>
      <c r="L384" s="170"/>
      <c r="M384" s="174"/>
      <c r="N384" s="175"/>
      <c r="O384" s="175"/>
      <c r="P384" s="175"/>
      <c r="Q384" s="175"/>
      <c r="R384" s="175"/>
      <c r="S384" s="175"/>
      <c r="T384" s="176"/>
      <c r="AT384" s="171" t="s">
        <v>159</v>
      </c>
      <c r="AU384" s="171" t="s">
        <v>81</v>
      </c>
      <c r="AV384" s="14" t="s">
        <v>81</v>
      </c>
      <c r="AW384" s="14" t="s">
        <v>30</v>
      </c>
      <c r="AX384" s="14" t="s">
        <v>73</v>
      </c>
      <c r="AY384" s="171" t="s">
        <v>148</v>
      </c>
    </row>
    <row r="385" spans="1:65" s="13" customFormat="1">
      <c r="B385" s="164"/>
      <c r="D385" s="160" t="s">
        <v>159</v>
      </c>
      <c r="E385" s="165" t="s">
        <v>1</v>
      </c>
      <c r="F385" s="166" t="s">
        <v>185</v>
      </c>
      <c r="H385" s="165" t="s">
        <v>1</v>
      </c>
      <c r="L385" s="164"/>
      <c r="M385" s="167"/>
      <c r="N385" s="168"/>
      <c r="O385" s="168"/>
      <c r="P385" s="168"/>
      <c r="Q385" s="168"/>
      <c r="R385" s="168"/>
      <c r="S385" s="168"/>
      <c r="T385" s="169"/>
      <c r="AT385" s="165" t="s">
        <v>159</v>
      </c>
      <c r="AU385" s="165" t="s">
        <v>81</v>
      </c>
      <c r="AV385" s="13" t="s">
        <v>18</v>
      </c>
      <c r="AW385" s="13" t="s">
        <v>30</v>
      </c>
      <c r="AX385" s="13" t="s">
        <v>73</v>
      </c>
      <c r="AY385" s="165" t="s">
        <v>148</v>
      </c>
    </row>
    <row r="386" spans="1:65" s="14" customFormat="1">
      <c r="B386" s="170"/>
      <c r="D386" s="160" t="s">
        <v>159</v>
      </c>
      <c r="E386" s="171" t="s">
        <v>1</v>
      </c>
      <c r="F386" s="172" t="s">
        <v>1847</v>
      </c>
      <c r="H386" s="173">
        <v>11</v>
      </c>
      <c r="L386" s="170"/>
      <c r="M386" s="174"/>
      <c r="N386" s="175"/>
      <c r="O386" s="175"/>
      <c r="P386" s="175"/>
      <c r="Q386" s="175"/>
      <c r="R386" s="175"/>
      <c r="S386" s="175"/>
      <c r="T386" s="176"/>
      <c r="AT386" s="171" t="s">
        <v>159</v>
      </c>
      <c r="AU386" s="171" t="s">
        <v>81</v>
      </c>
      <c r="AV386" s="14" t="s">
        <v>81</v>
      </c>
      <c r="AW386" s="14" t="s">
        <v>30</v>
      </c>
      <c r="AX386" s="14" t="s">
        <v>73</v>
      </c>
      <c r="AY386" s="171" t="s">
        <v>148</v>
      </c>
    </row>
    <row r="387" spans="1:65" s="15" customFormat="1">
      <c r="B387" s="177"/>
      <c r="D387" s="160" t="s">
        <v>159</v>
      </c>
      <c r="E387" s="178" t="s">
        <v>1</v>
      </c>
      <c r="F387" s="179" t="s">
        <v>164</v>
      </c>
      <c r="H387" s="180">
        <v>22</v>
      </c>
      <c r="L387" s="177"/>
      <c r="M387" s="181"/>
      <c r="N387" s="182"/>
      <c r="O387" s="182"/>
      <c r="P387" s="182"/>
      <c r="Q387" s="182"/>
      <c r="R387" s="182"/>
      <c r="S387" s="182"/>
      <c r="T387" s="183"/>
      <c r="AT387" s="178" t="s">
        <v>159</v>
      </c>
      <c r="AU387" s="178" t="s">
        <v>81</v>
      </c>
      <c r="AV387" s="15" t="s">
        <v>155</v>
      </c>
      <c r="AW387" s="15" t="s">
        <v>30</v>
      </c>
      <c r="AX387" s="15" t="s">
        <v>18</v>
      </c>
      <c r="AY387" s="178" t="s">
        <v>148</v>
      </c>
    </row>
    <row r="388" spans="1:65" s="2" customFormat="1" ht="21.75" customHeight="1">
      <c r="A388" s="214"/>
      <c r="B388" s="147"/>
      <c r="C388" s="184" t="s">
        <v>482</v>
      </c>
      <c r="D388" s="184" t="s">
        <v>235</v>
      </c>
      <c r="E388" s="185" t="s">
        <v>831</v>
      </c>
      <c r="F388" s="186" t="s">
        <v>832</v>
      </c>
      <c r="G388" s="187" t="s">
        <v>222</v>
      </c>
      <c r="H388" s="188">
        <v>0.108</v>
      </c>
      <c r="I388" s="189">
        <v>0</v>
      </c>
      <c r="J388" s="189">
        <f>ROUND(I388*H388,2)</f>
        <v>0</v>
      </c>
      <c r="K388" s="186" t="s">
        <v>154</v>
      </c>
      <c r="L388" s="190"/>
      <c r="M388" s="191" t="s">
        <v>1</v>
      </c>
      <c r="N388" s="192" t="s">
        <v>38</v>
      </c>
      <c r="O388" s="156">
        <v>0</v>
      </c>
      <c r="P388" s="156">
        <f>O388*H388</f>
        <v>0</v>
      </c>
      <c r="Q388" s="156">
        <v>1</v>
      </c>
      <c r="R388" s="156">
        <f>Q388*H388</f>
        <v>0.108</v>
      </c>
      <c r="S388" s="156">
        <v>0</v>
      </c>
      <c r="T388" s="157">
        <f>S388*H388</f>
        <v>0</v>
      </c>
      <c r="U388" s="214"/>
      <c r="V388" s="214"/>
      <c r="W388" s="214"/>
      <c r="X388" s="214"/>
      <c r="Y388" s="214"/>
      <c r="Z388" s="214"/>
      <c r="AA388" s="214"/>
      <c r="AB388" s="214"/>
      <c r="AC388" s="214"/>
      <c r="AD388" s="214"/>
      <c r="AE388" s="214"/>
      <c r="AR388" s="158" t="s">
        <v>207</v>
      </c>
      <c r="AT388" s="158" t="s">
        <v>235</v>
      </c>
      <c r="AU388" s="158" t="s">
        <v>81</v>
      </c>
      <c r="AY388" s="18" t="s">
        <v>148</v>
      </c>
      <c r="BE388" s="159">
        <f>IF(N388="základní",J388,0)</f>
        <v>0</v>
      </c>
      <c r="BF388" s="159">
        <f>IF(N388="snížená",J388,0)</f>
        <v>0</v>
      </c>
      <c r="BG388" s="159">
        <f>IF(N388="zákl. přenesená",J388,0)</f>
        <v>0</v>
      </c>
      <c r="BH388" s="159">
        <f>IF(N388="sníž. přenesená",J388,0)</f>
        <v>0</v>
      </c>
      <c r="BI388" s="159">
        <f>IF(N388="nulová",J388,0)</f>
        <v>0</v>
      </c>
      <c r="BJ388" s="18" t="s">
        <v>18</v>
      </c>
      <c r="BK388" s="159">
        <f>ROUND(I388*H388,2)</f>
        <v>0</v>
      </c>
      <c r="BL388" s="18" t="s">
        <v>155</v>
      </c>
      <c r="BM388" s="158" t="s">
        <v>833</v>
      </c>
    </row>
    <row r="389" spans="1:65" s="2" customFormat="1">
      <c r="A389" s="214"/>
      <c r="B389" s="31"/>
      <c r="C389" s="214"/>
      <c r="D389" s="160" t="s">
        <v>157</v>
      </c>
      <c r="E389" s="214"/>
      <c r="F389" s="161" t="s">
        <v>832</v>
      </c>
      <c r="G389" s="214"/>
      <c r="H389" s="214"/>
      <c r="I389" s="214"/>
      <c r="J389" s="214"/>
      <c r="K389" s="214"/>
      <c r="L389" s="31"/>
      <c r="M389" s="162"/>
      <c r="N389" s="163"/>
      <c r="O389" s="56"/>
      <c r="P389" s="56"/>
      <c r="Q389" s="56"/>
      <c r="R389" s="56"/>
      <c r="S389" s="56"/>
      <c r="T389" s="57"/>
      <c r="U389" s="214"/>
      <c r="V389" s="214"/>
      <c r="W389" s="214"/>
      <c r="X389" s="214"/>
      <c r="Y389" s="214"/>
      <c r="Z389" s="214"/>
      <c r="AA389" s="214"/>
      <c r="AB389" s="214"/>
      <c r="AC389" s="214"/>
      <c r="AD389" s="214"/>
      <c r="AE389" s="214"/>
      <c r="AT389" s="18" t="s">
        <v>157</v>
      </c>
      <c r="AU389" s="18" t="s">
        <v>81</v>
      </c>
    </row>
    <row r="390" spans="1:65" s="2" customFormat="1" ht="19.5">
      <c r="A390" s="214"/>
      <c r="B390" s="31"/>
      <c r="C390" s="214"/>
      <c r="D390" s="160" t="s">
        <v>608</v>
      </c>
      <c r="E390" s="214"/>
      <c r="F390" s="200" t="s">
        <v>834</v>
      </c>
      <c r="G390" s="214"/>
      <c r="H390" s="214"/>
      <c r="I390" s="214"/>
      <c r="J390" s="214"/>
      <c r="K390" s="214"/>
      <c r="L390" s="31"/>
      <c r="M390" s="162"/>
      <c r="N390" s="163"/>
      <c r="O390" s="56"/>
      <c r="P390" s="56"/>
      <c r="Q390" s="56"/>
      <c r="R390" s="56"/>
      <c r="S390" s="56"/>
      <c r="T390" s="57"/>
      <c r="U390" s="214"/>
      <c r="V390" s="214"/>
      <c r="W390" s="214"/>
      <c r="X390" s="214"/>
      <c r="Y390" s="214"/>
      <c r="Z390" s="214"/>
      <c r="AA390" s="214"/>
      <c r="AB390" s="214"/>
      <c r="AC390" s="214"/>
      <c r="AD390" s="214"/>
      <c r="AE390" s="214"/>
      <c r="AT390" s="18" t="s">
        <v>608</v>
      </c>
      <c r="AU390" s="18" t="s">
        <v>81</v>
      </c>
    </row>
    <row r="391" spans="1:65" s="13" customFormat="1">
      <c r="B391" s="164"/>
      <c r="D391" s="160" t="s">
        <v>159</v>
      </c>
      <c r="E391" s="165" t="s">
        <v>1</v>
      </c>
      <c r="F391" s="166" t="s">
        <v>360</v>
      </c>
      <c r="H391" s="165" t="s">
        <v>1</v>
      </c>
      <c r="L391" s="164"/>
      <c r="M391" s="167"/>
      <c r="N391" s="168"/>
      <c r="O391" s="168"/>
      <c r="P391" s="168"/>
      <c r="Q391" s="168"/>
      <c r="R391" s="168"/>
      <c r="S391" s="168"/>
      <c r="T391" s="169"/>
      <c r="AT391" s="165" t="s">
        <v>159</v>
      </c>
      <c r="AU391" s="165" t="s">
        <v>81</v>
      </c>
      <c r="AV391" s="13" t="s">
        <v>18</v>
      </c>
      <c r="AW391" s="13" t="s">
        <v>30</v>
      </c>
      <c r="AX391" s="13" t="s">
        <v>73</v>
      </c>
      <c r="AY391" s="165" t="s">
        <v>148</v>
      </c>
    </row>
    <row r="392" spans="1:65" s="14" customFormat="1">
      <c r="B392" s="170"/>
      <c r="D392" s="160" t="s">
        <v>159</v>
      </c>
      <c r="E392" s="171" t="s">
        <v>1</v>
      </c>
      <c r="F392" s="172" t="s">
        <v>1848</v>
      </c>
      <c r="H392" s="173">
        <v>0.108</v>
      </c>
      <c r="L392" s="170"/>
      <c r="M392" s="174"/>
      <c r="N392" s="175"/>
      <c r="O392" s="175"/>
      <c r="P392" s="175"/>
      <c r="Q392" s="175"/>
      <c r="R392" s="175"/>
      <c r="S392" s="175"/>
      <c r="T392" s="176"/>
      <c r="AT392" s="171" t="s">
        <v>159</v>
      </c>
      <c r="AU392" s="171" t="s">
        <v>81</v>
      </c>
      <c r="AV392" s="14" t="s">
        <v>81</v>
      </c>
      <c r="AW392" s="14" t="s">
        <v>30</v>
      </c>
      <c r="AX392" s="14" t="s">
        <v>73</v>
      </c>
      <c r="AY392" s="171" t="s">
        <v>148</v>
      </c>
    </row>
    <row r="393" spans="1:65" s="15" customFormat="1">
      <c r="B393" s="177"/>
      <c r="D393" s="160" t="s">
        <v>159</v>
      </c>
      <c r="E393" s="178" t="s">
        <v>1</v>
      </c>
      <c r="F393" s="179" t="s">
        <v>164</v>
      </c>
      <c r="H393" s="180">
        <v>0.108</v>
      </c>
      <c r="L393" s="177"/>
      <c r="M393" s="181"/>
      <c r="N393" s="182"/>
      <c r="O393" s="182"/>
      <c r="P393" s="182"/>
      <c r="Q393" s="182"/>
      <c r="R393" s="182"/>
      <c r="S393" s="182"/>
      <c r="T393" s="183"/>
      <c r="AT393" s="178" t="s">
        <v>159</v>
      </c>
      <c r="AU393" s="178" t="s">
        <v>81</v>
      </c>
      <c r="AV393" s="15" t="s">
        <v>155</v>
      </c>
      <c r="AW393" s="15" t="s">
        <v>30</v>
      </c>
      <c r="AX393" s="15" t="s">
        <v>18</v>
      </c>
      <c r="AY393" s="178" t="s">
        <v>148</v>
      </c>
    </row>
    <row r="394" spans="1:65" s="2" customFormat="1" ht="21.75" customHeight="1">
      <c r="A394" s="214"/>
      <c r="B394" s="147"/>
      <c r="C394" s="184" t="s">
        <v>489</v>
      </c>
      <c r="D394" s="184" t="s">
        <v>235</v>
      </c>
      <c r="E394" s="185" t="s">
        <v>839</v>
      </c>
      <c r="F394" s="186" t="s">
        <v>840</v>
      </c>
      <c r="G394" s="187" t="s">
        <v>222</v>
      </c>
      <c r="H394" s="188">
        <v>0.30299999999999999</v>
      </c>
      <c r="I394" s="189">
        <v>0</v>
      </c>
      <c r="J394" s="189">
        <f>ROUND(I394*H394,2)</f>
        <v>0</v>
      </c>
      <c r="K394" s="186" t="s">
        <v>154</v>
      </c>
      <c r="L394" s="190"/>
      <c r="M394" s="191" t="s">
        <v>1</v>
      </c>
      <c r="N394" s="192" t="s">
        <v>38</v>
      </c>
      <c r="O394" s="156">
        <v>0</v>
      </c>
      <c r="P394" s="156">
        <f>O394*H394</f>
        <v>0</v>
      </c>
      <c r="Q394" s="156">
        <v>1</v>
      </c>
      <c r="R394" s="156">
        <f>Q394*H394</f>
        <v>0.30299999999999999</v>
      </c>
      <c r="S394" s="156">
        <v>0</v>
      </c>
      <c r="T394" s="157">
        <f>S394*H394</f>
        <v>0</v>
      </c>
      <c r="U394" s="214"/>
      <c r="V394" s="214"/>
      <c r="W394" s="214"/>
      <c r="X394" s="214"/>
      <c r="Y394" s="214"/>
      <c r="Z394" s="214"/>
      <c r="AA394" s="214"/>
      <c r="AB394" s="214"/>
      <c r="AC394" s="214"/>
      <c r="AD394" s="214"/>
      <c r="AE394" s="214"/>
      <c r="AR394" s="158" t="s">
        <v>207</v>
      </c>
      <c r="AT394" s="158" t="s">
        <v>235</v>
      </c>
      <c r="AU394" s="158" t="s">
        <v>81</v>
      </c>
      <c r="AY394" s="18" t="s">
        <v>148</v>
      </c>
      <c r="BE394" s="159">
        <f>IF(N394="základní",J394,0)</f>
        <v>0</v>
      </c>
      <c r="BF394" s="159">
        <f>IF(N394="snížená",J394,0)</f>
        <v>0</v>
      </c>
      <c r="BG394" s="159">
        <f>IF(N394="zákl. přenesená",J394,0)</f>
        <v>0</v>
      </c>
      <c r="BH394" s="159">
        <f>IF(N394="sníž. přenesená",J394,0)</f>
        <v>0</v>
      </c>
      <c r="BI394" s="159">
        <f>IF(N394="nulová",J394,0)</f>
        <v>0</v>
      </c>
      <c r="BJ394" s="18" t="s">
        <v>18</v>
      </c>
      <c r="BK394" s="159">
        <f>ROUND(I394*H394,2)</f>
        <v>0</v>
      </c>
      <c r="BL394" s="18" t="s">
        <v>155</v>
      </c>
      <c r="BM394" s="158" t="s">
        <v>841</v>
      </c>
    </row>
    <row r="395" spans="1:65" s="2" customFormat="1">
      <c r="A395" s="214"/>
      <c r="B395" s="31"/>
      <c r="C395" s="214"/>
      <c r="D395" s="160" t="s">
        <v>157</v>
      </c>
      <c r="E395" s="214"/>
      <c r="F395" s="161" t="s">
        <v>840</v>
      </c>
      <c r="G395" s="214"/>
      <c r="H395" s="214"/>
      <c r="I395" s="214"/>
      <c r="J395" s="214"/>
      <c r="K395" s="214"/>
      <c r="L395" s="31"/>
      <c r="M395" s="162"/>
      <c r="N395" s="163"/>
      <c r="O395" s="56"/>
      <c r="P395" s="56"/>
      <c r="Q395" s="56"/>
      <c r="R395" s="56"/>
      <c r="S395" s="56"/>
      <c r="T395" s="57"/>
      <c r="U395" s="214"/>
      <c r="V395" s="214"/>
      <c r="W395" s="214"/>
      <c r="X395" s="214"/>
      <c r="Y395" s="214"/>
      <c r="Z395" s="214"/>
      <c r="AA395" s="214"/>
      <c r="AB395" s="214"/>
      <c r="AC395" s="214"/>
      <c r="AD395" s="214"/>
      <c r="AE395" s="214"/>
      <c r="AT395" s="18" t="s">
        <v>157</v>
      </c>
      <c r="AU395" s="18" t="s">
        <v>81</v>
      </c>
    </row>
    <row r="396" spans="1:65" s="2" customFormat="1" ht="19.5">
      <c r="A396" s="214"/>
      <c r="B396" s="31"/>
      <c r="C396" s="214"/>
      <c r="D396" s="160" t="s">
        <v>608</v>
      </c>
      <c r="E396" s="214"/>
      <c r="F396" s="200" t="s">
        <v>842</v>
      </c>
      <c r="G396" s="214"/>
      <c r="H396" s="214"/>
      <c r="I396" s="214"/>
      <c r="J396" s="214"/>
      <c r="K396" s="214"/>
      <c r="L396" s="31"/>
      <c r="M396" s="162"/>
      <c r="N396" s="163"/>
      <c r="O396" s="56"/>
      <c r="P396" s="56"/>
      <c r="Q396" s="56"/>
      <c r="R396" s="56"/>
      <c r="S396" s="56"/>
      <c r="T396" s="57"/>
      <c r="U396" s="214"/>
      <c r="V396" s="214"/>
      <c r="W396" s="214"/>
      <c r="X396" s="214"/>
      <c r="Y396" s="214"/>
      <c r="Z396" s="214"/>
      <c r="AA396" s="214"/>
      <c r="AB396" s="214"/>
      <c r="AC396" s="214"/>
      <c r="AD396" s="214"/>
      <c r="AE396" s="214"/>
      <c r="AT396" s="18" t="s">
        <v>608</v>
      </c>
      <c r="AU396" s="18" t="s">
        <v>81</v>
      </c>
    </row>
    <row r="397" spans="1:65" s="13" customFormat="1">
      <c r="B397" s="164"/>
      <c r="D397" s="160" t="s">
        <v>159</v>
      </c>
      <c r="E397" s="165" t="s">
        <v>1</v>
      </c>
      <c r="F397" s="166" t="s">
        <v>803</v>
      </c>
      <c r="H397" s="165" t="s">
        <v>1</v>
      </c>
      <c r="L397" s="164"/>
      <c r="M397" s="167"/>
      <c r="N397" s="168"/>
      <c r="O397" s="168"/>
      <c r="P397" s="168"/>
      <c r="Q397" s="168"/>
      <c r="R397" s="168"/>
      <c r="S397" s="168"/>
      <c r="T397" s="169"/>
      <c r="AT397" s="165" t="s">
        <v>159</v>
      </c>
      <c r="AU397" s="165" t="s">
        <v>81</v>
      </c>
      <c r="AV397" s="13" t="s">
        <v>18</v>
      </c>
      <c r="AW397" s="13" t="s">
        <v>30</v>
      </c>
      <c r="AX397" s="13" t="s">
        <v>73</v>
      </c>
      <c r="AY397" s="165" t="s">
        <v>148</v>
      </c>
    </row>
    <row r="398" spans="1:65" s="14" customFormat="1">
      <c r="B398" s="170"/>
      <c r="D398" s="160" t="s">
        <v>159</v>
      </c>
      <c r="E398" s="171" t="s">
        <v>1</v>
      </c>
      <c r="F398" s="172" t="s">
        <v>1849</v>
      </c>
      <c r="H398" s="173">
        <v>0.13700000000000001</v>
      </c>
      <c r="L398" s="170"/>
      <c r="M398" s="174"/>
      <c r="N398" s="175"/>
      <c r="O398" s="175"/>
      <c r="P398" s="175"/>
      <c r="Q398" s="175"/>
      <c r="R398" s="175"/>
      <c r="S398" s="175"/>
      <c r="T398" s="176"/>
      <c r="AT398" s="171" t="s">
        <v>159</v>
      </c>
      <c r="AU398" s="171" t="s">
        <v>81</v>
      </c>
      <c r="AV398" s="14" t="s">
        <v>81</v>
      </c>
      <c r="AW398" s="14" t="s">
        <v>30</v>
      </c>
      <c r="AX398" s="14" t="s">
        <v>73</v>
      </c>
      <c r="AY398" s="171" t="s">
        <v>148</v>
      </c>
    </row>
    <row r="399" spans="1:65" s="14" customFormat="1">
      <c r="B399" s="170"/>
      <c r="D399" s="160" t="s">
        <v>159</v>
      </c>
      <c r="E399" s="171" t="s">
        <v>1</v>
      </c>
      <c r="F399" s="172" t="s">
        <v>1134</v>
      </c>
      <c r="H399" s="173">
        <v>0.16600000000000001</v>
      </c>
      <c r="L399" s="170"/>
      <c r="M399" s="174"/>
      <c r="N399" s="175"/>
      <c r="O399" s="175"/>
      <c r="P399" s="175"/>
      <c r="Q399" s="175"/>
      <c r="R399" s="175"/>
      <c r="S399" s="175"/>
      <c r="T399" s="176"/>
      <c r="AT399" s="171" t="s">
        <v>159</v>
      </c>
      <c r="AU399" s="171" t="s">
        <v>81</v>
      </c>
      <c r="AV399" s="14" t="s">
        <v>81</v>
      </c>
      <c r="AW399" s="14" t="s">
        <v>30</v>
      </c>
      <c r="AX399" s="14" t="s">
        <v>73</v>
      </c>
      <c r="AY399" s="171" t="s">
        <v>148</v>
      </c>
    </row>
    <row r="400" spans="1:65" s="15" customFormat="1">
      <c r="B400" s="177"/>
      <c r="D400" s="160" t="s">
        <v>159</v>
      </c>
      <c r="E400" s="178" t="s">
        <v>1</v>
      </c>
      <c r="F400" s="179" t="s">
        <v>164</v>
      </c>
      <c r="H400" s="180">
        <v>0.30299999999999999</v>
      </c>
      <c r="L400" s="177"/>
      <c r="M400" s="181"/>
      <c r="N400" s="182"/>
      <c r="O400" s="182"/>
      <c r="P400" s="182"/>
      <c r="Q400" s="182"/>
      <c r="R400" s="182"/>
      <c r="S400" s="182"/>
      <c r="T400" s="183"/>
      <c r="AT400" s="178" t="s">
        <v>159</v>
      </c>
      <c r="AU400" s="178" t="s">
        <v>81</v>
      </c>
      <c r="AV400" s="15" t="s">
        <v>155</v>
      </c>
      <c r="AW400" s="15" t="s">
        <v>30</v>
      </c>
      <c r="AX400" s="15" t="s">
        <v>18</v>
      </c>
      <c r="AY400" s="178" t="s">
        <v>148</v>
      </c>
    </row>
    <row r="401" spans="1:65" s="2" customFormat="1" ht="16.5" customHeight="1">
      <c r="A401" s="214"/>
      <c r="B401" s="147"/>
      <c r="C401" s="184" t="s">
        <v>495</v>
      </c>
      <c r="D401" s="184" t="s">
        <v>235</v>
      </c>
      <c r="E401" s="185" t="s">
        <v>847</v>
      </c>
      <c r="F401" s="186" t="s">
        <v>848</v>
      </c>
      <c r="G401" s="187" t="s">
        <v>222</v>
      </c>
      <c r="H401" s="188">
        <v>0.114</v>
      </c>
      <c r="I401" s="189">
        <v>0</v>
      </c>
      <c r="J401" s="189">
        <f>ROUND(I401*H401,2)</f>
        <v>0</v>
      </c>
      <c r="K401" s="186" t="s">
        <v>154</v>
      </c>
      <c r="L401" s="190"/>
      <c r="M401" s="191" t="s">
        <v>1</v>
      </c>
      <c r="N401" s="192" t="s">
        <v>38</v>
      </c>
      <c r="O401" s="156">
        <v>0</v>
      </c>
      <c r="P401" s="156">
        <f>O401*H401</f>
        <v>0</v>
      </c>
      <c r="Q401" s="156">
        <v>1</v>
      </c>
      <c r="R401" s="156">
        <f>Q401*H401</f>
        <v>0.114</v>
      </c>
      <c r="S401" s="156">
        <v>0</v>
      </c>
      <c r="T401" s="157">
        <f>S401*H401</f>
        <v>0</v>
      </c>
      <c r="U401" s="214"/>
      <c r="V401" s="214"/>
      <c r="W401" s="214"/>
      <c r="X401" s="214"/>
      <c r="Y401" s="214"/>
      <c r="Z401" s="214"/>
      <c r="AA401" s="214"/>
      <c r="AB401" s="214"/>
      <c r="AC401" s="214"/>
      <c r="AD401" s="214"/>
      <c r="AE401" s="214"/>
      <c r="AR401" s="158" t="s">
        <v>207</v>
      </c>
      <c r="AT401" s="158" t="s">
        <v>235</v>
      </c>
      <c r="AU401" s="158" t="s">
        <v>81</v>
      </c>
      <c r="AY401" s="18" t="s">
        <v>148</v>
      </c>
      <c r="BE401" s="159">
        <f>IF(N401="základní",J401,0)</f>
        <v>0</v>
      </c>
      <c r="BF401" s="159">
        <f>IF(N401="snížená",J401,0)</f>
        <v>0</v>
      </c>
      <c r="BG401" s="159">
        <f>IF(N401="zákl. přenesená",J401,0)</f>
        <v>0</v>
      </c>
      <c r="BH401" s="159">
        <f>IF(N401="sníž. přenesená",J401,0)</f>
        <v>0</v>
      </c>
      <c r="BI401" s="159">
        <f>IF(N401="nulová",J401,0)</f>
        <v>0</v>
      </c>
      <c r="BJ401" s="18" t="s">
        <v>18</v>
      </c>
      <c r="BK401" s="159">
        <f>ROUND(I401*H401,2)</f>
        <v>0</v>
      </c>
      <c r="BL401" s="18" t="s">
        <v>155</v>
      </c>
      <c r="BM401" s="158" t="s">
        <v>849</v>
      </c>
    </row>
    <row r="402" spans="1:65" s="2" customFormat="1">
      <c r="A402" s="214"/>
      <c r="B402" s="31"/>
      <c r="C402" s="214"/>
      <c r="D402" s="160" t="s">
        <v>157</v>
      </c>
      <c r="E402" s="214"/>
      <c r="F402" s="161" t="s">
        <v>848</v>
      </c>
      <c r="G402" s="214"/>
      <c r="H402" s="214"/>
      <c r="I402" s="214"/>
      <c r="J402" s="214"/>
      <c r="K402" s="214"/>
      <c r="L402" s="31"/>
      <c r="M402" s="162"/>
      <c r="N402" s="163"/>
      <c r="O402" s="56"/>
      <c r="P402" s="56"/>
      <c r="Q402" s="56"/>
      <c r="R402" s="56"/>
      <c r="S402" s="56"/>
      <c r="T402" s="57"/>
      <c r="U402" s="214"/>
      <c r="V402" s="214"/>
      <c r="W402" s="214"/>
      <c r="X402" s="214"/>
      <c r="Y402" s="214"/>
      <c r="Z402" s="214"/>
      <c r="AA402" s="214"/>
      <c r="AB402" s="214"/>
      <c r="AC402" s="214"/>
      <c r="AD402" s="214"/>
      <c r="AE402" s="214"/>
      <c r="AT402" s="18" t="s">
        <v>157</v>
      </c>
      <c r="AU402" s="18" t="s">
        <v>81</v>
      </c>
    </row>
    <row r="403" spans="1:65" s="2" customFormat="1" ht="19.5">
      <c r="A403" s="214"/>
      <c r="B403" s="31"/>
      <c r="C403" s="214"/>
      <c r="D403" s="160" t="s">
        <v>608</v>
      </c>
      <c r="E403" s="214"/>
      <c r="F403" s="200" t="s">
        <v>850</v>
      </c>
      <c r="G403" s="214"/>
      <c r="H403" s="214"/>
      <c r="I403" s="214"/>
      <c r="J403" s="214"/>
      <c r="K403" s="214"/>
      <c r="L403" s="31"/>
      <c r="M403" s="162"/>
      <c r="N403" s="163"/>
      <c r="O403" s="56"/>
      <c r="P403" s="56"/>
      <c r="Q403" s="56"/>
      <c r="R403" s="56"/>
      <c r="S403" s="56"/>
      <c r="T403" s="57"/>
      <c r="U403" s="214"/>
      <c r="V403" s="214"/>
      <c r="W403" s="214"/>
      <c r="X403" s="214"/>
      <c r="Y403" s="214"/>
      <c r="Z403" s="214"/>
      <c r="AA403" s="214"/>
      <c r="AB403" s="214"/>
      <c r="AC403" s="214"/>
      <c r="AD403" s="214"/>
      <c r="AE403" s="214"/>
      <c r="AT403" s="18" t="s">
        <v>608</v>
      </c>
      <c r="AU403" s="18" t="s">
        <v>81</v>
      </c>
    </row>
    <row r="404" spans="1:65" s="13" customFormat="1">
      <c r="B404" s="164"/>
      <c r="D404" s="160" t="s">
        <v>159</v>
      </c>
      <c r="E404" s="165" t="s">
        <v>1</v>
      </c>
      <c r="F404" s="166" t="s">
        <v>807</v>
      </c>
      <c r="H404" s="165" t="s">
        <v>1</v>
      </c>
      <c r="L404" s="164"/>
      <c r="M404" s="167"/>
      <c r="N404" s="168"/>
      <c r="O404" s="168"/>
      <c r="P404" s="168"/>
      <c r="Q404" s="168"/>
      <c r="R404" s="168"/>
      <c r="S404" s="168"/>
      <c r="T404" s="169"/>
      <c r="AT404" s="165" t="s">
        <v>159</v>
      </c>
      <c r="AU404" s="165" t="s">
        <v>81</v>
      </c>
      <c r="AV404" s="13" t="s">
        <v>18</v>
      </c>
      <c r="AW404" s="13" t="s">
        <v>30</v>
      </c>
      <c r="AX404" s="13" t="s">
        <v>73</v>
      </c>
      <c r="AY404" s="165" t="s">
        <v>148</v>
      </c>
    </row>
    <row r="405" spans="1:65" s="14" customFormat="1">
      <c r="B405" s="170"/>
      <c r="D405" s="160" t="s">
        <v>159</v>
      </c>
      <c r="E405" s="171" t="s">
        <v>1</v>
      </c>
      <c r="F405" s="172" t="s">
        <v>1850</v>
      </c>
      <c r="H405" s="173">
        <v>0.114</v>
      </c>
      <c r="L405" s="170"/>
      <c r="M405" s="174"/>
      <c r="N405" s="175"/>
      <c r="O405" s="175"/>
      <c r="P405" s="175"/>
      <c r="Q405" s="175"/>
      <c r="R405" s="175"/>
      <c r="S405" s="175"/>
      <c r="T405" s="176"/>
      <c r="AT405" s="171" t="s">
        <v>159</v>
      </c>
      <c r="AU405" s="171" t="s">
        <v>81</v>
      </c>
      <c r="AV405" s="14" t="s">
        <v>81</v>
      </c>
      <c r="AW405" s="14" t="s">
        <v>30</v>
      </c>
      <c r="AX405" s="14" t="s">
        <v>73</v>
      </c>
      <c r="AY405" s="171" t="s">
        <v>148</v>
      </c>
    </row>
    <row r="406" spans="1:65" s="15" customFormat="1">
      <c r="B406" s="177"/>
      <c r="D406" s="160" t="s">
        <v>159</v>
      </c>
      <c r="E406" s="178" t="s">
        <v>1</v>
      </c>
      <c r="F406" s="179" t="s">
        <v>164</v>
      </c>
      <c r="H406" s="180">
        <v>0.114</v>
      </c>
      <c r="L406" s="177"/>
      <c r="M406" s="181"/>
      <c r="N406" s="182"/>
      <c r="O406" s="182"/>
      <c r="P406" s="182"/>
      <c r="Q406" s="182"/>
      <c r="R406" s="182"/>
      <c r="S406" s="182"/>
      <c r="T406" s="183"/>
      <c r="AT406" s="178" t="s">
        <v>159</v>
      </c>
      <c r="AU406" s="178" t="s">
        <v>81</v>
      </c>
      <c r="AV406" s="15" t="s">
        <v>155</v>
      </c>
      <c r="AW406" s="15" t="s">
        <v>30</v>
      </c>
      <c r="AX406" s="15" t="s">
        <v>18</v>
      </c>
      <c r="AY406" s="178" t="s">
        <v>148</v>
      </c>
    </row>
    <row r="407" spans="1:65" s="2" customFormat="1" ht="21.75" customHeight="1">
      <c r="A407" s="214"/>
      <c r="B407" s="147"/>
      <c r="C407" s="148" t="s">
        <v>500</v>
      </c>
      <c r="D407" s="148" t="s">
        <v>150</v>
      </c>
      <c r="E407" s="149" t="s">
        <v>371</v>
      </c>
      <c r="F407" s="150" t="s">
        <v>372</v>
      </c>
      <c r="G407" s="151" t="s">
        <v>153</v>
      </c>
      <c r="H407" s="152">
        <v>2.61</v>
      </c>
      <c r="I407" s="153">
        <v>0</v>
      </c>
      <c r="J407" s="153">
        <f>ROUND(I407*H407,2)</f>
        <v>0</v>
      </c>
      <c r="K407" s="150" t="s">
        <v>154</v>
      </c>
      <c r="L407" s="31"/>
      <c r="M407" s="154" t="s">
        <v>1</v>
      </c>
      <c r="N407" s="155" t="s">
        <v>38</v>
      </c>
      <c r="O407" s="156">
        <v>0.23</v>
      </c>
      <c r="P407" s="156">
        <f>O407*H407</f>
        <v>0.60029999999999994</v>
      </c>
      <c r="Q407" s="156">
        <v>6.3000000000000003E-4</v>
      </c>
      <c r="R407" s="156">
        <f>Q407*H407</f>
        <v>1.6443E-3</v>
      </c>
      <c r="S407" s="156">
        <v>0</v>
      </c>
      <c r="T407" s="157">
        <f>S407*H407</f>
        <v>0</v>
      </c>
      <c r="U407" s="214"/>
      <c r="V407" s="214"/>
      <c r="W407" s="214"/>
      <c r="X407" s="214"/>
      <c r="Y407" s="214"/>
      <c r="Z407" s="214"/>
      <c r="AA407" s="214"/>
      <c r="AB407" s="214"/>
      <c r="AC407" s="214"/>
      <c r="AD407" s="214"/>
      <c r="AE407" s="214"/>
      <c r="AR407" s="158" t="s">
        <v>155</v>
      </c>
      <c r="AT407" s="158" t="s">
        <v>150</v>
      </c>
      <c r="AU407" s="158" t="s">
        <v>81</v>
      </c>
      <c r="AY407" s="18" t="s">
        <v>148</v>
      </c>
      <c r="BE407" s="159">
        <f>IF(N407="základní",J407,0)</f>
        <v>0</v>
      </c>
      <c r="BF407" s="159">
        <f>IF(N407="snížená",J407,0)</f>
        <v>0</v>
      </c>
      <c r="BG407" s="159">
        <f>IF(N407="zákl. přenesená",J407,0)</f>
        <v>0</v>
      </c>
      <c r="BH407" s="159">
        <f>IF(N407="sníž. přenesená",J407,0)</f>
        <v>0</v>
      </c>
      <c r="BI407" s="159">
        <f>IF(N407="nulová",J407,0)</f>
        <v>0</v>
      </c>
      <c r="BJ407" s="18" t="s">
        <v>18</v>
      </c>
      <c r="BK407" s="159">
        <f>ROUND(I407*H407,2)</f>
        <v>0</v>
      </c>
      <c r="BL407" s="18" t="s">
        <v>155</v>
      </c>
      <c r="BM407" s="158" t="s">
        <v>863</v>
      </c>
    </row>
    <row r="408" spans="1:65" s="2" customFormat="1" ht="19.5">
      <c r="A408" s="214"/>
      <c r="B408" s="31"/>
      <c r="C408" s="214"/>
      <c r="D408" s="160" t="s">
        <v>157</v>
      </c>
      <c r="E408" s="214"/>
      <c r="F408" s="161" t="s">
        <v>374</v>
      </c>
      <c r="G408" s="214"/>
      <c r="H408" s="214"/>
      <c r="I408" s="214"/>
      <c r="J408" s="214"/>
      <c r="K408" s="214"/>
      <c r="L408" s="31"/>
      <c r="M408" s="162"/>
      <c r="N408" s="163"/>
      <c r="O408" s="56"/>
      <c r="P408" s="56"/>
      <c r="Q408" s="56"/>
      <c r="R408" s="56"/>
      <c r="S408" s="56"/>
      <c r="T408" s="57"/>
      <c r="U408" s="214"/>
      <c r="V408" s="214"/>
      <c r="W408" s="214"/>
      <c r="X408" s="214"/>
      <c r="Y408" s="214"/>
      <c r="Z408" s="214"/>
      <c r="AA408" s="214"/>
      <c r="AB408" s="214"/>
      <c r="AC408" s="214"/>
      <c r="AD408" s="214"/>
      <c r="AE408" s="214"/>
      <c r="AT408" s="18" t="s">
        <v>157</v>
      </c>
      <c r="AU408" s="18" t="s">
        <v>81</v>
      </c>
    </row>
    <row r="409" spans="1:65" s="13" customFormat="1">
      <c r="B409" s="164"/>
      <c r="D409" s="160" t="s">
        <v>159</v>
      </c>
      <c r="E409" s="165" t="s">
        <v>1</v>
      </c>
      <c r="F409" s="166" t="s">
        <v>182</v>
      </c>
      <c r="H409" s="165" t="s">
        <v>1</v>
      </c>
      <c r="L409" s="164"/>
      <c r="M409" s="167"/>
      <c r="N409" s="168"/>
      <c r="O409" s="168"/>
      <c r="P409" s="168"/>
      <c r="Q409" s="168"/>
      <c r="R409" s="168"/>
      <c r="S409" s="168"/>
      <c r="T409" s="169"/>
      <c r="AT409" s="165" t="s">
        <v>159</v>
      </c>
      <c r="AU409" s="165" t="s">
        <v>81</v>
      </c>
      <c r="AV409" s="13" t="s">
        <v>18</v>
      </c>
      <c r="AW409" s="13" t="s">
        <v>30</v>
      </c>
      <c r="AX409" s="13" t="s">
        <v>73</v>
      </c>
      <c r="AY409" s="165" t="s">
        <v>148</v>
      </c>
    </row>
    <row r="410" spans="1:65" s="14" customFormat="1">
      <c r="B410" s="170"/>
      <c r="D410" s="160" t="s">
        <v>159</v>
      </c>
      <c r="E410" s="171" t="s">
        <v>1</v>
      </c>
      <c r="F410" s="172" t="s">
        <v>1851</v>
      </c>
      <c r="H410" s="173">
        <v>2.61</v>
      </c>
      <c r="L410" s="170"/>
      <c r="M410" s="174"/>
      <c r="N410" s="175"/>
      <c r="O410" s="175"/>
      <c r="P410" s="175"/>
      <c r="Q410" s="175"/>
      <c r="R410" s="175"/>
      <c r="S410" s="175"/>
      <c r="T410" s="176"/>
      <c r="AT410" s="171" t="s">
        <v>159</v>
      </c>
      <c r="AU410" s="171" t="s">
        <v>81</v>
      </c>
      <c r="AV410" s="14" t="s">
        <v>81</v>
      </c>
      <c r="AW410" s="14" t="s">
        <v>30</v>
      </c>
      <c r="AX410" s="14" t="s">
        <v>73</v>
      </c>
      <c r="AY410" s="171" t="s">
        <v>148</v>
      </c>
    </row>
    <row r="411" spans="1:65" s="15" customFormat="1">
      <c r="B411" s="177"/>
      <c r="D411" s="160" t="s">
        <v>159</v>
      </c>
      <c r="E411" s="178" t="s">
        <v>1</v>
      </c>
      <c r="F411" s="179" t="s">
        <v>164</v>
      </c>
      <c r="H411" s="180">
        <v>2.61</v>
      </c>
      <c r="L411" s="177"/>
      <c r="M411" s="181"/>
      <c r="N411" s="182"/>
      <c r="O411" s="182"/>
      <c r="P411" s="182"/>
      <c r="Q411" s="182"/>
      <c r="R411" s="182"/>
      <c r="S411" s="182"/>
      <c r="T411" s="183"/>
      <c r="AT411" s="178" t="s">
        <v>159</v>
      </c>
      <c r="AU411" s="178" t="s">
        <v>81</v>
      </c>
      <c r="AV411" s="15" t="s">
        <v>155</v>
      </c>
      <c r="AW411" s="15" t="s">
        <v>30</v>
      </c>
      <c r="AX411" s="15" t="s">
        <v>18</v>
      </c>
      <c r="AY411" s="178" t="s">
        <v>148</v>
      </c>
    </row>
    <row r="412" spans="1:65" s="2" customFormat="1" ht="21.75" customHeight="1">
      <c r="A412" s="214"/>
      <c r="B412" s="147"/>
      <c r="C412" s="148" t="s">
        <v>505</v>
      </c>
      <c r="D412" s="148" t="s">
        <v>150</v>
      </c>
      <c r="E412" s="149" t="s">
        <v>377</v>
      </c>
      <c r="F412" s="150" t="s">
        <v>378</v>
      </c>
      <c r="G412" s="151" t="s">
        <v>174</v>
      </c>
      <c r="H412" s="152">
        <v>8.6999999999999993</v>
      </c>
      <c r="I412" s="153">
        <v>0</v>
      </c>
      <c r="J412" s="153">
        <f>ROUND(I412*H412,2)</f>
        <v>0</v>
      </c>
      <c r="K412" s="150" t="s">
        <v>154</v>
      </c>
      <c r="L412" s="31"/>
      <c r="M412" s="154" t="s">
        <v>1</v>
      </c>
      <c r="N412" s="155" t="s">
        <v>38</v>
      </c>
      <c r="O412" s="156">
        <v>0.24</v>
      </c>
      <c r="P412" s="156">
        <f>O412*H412</f>
        <v>2.0879999999999996</v>
      </c>
      <c r="Q412" s="156">
        <v>1.74E-4</v>
      </c>
      <c r="R412" s="156">
        <f>Q412*H412</f>
        <v>1.5137999999999998E-3</v>
      </c>
      <c r="S412" s="156">
        <v>0</v>
      </c>
      <c r="T412" s="157">
        <f>S412*H412</f>
        <v>0</v>
      </c>
      <c r="U412" s="214"/>
      <c r="V412" s="214"/>
      <c r="W412" s="214"/>
      <c r="X412" s="214"/>
      <c r="Y412" s="214"/>
      <c r="Z412" s="214"/>
      <c r="AA412" s="214"/>
      <c r="AB412" s="214"/>
      <c r="AC412" s="214"/>
      <c r="AD412" s="214"/>
      <c r="AE412" s="214"/>
      <c r="AR412" s="158" t="s">
        <v>155</v>
      </c>
      <c r="AT412" s="158" t="s">
        <v>150</v>
      </c>
      <c r="AU412" s="158" t="s">
        <v>81</v>
      </c>
      <c r="AY412" s="18" t="s">
        <v>148</v>
      </c>
      <c r="BE412" s="159">
        <f>IF(N412="základní",J412,0)</f>
        <v>0</v>
      </c>
      <c r="BF412" s="159">
        <f>IF(N412="snížená",J412,0)</f>
        <v>0</v>
      </c>
      <c r="BG412" s="159">
        <f>IF(N412="zákl. přenesená",J412,0)</f>
        <v>0</v>
      </c>
      <c r="BH412" s="159">
        <f>IF(N412="sníž. přenesená",J412,0)</f>
        <v>0</v>
      </c>
      <c r="BI412" s="159">
        <f>IF(N412="nulová",J412,0)</f>
        <v>0</v>
      </c>
      <c r="BJ412" s="18" t="s">
        <v>18</v>
      </c>
      <c r="BK412" s="159">
        <f>ROUND(I412*H412,2)</f>
        <v>0</v>
      </c>
      <c r="BL412" s="18" t="s">
        <v>155</v>
      </c>
      <c r="BM412" s="158" t="s">
        <v>866</v>
      </c>
    </row>
    <row r="413" spans="1:65" s="2" customFormat="1" ht="19.5">
      <c r="A413" s="214"/>
      <c r="B413" s="31"/>
      <c r="C413" s="214"/>
      <c r="D413" s="160" t="s">
        <v>157</v>
      </c>
      <c r="E413" s="214"/>
      <c r="F413" s="161" t="s">
        <v>380</v>
      </c>
      <c r="G413" s="214"/>
      <c r="H413" s="214"/>
      <c r="I413" s="214"/>
      <c r="J413" s="214"/>
      <c r="K413" s="214"/>
      <c r="L413" s="31"/>
      <c r="M413" s="162"/>
      <c r="N413" s="163"/>
      <c r="O413" s="56"/>
      <c r="P413" s="56"/>
      <c r="Q413" s="56"/>
      <c r="R413" s="56"/>
      <c r="S413" s="56"/>
      <c r="T413" s="57"/>
      <c r="U413" s="214"/>
      <c r="V413" s="214"/>
      <c r="W413" s="214"/>
      <c r="X413" s="214"/>
      <c r="Y413" s="214"/>
      <c r="Z413" s="214"/>
      <c r="AA413" s="214"/>
      <c r="AB413" s="214"/>
      <c r="AC413" s="214"/>
      <c r="AD413" s="214"/>
      <c r="AE413" s="214"/>
      <c r="AT413" s="18" t="s">
        <v>157</v>
      </c>
      <c r="AU413" s="18" t="s">
        <v>81</v>
      </c>
    </row>
    <row r="414" spans="1:65" s="13" customFormat="1">
      <c r="B414" s="164"/>
      <c r="D414" s="160" t="s">
        <v>159</v>
      </c>
      <c r="E414" s="165" t="s">
        <v>1</v>
      </c>
      <c r="F414" s="166" t="s">
        <v>182</v>
      </c>
      <c r="H414" s="165" t="s">
        <v>1</v>
      </c>
      <c r="L414" s="164"/>
      <c r="M414" s="167"/>
      <c r="N414" s="168"/>
      <c r="O414" s="168"/>
      <c r="P414" s="168"/>
      <c r="Q414" s="168"/>
      <c r="R414" s="168"/>
      <c r="S414" s="168"/>
      <c r="T414" s="169"/>
      <c r="AT414" s="165" t="s">
        <v>159</v>
      </c>
      <c r="AU414" s="165" t="s">
        <v>81</v>
      </c>
      <c r="AV414" s="13" t="s">
        <v>18</v>
      </c>
      <c r="AW414" s="13" t="s">
        <v>30</v>
      </c>
      <c r="AX414" s="13" t="s">
        <v>73</v>
      </c>
      <c r="AY414" s="165" t="s">
        <v>148</v>
      </c>
    </row>
    <row r="415" spans="1:65" s="14" customFormat="1">
      <c r="B415" s="170"/>
      <c r="D415" s="160" t="s">
        <v>159</v>
      </c>
      <c r="E415" s="171" t="s">
        <v>1</v>
      </c>
      <c r="F415" s="172" t="s">
        <v>1852</v>
      </c>
      <c r="H415" s="173">
        <v>8.6999999999999993</v>
      </c>
      <c r="L415" s="170"/>
      <c r="M415" s="174"/>
      <c r="N415" s="175"/>
      <c r="O415" s="175"/>
      <c r="P415" s="175"/>
      <c r="Q415" s="175"/>
      <c r="R415" s="175"/>
      <c r="S415" s="175"/>
      <c r="T415" s="176"/>
      <c r="AT415" s="171" t="s">
        <v>159</v>
      </c>
      <c r="AU415" s="171" t="s">
        <v>81</v>
      </c>
      <c r="AV415" s="14" t="s">
        <v>81</v>
      </c>
      <c r="AW415" s="14" t="s">
        <v>30</v>
      </c>
      <c r="AX415" s="14" t="s">
        <v>73</v>
      </c>
      <c r="AY415" s="171" t="s">
        <v>148</v>
      </c>
    </row>
    <row r="416" spans="1:65" s="15" customFormat="1">
      <c r="B416" s="177"/>
      <c r="D416" s="160" t="s">
        <v>159</v>
      </c>
      <c r="E416" s="178" t="s">
        <v>1</v>
      </c>
      <c r="F416" s="179" t="s">
        <v>164</v>
      </c>
      <c r="H416" s="180">
        <v>8.6999999999999993</v>
      </c>
      <c r="L416" s="177"/>
      <c r="M416" s="181"/>
      <c r="N416" s="182"/>
      <c r="O416" s="182"/>
      <c r="P416" s="182"/>
      <c r="Q416" s="182"/>
      <c r="R416" s="182"/>
      <c r="S416" s="182"/>
      <c r="T416" s="183"/>
      <c r="AT416" s="178" t="s">
        <v>159</v>
      </c>
      <c r="AU416" s="178" t="s">
        <v>81</v>
      </c>
      <c r="AV416" s="15" t="s">
        <v>155</v>
      </c>
      <c r="AW416" s="15" t="s">
        <v>30</v>
      </c>
      <c r="AX416" s="15" t="s">
        <v>18</v>
      </c>
      <c r="AY416" s="178" t="s">
        <v>148</v>
      </c>
    </row>
    <row r="417" spans="1:65" s="2" customFormat="1" ht="21.75" customHeight="1">
      <c r="A417" s="214"/>
      <c r="B417" s="147"/>
      <c r="C417" s="148" t="s">
        <v>511</v>
      </c>
      <c r="D417" s="148" t="s">
        <v>150</v>
      </c>
      <c r="E417" s="149" t="s">
        <v>383</v>
      </c>
      <c r="F417" s="150" t="s">
        <v>384</v>
      </c>
      <c r="G417" s="151" t="s">
        <v>385</v>
      </c>
      <c r="H417" s="152">
        <v>2</v>
      </c>
      <c r="I417" s="153">
        <v>0</v>
      </c>
      <c r="J417" s="153">
        <f>ROUND(I417*H417,2)</f>
        <v>0</v>
      </c>
      <c r="K417" s="150" t="s">
        <v>154</v>
      </c>
      <c r="L417" s="31"/>
      <c r="M417" s="154" t="s">
        <v>1</v>
      </c>
      <c r="N417" s="155" t="s">
        <v>38</v>
      </c>
      <c r="O417" s="156">
        <v>1.2649999999999999</v>
      </c>
      <c r="P417" s="156">
        <f>O417*H417</f>
        <v>2.5299999999999998</v>
      </c>
      <c r="Q417" s="156">
        <v>6.4850000000000003E-3</v>
      </c>
      <c r="R417" s="156">
        <f>Q417*H417</f>
        <v>1.2970000000000001E-2</v>
      </c>
      <c r="S417" s="156">
        <v>0</v>
      </c>
      <c r="T417" s="157">
        <f>S417*H417</f>
        <v>0</v>
      </c>
      <c r="U417" s="214"/>
      <c r="V417" s="214"/>
      <c r="W417" s="214"/>
      <c r="X417" s="214"/>
      <c r="Y417" s="214"/>
      <c r="Z417" s="214"/>
      <c r="AA417" s="214"/>
      <c r="AB417" s="214"/>
      <c r="AC417" s="214"/>
      <c r="AD417" s="214"/>
      <c r="AE417" s="214"/>
      <c r="AR417" s="158" t="s">
        <v>155</v>
      </c>
      <c r="AT417" s="158" t="s">
        <v>150</v>
      </c>
      <c r="AU417" s="158" t="s">
        <v>81</v>
      </c>
      <c r="AY417" s="18" t="s">
        <v>148</v>
      </c>
      <c r="BE417" s="159">
        <f>IF(N417="základní",J417,0)</f>
        <v>0</v>
      </c>
      <c r="BF417" s="159">
        <f>IF(N417="snížená",J417,0)</f>
        <v>0</v>
      </c>
      <c r="BG417" s="159">
        <f>IF(N417="zákl. přenesená",J417,0)</f>
        <v>0</v>
      </c>
      <c r="BH417" s="159">
        <f>IF(N417="sníž. přenesená",J417,0)</f>
        <v>0</v>
      </c>
      <c r="BI417" s="159">
        <f>IF(N417="nulová",J417,0)</f>
        <v>0</v>
      </c>
      <c r="BJ417" s="18" t="s">
        <v>18</v>
      </c>
      <c r="BK417" s="159">
        <f>ROUND(I417*H417,2)</f>
        <v>0</v>
      </c>
      <c r="BL417" s="18" t="s">
        <v>155</v>
      </c>
      <c r="BM417" s="158" t="s">
        <v>869</v>
      </c>
    </row>
    <row r="418" spans="1:65" s="2" customFormat="1" ht="19.5">
      <c r="A418" s="214"/>
      <c r="B418" s="31"/>
      <c r="C418" s="214"/>
      <c r="D418" s="160" t="s">
        <v>157</v>
      </c>
      <c r="E418" s="214"/>
      <c r="F418" s="161" t="s">
        <v>387</v>
      </c>
      <c r="G418" s="214"/>
      <c r="H418" s="214"/>
      <c r="I418" s="214"/>
      <c r="J418" s="214"/>
      <c r="K418" s="214"/>
      <c r="L418" s="31"/>
      <c r="M418" s="162"/>
      <c r="N418" s="163"/>
      <c r="O418" s="56"/>
      <c r="P418" s="56"/>
      <c r="Q418" s="56"/>
      <c r="R418" s="56"/>
      <c r="S418" s="56"/>
      <c r="T418" s="57"/>
      <c r="U418" s="214"/>
      <c r="V418" s="214"/>
      <c r="W418" s="214"/>
      <c r="X418" s="214"/>
      <c r="Y418" s="214"/>
      <c r="Z418" s="214"/>
      <c r="AA418" s="214"/>
      <c r="AB418" s="214"/>
      <c r="AC418" s="214"/>
      <c r="AD418" s="214"/>
      <c r="AE418" s="214"/>
      <c r="AT418" s="18" t="s">
        <v>157</v>
      </c>
      <c r="AU418" s="18" t="s">
        <v>81</v>
      </c>
    </row>
    <row r="419" spans="1:65" s="13" customFormat="1">
      <c r="B419" s="164"/>
      <c r="D419" s="160" t="s">
        <v>159</v>
      </c>
      <c r="E419" s="165" t="s">
        <v>1</v>
      </c>
      <c r="F419" s="166" t="s">
        <v>870</v>
      </c>
      <c r="H419" s="165" t="s">
        <v>1</v>
      </c>
      <c r="L419" s="164"/>
      <c r="M419" s="167"/>
      <c r="N419" s="168"/>
      <c r="O419" s="168"/>
      <c r="P419" s="168"/>
      <c r="Q419" s="168"/>
      <c r="R419" s="168"/>
      <c r="S419" s="168"/>
      <c r="T419" s="169"/>
      <c r="AT419" s="165" t="s">
        <v>159</v>
      </c>
      <c r="AU419" s="165" t="s">
        <v>81</v>
      </c>
      <c r="AV419" s="13" t="s">
        <v>18</v>
      </c>
      <c r="AW419" s="13" t="s">
        <v>30</v>
      </c>
      <c r="AX419" s="13" t="s">
        <v>73</v>
      </c>
      <c r="AY419" s="165" t="s">
        <v>148</v>
      </c>
    </row>
    <row r="420" spans="1:65" s="14" customFormat="1">
      <c r="B420" s="170"/>
      <c r="D420" s="160" t="s">
        <v>159</v>
      </c>
      <c r="E420" s="171" t="s">
        <v>1</v>
      </c>
      <c r="F420" s="172" t="s">
        <v>81</v>
      </c>
      <c r="H420" s="173">
        <v>2</v>
      </c>
      <c r="L420" s="170"/>
      <c r="M420" s="174"/>
      <c r="N420" s="175"/>
      <c r="O420" s="175"/>
      <c r="P420" s="175"/>
      <c r="Q420" s="175"/>
      <c r="R420" s="175"/>
      <c r="S420" s="175"/>
      <c r="T420" s="176"/>
      <c r="AT420" s="171" t="s">
        <v>159</v>
      </c>
      <c r="AU420" s="171" t="s">
        <v>81</v>
      </c>
      <c r="AV420" s="14" t="s">
        <v>81</v>
      </c>
      <c r="AW420" s="14" t="s">
        <v>30</v>
      </c>
      <c r="AX420" s="14" t="s">
        <v>73</v>
      </c>
      <c r="AY420" s="171" t="s">
        <v>148</v>
      </c>
    </row>
    <row r="421" spans="1:65" s="15" customFormat="1">
      <c r="B421" s="177"/>
      <c r="D421" s="160" t="s">
        <v>159</v>
      </c>
      <c r="E421" s="178" t="s">
        <v>1</v>
      </c>
      <c r="F421" s="179" t="s">
        <v>164</v>
      </c>
      <c r="H421" s="180">
        <v>2</v>
      </c>
      <c r="L421" s="177"/>
      <c r="M421" s="181"/>
      <c r="N421" s="182"/>
      <c r="O421" s="182"/>
      <c r="P421" s="182"/>
      <c r="Q421" s="182"/>
      <c r="R421" s="182"/>
      <c r="S421" s="182"/>
      <c r="T421" s="183"/>
      <c r="AT421" s="178" t="s">
        <v>159</v>
      </c>
      <c r="AU421" s="178" t="s">
        <v>81</v>
      </c>
      <c r="AV421" s="15" t="s">
        <v>155</v>
      </c>
      <c r="AW421" s="15" t="s">
        <v>30</v>
      </c>
      <c r="AX421" s="15" t="s">
        <v>18</v>
      </c>
      <c r="AY421" s="178" t="s">
        <v>148</v>
      </c>
    </row>
    <row r="422" spans="1:65" s="2" customFormat="1" ht="21.75" customHeight="1">
      <c r="A422" s="214"/>
      <c r="B422" s="147"/>
      <c r="C422" s="148" t="s">
        <v>519</v>
      </c>
      <c r="D422" s="148" t="s">
        <v>150</v>
      </c>
      <c r="E422" s="149" t="s">
        <v>390</v>
      </c>
      <c r="F422" s="150" t="s">
        <v>391</v>
      </c>
      <c r="G422" s="151" t="s">
        <v>153</v>
      </c>
      <c r="H422" s="152">
        <v>19.600000000000001</v>
      </c>
      <c r="I422" s="153">
        <v>0</v>
      </c>
      <c r="J422" s="153">
        <f>ROUND(I422*H422,2)</f>
        <v>0</v>
      </c>
      <c r="K422" s="150" t="s">
        <v>154</v>
      </c>
      <c r="L422" s="31"/>
      <c r="M422" s="154" t="s">
        <v>1</v>
      </c>
      <c r="N422" s="155" t="s">
        <v>38</v>
      </c>
      <c r="O422" s="156">
        <v>0.154</v>
      </c>
      <c r="P422" s="156">
        <f>O422*H422</f>
        <v>3.0184000000000002</v>
      </c>
      <c r="Q422" s="156">
        <v>0</v>
      </c>
      <c r="R422" s="156">
        <f>Q422*H422</f>
        <v>0</v>
      </c>
      <c r="S422" s="156">
        <v>0</v>
      </c>
      <c r="T422" s="157">
        <f>S422*H422</f>
        <v>0</v>
      </c>
      <c r="U422" s="214"/>
      <c r="V422" s="214"/>
      <c r="W422" s="214"/>
      <c r="X422" s="214"/>
      <c r="Y422" s="214"/>
      <c r="Z422" s="214"/>
      <c r="AA422" s="214"/>
      <c r="AB422" s="214"/>
      <c r="AC422" s="214"/>
      <c r="AD422" s="214"/>
      <c r="AE422" s="214"/>
      <c r="AR422" s="158" t="s">
        <v>155</v>
      </c>
      <c r="AT422" s="158" t="s">
        <v>150</v>
      </c>
      <c r="AU422" s="158" t="s">
        <v>81</v>
      </c>
      <c r="AY422" s="18" t="s">
        <v>148</v>
      </c>
      <c r="BE422" s="159">
        <f>IF(N422="základní",J422,0)</f>
        <v>0</v>
      </c>
      <c r="BF422" s="159">
        <f>IF(N422="snížená",J422,0)</f>
        <v>0</v>
      </c>
      <c r="BG422" s="159">
        <f>IF(N422="zákl. přenesená",J422,0)</f>
        <v>0</v>
      </c>
      <c r="BH422" s="159">
        <f>IF(N422="sníž. přenesená",J422,0)</f>
        <v>0</v>
      </c>
      <c r="BI422" s="159">
        <f>IF(N422="nulová",J422,0)</f>
        <v>0</v>
      </c>
      <c r="BJ422" s="18" t="s">
        <v>18</v>
      </c>
      <c r="BK422" s="159">
        <f>ROUND(I422*H422,2)</f>
        <v>0</v>
      </c>
      <c r="BL422" s="18" t="s">
        <v>155</v>
      </c>
      <c r="BM422" s="158" t="s">
        <v>871</v>
      </c>
    </row>
    <row r="423" spans="1:65" s="2" customFormat="1" ht="29.25">
      <c r="A423" s="214"/>
      <c r="B423" s="31"/>
      <c r="C423" s="214"/>
      <c r="D423" s="160" t="s">
        <v>157</v>
      </c>
      <c r="E423" s="214"/>
      <c r="F423" s="161" t="s">
        <v>393</v>
      </c>
      <c r="G423" s="214"/>
      <c r="H423" s="214"/>
      <c r="I423" s="214"/>
      <c r="J423" s="214"/>
      <c r="K423" s="214"/>
      <c r="L423" s="31"/>
      <c r="M423" s="162"/>
      <c r="N423" s="163"/>
      <c r="O423" s="56"/>
      <c r="P423" s="56"/>
      <c r="Q423" s="56"/>
      <c r="R423" s="56"/>
      <c r="S423" s="56"/>
      <c r="T423" s="57"/>
      <c r="U423" s="214"/>
      <c r="V423" s="214"/>
      <c r="W423" s="214"/>
      <c r="X423" s="214"/>
      <c r="Y423" s="214"/>
      <c r="Z423" s="214"/>
      <c r="AA423" s="214"/>
      <c r="AB423" s="214"/>
      <c r="AC423" s="214"/>
      <c r="AD423" s="214"/>
      <c r="AE423" s="214"/>
      <c r="AT423" s="18" t="s">
        <v>157</v>
      </c>
      <c r="AU423" s="18" t="s">
        <v>81</v>
      </c>
    </row>
    <row r="424" spans="1:65" s="14" customFormat="1">
      <c r="B424" s="170"/>
      <c r="D424" s="160" t="s">
        <v>159</v>
      </c>
      <c r="E424" s="171" t="s">
        <v>1</v>
      </c>
      <c r="F424" s="172" t="s">
        <v>1853</v>
      </c>
      <c r="H424" s="173">
        <v>19.600000000000001</v>
      </c>
      <c r="L424" s="170"/>
      <c r="M424" s="174"/>
      <c r="N424" s="175"/>
      <c r="O424" s="175"/>
      <c r="P424" s="175"/>
      <c r="Q424" s="175"/>
      <c r="R424" s="175"/>
      <c r="S424" s="175"/>
      <c r="T424" s="176"/>
      <c r="AT424" s="171" t="s">
        <v>159</v>
      </c>
      <c r="AU424" s="171" t="s">
        <v>81</v>
      </c>
      <c r="AV424" s="14" t="s">
        <v>81</v>
      </c>
      <c r="AW424" s="14" t="s">
        <v>30</v>
      </c>
      <c r="AX424" s="14" t="s">
        <v>18</v>
      </c>
      <c r="AY424" s="171" t="s">
        <v>148</v>
      </c>
    </row>
    <row r="425" spans="1:65" s="2" customFormat="1" ht="21.75" customHeight="1">
      <c r="A425" s="214"/>
      <c r="B425" s="147"/>
      <c r="C425" s="148" t="s">
        <v>526</v>
      </c>
      <c r="D425" s="148" t="s">
        <v>150</v>
      </c>
      <c r="E425" s="149" t="s">
        <v>400</v>
      </c>
      <c r="F425" s="150" t="s">
        <v>401</v>
      </c>
      <c r="G425" s="151" t="s">
        <v>153</v>
      </c>
      <c r="H425" s="152">
        <v>588</v>
      </c>
      <c r="I425" s="153">
        <v>0</v>
      </c>
      <c r="J425" s="153">
        <f>ROUND(I425*H425,2)</f>
        <v>0</v>
      </c>
      <c r="K425" s="150" t="s">
        <v>154</v>
      </c>
      <c r="L425" s="31"/>
      <c r="M425" s="154" t="s">
        <v>1</v>
      </c>
      <c r="N425" s="155" t="s">
        <v>38</v>
      </c>
      <c r="O425" s="156">
        <v>0</v>
      </c>
      <c r="P425" s="156">
        <f>O425*H425</f>
        <v>0</v>
      </c>
      <c r="Q425" s="156">
        <v>0</v>
      </c>
      <c r="R425" s="156">
        <f>Q425*H425</f>
        <v>0</v>
      </c>
      <c r="S425" s="156">
        <v>0</v>
      </c>
      <c r="T425" s="157">
        <f>S425*H425</f>
        <v>0</v>
      </c>
      <c r="U425" s="214"/>
      <c r="V425" s="214"/>
      <c r="W425" s="214"/>
      <c r="X425" s="214"/>
      <c r="Y425" s="214"/>
      <c r="Z425" s="214"/>
      <c r="AA425" s="214"/>
      <c r="AB425" s="214"/>
      <c r="AC425" s="214"/>
      <c r="AD425" s="214"/>
      <c r="AE425" s="214"/>
      <c r="AR425" s="158" t="s">
        <v>155</v>
      </c>
      <c r="AT425" s="158" t="s">
        <v>150</v>
      </c>
      <c r="AU425" s="158" t="s">
        <v>81</v>
      </c>
      <c r="AY425" s="18" t="s">
        <v>148</v>
      </c>
      <c r="BE425" s="159">
        <f>IF(N425="základní",J425,0)</f>
        <v>0</v>
      </c>
      <c r="BF425" s="159">
        <f>IF(N425="snížená",J425,0)</f>
        <v>0</v>
      </c>
      <c r="BG425" s="159">
        <f>IF(N425="zákl. přenesená",J425,0)</f>
        <v>0</v>
      </c>
      <c r="BH425" s="159">
        <f>IF(N425="sníž. přenesená",J425,0)</f>
        <v>0</v>
      </c>
      <c r="BI425" s="159">
        <f>IF(N425="nulová",J425,0)</f>
        <v>0</v>
      </c>
      <c r="BJ425" s="18" t="s">
        <v>18</v>
      </c>
      <c r="BK425" s="159">
        <f>ROUND(I425*H425,2)</f>
        <v>0</v>
      </c>
      <c r="BL425" s="18" t="s">
        <v>155</v>
      </c>
      <c r="BM425" s="158" t="s">
        <v>873</v>
      </c>
    </row>
    <row r="426" spans="1:65" s="2" customFormat="1" ht="29.25">
      <c r="A426" s="214"/>
      <c r="B426" s="31"/>
      <c r="C426" s="214"/>
      <c r="D426" s="160" t="s">
        <v>157</v>
      </c>
      <c r="E426" s="214"/>
      <c r="F426" s="161" t="s">
        <v>403</v>
      </c>
      <c r="G426" s="214"/>
      <c r="H426" s="214"/>
      <c r="I426" s="214"/>
      <c r="J426" s="214"/>
      <c r="K426" s="214"/>
      <c r="L426" s="31"/>
      <c r="M426" s="162"/>
      <c r="N426" s="163"/>
      <c r="O426" s="56"/>
      <c r="P426" s="56"/>
      <c r="Q426" s="56"/>
      <c r="R426" s="56"/>
      <c r="S426" s="56"/>
      <c r="T426" s="57"/>
      <c r="U426" s="214"/>
      <c r="V426" s="214"/>
      <c r="W426" s="214"/>
      <c r="X426" s="214"/>
      <c r="Y426" s="214"/>
      <c r="Z426" s="214"/>
      <c r="AA426" s="214"/>
      <c r="AB426" s="214"/>
      <c r="AC426" s="214"/>
      <c r="AD426" s="214"/>
      <c r="AE426" s="214"/>
      <c r="AT426" s="18" t="s">
        <v>157</v>
      </c>
      <c r="AU426" s="18" t="s">
        <v>81</v>
      </c>
    </row>
    <row r="427" spans="1:65" s="14" customFormat="1">
      <c r="B427" s="170"/>
      <c r="D427" s="160" t="s">
        <v>159</v>
      </c>
      <c r="E427" s="171" t="s">
        <v>1</v>
      </c>
      <c r="F427" s="172" t="s">
        <v>1854</v>
      </c>
      <c r="H427" s="173">
        <v>588</v>
      </c>
      <c r="L427" s="170"/>
      <c r="M427" s="174"/>
      <c r="N427" s="175"/>
      <c r="O427" s="175"/>
      <c r="P427" s="175"/>
      <c r="Q427" s="175"/>
      <c r="R427" s="175"/>
      <c r="S427" s="175"/>
      <c r="T427" s="176"/>
      <c r="AT427" s="171" t="s">
        <v>159</v>
      </c>
      <c r="AU427" s="171" t="s">
        <v>81</v>
      </c>
      <c r="AV427" s="14" t="s">
        <v>81</v>
      </c>
      <c r="AW427" s="14" t="s">
        <v>30</v>
      </c>
      <c r="AX427" s="14" t="s">
        <v>73</v>
      </c>
      <c r="AY427" s="171" t="s">
        <v>148</v>
      </c>
    </row>
    <row r="428" spans="1:65" s="15" customFormat="1">
      <c r="B428" s="177"/>
      <c r="D428" s="160" t="s">
        <v>159</v>
      </c>
      <c r="E428" s="178" t="s">
        <v>1</v>
      </c>
      <c r="F428" s="179" t="s">
        <v>164</v>
      </c>
      <c r="H428" s="180">
        <v>588</v>
      </c>
      <c r="L428" s="177"/>
      <c r="M428" s="181"/>
      <c r="N428" s="182"/>
      <c r="O428" s="182"/>
      <c r="P428" s="182"/>
      <c r="Q428" s="182"/>
      <c r="R428" s="182"/>
      <c r="S428" s="182"/>
      <c r="T428" s="183"/>
      <c r="AT428" s="178" t="s">
        <v>159</v>
      </c>
      <c r="AU428" s="178" t="s">
        <v>81</v>
      </c>
      <c r="AV428" s="15" t="s">
        <v>155</v>
      </c>
      <c r="AW428" s="15" t="s">
        <v>30</v>
      </c>
      <c r="AX428" s="15" t="s">
        <v>18</v>
      </c>
      <c r="AY428" s="178" t="s">
        <v>148</v>
      </c>
    </row>
    <row r="429" spans="1:65" s="2" customFormat="1" ht="21.75" customHeight="1">
      <c r="A429" s="214"/>
      <c r="B429" s="147"/>
      <c r="C429" s="148" t="s">
        <v>531</v>
      </c>
      <c r="D429" s="148" t="s">
        <v>150</v>
      </c>
      <c r="E429" s="149" t="s">
        <v>406</v>
      </c>
      <c r="F429" s="150" t="s">
        <v>407</v>
      </c>
      <c r="G429" s="151" t="s">
        <v>153</v>
      </c>
      <c r="H429" s="152">
        <v>19.600000000000001</v>
      </c>
      <c r="I429" s="153">
        <v>0</v>
      </c>
      <c r="J429" s="153">
        <f>ROUND(I429*H429,2)</f>
        <v>0</v>
      </c>
      <c r="K429" s="150" t="s">
        <v>154</v>
      </c>
      <c r="L429" s="31"/>
      <c r="M429" s="154" t="s">
        <v>1</v>
      </c>
      <c r="N429" s="155" t="s">
        <v>38</v>
      </c>
      <c r="O429" s="156">
        <v>9.7000000000000003E-2</v>
      </c>
      <c r="P429" s="156">
        <f>O429*H429</f>
        <v>1.9012000000000002</v>
      </c>
      <c r="Q429" s="156">
        <v>0</v>
      </c>
      <c r="R429" s="156">
        <f>Q429*H429</f>
        <v>0</v>
      </c>
      <c r="S429" s="156">
        <v>0</v>
      </c>
      <c r="T429" s="157">
        <f>S429*H429</f>
        <v>0</v>
      </c>
      <c r="U429" s="214"/>
      <c r="V429" s="214"/>
      <c r="W429" s="214"/>
      <c r="X429" s="214"/>
      <c r="Y429" s="214"/>
      <c r="Z429" s="214"/>
      <c r="AA429" s="214"/>
      <c r="AB429" s="214"/>
      <c r="AC429" s="214"/>
      <c r="AD429" s="214"/>
      <c r="AE429" s="214"/>
      <c r="AR429" s="158" t="s">
        <v>155</v>
      </c>
      <c r="AT429" s="158" t="s">
        <v>150</v>
      </c>
      <c r="AU429" s="158" t="s">
        <v>81</v>
      </c>
      <c r="AY429" s="18" t="s">
        <v>148</v>
      </c>
      <c r="BE429" s="159">
        <f>IF(N429="základní",J429,0)</f>
        <v>0</v>
      </c>
      <c r="BF429" s="159">
        <f>IF(N429="snížená",J429,0)</f>
        <v>0</v>
      </c>
      <c r="BG429" s="159">
        <f>IF(N429="zákl. přenesená",J429,0)</f>
        <v>0</v>
      </c>
      <c r="BH429" s="159">
        <f>IF(N429="sníž. přenesená",J429,0)</f>
        <v>0</v>
      </c>
      <c r="BI429" s="159">
        <f>IF(N429="nulová",J429,0)</f>
        <v>0</v>
      </c>
      <c r="BJ429" s="18" t="s">
        <v>18</v>
      </c>
      <c r="BK429" s="159">
        <f>ROUND(I429*H429,2)</f>
        <v>0</v>
      </c>
      <c r="BL429" s="18" t="s">
        <v>155</v>
      </c>
      <c r="BM429" s="158" t="s">
        <v>875</v>
      </c>
    </row>
    <row r="430" spans="1:65" s="2" customFormat="1" ht="29.25">
      <c r="A430" s="214"/>
      <c r="B430" s="31"/>
      <c r="C430" s="214"/>
      <c r="D430" s="160" t="s">
        <v>157</v>
      </c>
      <c r="E430" s="214"/>
      <c r="F430" s="161" t="s">
        <v>409</v>
      </c>
      <c r="G430" s="214"/>
      <c r="H430" s="214"/>
      <c r="I430" s="214"/>
      <c r="J430" s="214"/>
      <c r="K430" s="214"/>
      <c r="L430" s="31"/>
      <c r="M430" s="162"/>
      <c r="N430" s="163"/>
      <c r="O430" s="56"/>
      <c r="P430" s="56"/>
      <c r="Q430" s="56"/>
      <c r="R430" s="56"/>
      <c r="S430" s="56"/>
      <c r="T430" s="57"/>
      <c r="U430" s="214"/>
      <c r="V430" s="214"/>
      <c r="W430" s="214"/>
      <c r="X430" s="214"/>
      <c r="Y430" s="214"/>
      <c r="Z430" s="214"/>
      <c r="AA430" s="214"/>
      <c r="AB430" s="214"/>
      <c r="AC430" s="214"/>
      <c r="AD430" s="214"/>
      <c r="AE430" s="214"/>
      <c r="AT430" s="18" t="s">
        <v>157</v>
      </c>
      <c r="AU430" s="18" t="s">
        <v>81</v>
      </c>
    </row>
    <row r="431" spans="1:65" s="14" customFormat="1">
      <c r="B431" s="170"/>
      <c r="D431" s="160" t="s">
        <v>159</v>
      </c>
      <c r="E431" s="171" t="s">
        <v>1</v>
      </c>
      <c r="F431" s="172" t="s">
        <v>1855</v>
      </c>
      <c r="H431" s="173">
        <v>19.600000000000001</v>
      </c>
      <c r="L431" s="170"/>
      <c r="M431" s="174"/>
      <c r="N431" s="175"/>
      <c r="O431" s="175"/>
      <c r="P431" s="175"/>
      <c r="Q431" s="175"/>
      <c r="R431" s="175"/>
      <c r="S431" s="175"/>
      <c r="T431" s="176"/>
      <c r="AT431" s="171" t="s">
        <v>159</v>
      </c>
      <c r="AU431" s="171" t="s">
        <v>81</v>
      </c>
      <c r="AV431" s="14" t="s">
        <v>81</v>
      </c>
      <c r="AW431" s="14" t="s">
        <v>30</v>
      </c>
      <c r="AX431" s="14" t="s">
        <v>18</v>
      </c>
      <c r="AY431" s="171" t="s">
        <v>148</v>
      </c>
    </row>
    <row r="432" spans="1:65" s="2" customFormat="1" ht="21.75" customHeight="1">
      <c r="A432" s="214"/>
      <c r="B432" s="147"/>
      <c r="C432" s="148" t="s">
        <v>536</v>
      </c>
      <c r="D432" s="148" t="s">
        <v>150</v>
      </c>
      <c r="E432" s="149" t="s">
        <v>1149</v>
      </c>
      <c r="F432" s="150" t="s">
        <v>1150</v>
      </c>
      <c r="G432" s="151" t="s">
        <v>167</v>
      </c>
      <c r="H432" s="152">
        <v>2.7</v>
      </c>
      <c r="I432" s="153">
        <v>0</v>
      </c>
      <c r="J432" s="153">
        <f>ROUND(I432*H432,2)</f>
        <v>0</v>
      </c>
      <c r="K432" s="150" t="s">
        <v>154</v>
      </c>
      <c r="L432" s="31"/>
      <c r="M432" s="154" t="s">
        <v>1</v>
      </c>
      <c r="N432" s="155" t="s">
        <v>38</v>
      </c>
      <c r="O432" s="156">
        <v>4.38</v>
      </c>
      <c r="P432" s="156">
        <f>O432*H432</f>
        <v>11.826000000000001</v>
      </c>
      <c r="Q432" s="156">
        <v>0</v>
      </c>
      <c r="R432" s="156">
        <f>Q432*H432</f>
        <v>0</v>
      </c>
      <c r="S432" s="156">
        <v>1E-3</v>
      </c>
      <c r="T432" s="157">
        <f>S432*H432</f>
        <v>2.7000000000000001E-3</v>
      </c>
      <c r="U432" s="214"/>
      <c r="V432" s="214"/>
      <c r="W432" s="214"/>
      <c r="X432" s="214"/>
      <c r="Y432" s="214"/>
      <c r="Z432" s="214"/>
      <c r="AA432" s="214"/>
      <c r="AB432" s="214"/>
      <c r="AC432" s="214"/>
      <c r="AD432" s="214"/>
      <c r="AE432" s="214"/>
      <c r="AR432" s="158" t="s">
        <v>155</v>
      </c>
      <c r="AT432" s="158" t="s">
        <v>150</v>
      </c>
      <c r="AU432" s="158" t="s">
        <v>81</v>
      </c>
      <c r="AY432" s="18" t="s">
        <v>148</v>
      </c>
      <c r="BE432" s="159">
        <f>IF(N432="základní",J432,0)</f>
        <v>0</v>
      </c>
      <c r="BF432" s="159">
        <f>IF(N432="snížená",J432,0)</f>
        <v>0</v>
      </c>
      <c r="BG432" s="159">
        <f>IF(N432="zákl. přenesená",J432,0)</f>
        <v>0</v>
      </c>
      <c r="BH432" s="159">
        <f>IF(N432="sníž. přenesená",J432,0)</f>
        <v>0</v>
      </c>
      <c r="BI432" s="159">
        <f>IF(N432="nulová",J432,0)</f>
        <v>0</v>
      </c>
      <c r="BJ432" s="18" t="s">
        <v>18</v>
      </c>
      <c r="BK432" s="159">
        <f>ROUND(I432*H432,2)</f>
        <v>0</v>
      </c>
      <c r="BL432" s="18" t="s">
        <v>155</v>
      </c>
      <c r="BM432" s="158" t="s">
        <v>1856</v>
      </c>
    </row>
    <row r="433" spans="1:65" s="2" customFormat="1" ht="19.5">
      <c r="A433" s="214"/>
      <c r="B433" s="31"/>
      <c r="C433" s="214"/>
      <c r="D433" s="160" t="s">
        <v>157</v>
      </c>
      <c r="E433" s="214"/>
      <c r="F433" s="161" t="s">
        <v>1152</v>
      </c>
      <c r="G433" s="214"/>
      <c r="H433" s="214"/>
      <c r="I433" s="214"/>
      <c r="J433" s="214"/>
      <c r="K433" s="214"/>
      <c r="L433" s="31"/>
      <c r="M433" s="162"/>
      <c r="N433" s="163"/>
      <c r="O433" s="56"/>
      <c r="P433" s="56"/>
      <c r="Q433" s="56"/>
      <c r="R433" s="56"/>
      <c r="S433" s="56"/>
      <c r="T433" s="57"/>
      <c r="U433" s="214"/>
      <c r="V433" s="214"/>
      <c r="W433" s="214"/>
      <c r="X433" s="214"/>
      <c r="Y433" s="214"/>
      <c r="Z433" s="214"/>
      <c r="AA433" s="214"/>
      <c r="AB433" s="214"/>
      <c r="AC433" s="214"/>
      <c r="AD433" s="214"/>
      <c r="AE433" s="214"/>
      <c r="AT433" s="18" t="s">
        <v>157</v>
      </c>
      <c r="AU433" s="18" t="s">
        <v>81</v>
      </c>
    </row>
    <row r="434" spans="1:65" s="13" customFormat="1">
      <c r="B434" s="164"/>
      <c r="D434" s="160" t="s">
        <v>159</v>
      </c>
      <c r="E434" s="165" t="s">
        <v>1</v>
      </c>
      <c r="F434" s="166" t="s">
        <v>1857</v>
      </c>
      <c r="H434" s="165" t="s">
        <v>1</v>
      </c>
      <c r="L434" s="164"/>
      <c r="M434" s="167"/>
      <c r="N434" s="168"/>
      <c r="O434" s="168"/>
      <c r="P434" s="168"/>
      <c r="Q434" s="168"/>
      <c r="R434" s="168"/>
      <c r="S434" s="168"/>
      <c r="T434" s="169"/>
      <c r="AT434" s="165" t="s">
        <v>159</v>
      </c>
      <c r="AU434" s="165" t="s">
        <v>81</v>
      </c>
      <c r="AV434" s="13" t="s">
        <v>18</v>
      </c>
      <c r="AW434" s="13" t="s">
        <v>30</v>
      </c>
      <c r="AX434" s="13" t="s">
        <v>73</v>
      </c>
      <c r="AY434" s="165" t="s">
        <v>148</v>
      </c>
    </row>
    <row r="435" spans="1:65" s="14" customFormat="1">
      <c r="B435" s="170"/>
      <c r="D435" s="160" t="s">
        <v>159</v>
      </c>
      <c r="E435" s="171" t="s">
        <v>1</v>
      </c>
      <c r="F435" s="172" t="s">
        <v>1858</v>
      </c>
      <c r="H435" s="173">
        <v>2.7</v>
      </c>
      <c r="L435" s="170"/>
      <c r="M435" s="174"/>
      <c r="N435" s="175"/>
      <c r="O435" s="175"/>
      <c r="P435" s="175"/>
      <c r="Q435" s="175"/>
      <c r="R435" s="175"/>
      <c r="S435" s="175"/>
      <c r="T435" s="176"/>
      <c r="AT435" s="171" t="s">
        <v>159</v>
      </c>
      <c r="AU435" s="171" t="s">
        <v>81</v>
      </c>
      <c r="AV435" s="14" t="s">
        <v>81</v>
      </c>
      <c r="AW435" s="14" t="s">
        <v>30</v>
      </c>
      <c r="AX435" s="14" t="s">
        <v>18</v>
      </c>
      <c r="AY435" s="171" t="s">
        <v>148</v>
      </c>
    </row>
    <row r="436" spans="1:65" s="2" customFormat="1" ht="21.75" customHeight="1">
      <c r="A436" s="214"/>
      <c r="B436" s="147"/>
      <c r="C436" s="148" t="s">
        <v>542</v>
      </c>
      <c r="D436" s="148" t="s">
        <v>150</v>
      </c>
      <c r="E436" s="149" t="s">
        <v>429</v>
      </c>
      <c r="F436" s="150" t="s">
        <v>430</v>
      </c>
      <c r="G436" s="151" t="s">
        <v>174</v>
      </c>
      <c r="H436" s="152">
        <v>10</v>
      </c>
      <c r="I436" s="153">
        <v>0</v>
      </c>
      <c r="J436" s="153">
        <f>ROUND(I436*H436,2)</f>
        <v>0</v>
      </c>
      <c r="K436" s="150" t="s">
        <v>154</v>
      </c>
      <c r="L436" s="31"/>
      <c r="M436" s="154" t="s">
        <v>1</v>
      </c>
      <c r="N436" s="155" t="s">
        <v>38</v>
      </c>
      <c r="O436" s="156">
        <v>0.67</v>
      </c>
      <c r="P436" s="156">
        <f>O436*H436</f>
        <v>6.7</v>
      </c>
      <c r="Q436" s="156">
        <v>0</v>
      </c>
      <c r="R436" s="156">
        <f>Q436*H436</f>
        <v>0</v>
      </c>
      <c r="S436" s="156">
        <v>5.0000000000000001E-4</v>
      </c>
      <c r="T436" s="157">
        <f>S436*H436</f>
        <v>5.0000000000000001E-3</v>
      </c>
      <c r="U436" s="214"/>
      <c r="V436" s="214"/>
      <c r="W436" s="214"/>
      <c r="X436" s="214"/>
      <c r="Y436" s="214"/>
      <c r="Z436" s="214"/>
      <c r="AA436" s="214"/>
      <c r="AB436" s="214"/>
      <c r="AC436" s="214"/>
      <c r="AD436" s="214"/>
      <c r="AE436" s="214"/>
      <c r="AR436" s="158" t="s">
        <v>155</v>
      </c>
      <c r="AT436" s="158" t="s">
        <v>150</v>
      </c>
      <c r="AU436" s="158" t="s">
        <v>81</v>
      </c>
      <c r="AY436" s="18" t="s">
        <v>148</v>
      </c>
      <c r="BE436" s="159">
        <f>IF(N436="základní",J436,0)</f>
        <v>0</v>
      </c>
      <c r="BF436" s="159">
        <f>IF(N436="snížená",J436,0)</f>
        <v>0</v>
      </c>
      <c r="BG436" s="159">
        <f>IF(N436="zákl. přenesená",J436,0)</f>
        <v>0</v>
      </c>
      <c r="BH436" s="159">
        <f>IF(N436="sníž. přenesená",J436,0)</f>
        <v>0</v>
      </c>
      <c r="BI436" s="159">
        <f>IF(N436="nulová",J436,0)</f>
        <v>0</v>
      </c>
      <c r="BJ436" s="18" t="s">
        <v>18</v>
      </c>
      <c r="BK436" s="159">
        <f>ROUND(I436*H436,2)</f>
        <v>0</v>
      </c>
      <c r="BL436" s="18" t="s">
        <v>155</v>
      </c>
      <c r="BM436" s="158" t="s">
        <v>886</v>
      </c>
    </row>
    <row r="437" spans="1:65" s="2" customFormat="1">
      <c r="A437" s="214"/>
      <c r="B437" s="31"/>
      <c r="C437" s="214"/>
      <c r="D437" s="160" t="s">
        <v>157</v>
      </c>
      <c r="E437" s="214"/>
      <c r="F437" s="161" t="s">
        <v>432</v>
      </c>
      <c r="G437" s="214"/>
      <c r="H437" s="214"/>
      <c r="I437" s="214"/>
      <c r="J437" s="214"/>
      <c r="K437" s="214"/>
      <c r="L437" s="31"/>
      <c r="M437" s="162"/>
      <c r="N437" s="163"/>
      <c r="O437" s="56"/>
      <c r="P437" s="56"/>
      <c r="Q437" s="56"/>
      <c r="R437" s="56"/>
      <c r="S437" s="56"/>
      <c r="T437" s="57"/>
      <c r="U437" s="214"/>
      <c r="V437" s="214"/>
      <c r="W437" s="214"/>
      <c r="X437" s="214"/>
      <c r="Y437" s="214"/>
      <c r="Z437" s="214"/>
      <c r="AA437" s="214"/>
      <c r="AB437" s="214"/>
      <c r="AC437" s="214"/>
      <c r="AD437" s="214"/>
      <c r="AE437" s="214"/>
      <c r="AT437" s="18" t="s">
        <v>157</v>
      </c>
      <c r="AU437" s="18" t="s">
        <v>81</v>
      </c>
    </row>
    <row r="438" spans="1:65" s="13" customFormat="1">
      <c r="B438" s="164"/>
      <c r="D438" s="160" t="s">
        <v>159</v>
      </c>
      <c r="E438" s="165" t="s">
        <v>1</v>
      </c>
      <c r="F438" s="166" t="s">
        <v>433</v>
      </c>
      <c r="H438" s="165" t="s">
        <v>1</v>
      </c>
      <c r="L438" s="164"/>
      <c r="M438" s="167"/>
      <c r="N438" s="168"/>
      <c r="O438" s="168"/>
      <c r="P438" s="168"/>
      <c r="Q438" s="168"/>
      <c r="R438" s="168"/>
      <c r="S438" s="168"/>
      <c r="T438" s="169"/>
      <c r="AT438" s="165" t="s">
        <v>159</v>
      </c>
      <c r="AU438" s="165" t="s">
        <v>81</v>
      </c>
      <c r="AV438" s="13" t="s">
        <v>18</v>
      </c>
      <c r="AW438" s="13" t="s">
        <v>30</v>
      </c>
      <c r="AX438" s="13" t="s">
        <v>73</v>
      </c>
      <c r="AY438" s="165" t="s">
        <v>148</v>
      </c>
    </row>
    <row r="439" spans="1:65" s="14" customFormat="1">
      <c r="B439" s="170"/>
      <c r="D439" s="160" t="s">
        <v>159</v>
      </c>
      <c r="E439" s="171" t="s">
        <v>1</v>
      </c>
      <c r="F439" s="172" t="s">
        <v>23</v>
      </c>
      <c r="H439" s="173">
        <v>10</v>
      </c>
      <c r="L439" s="170"/>
      <c r="M439" s="174"/>
      <c r="N439" s="175"/>
      <c r="O439" s="175"/>
      <c r="P439" s="175"/>
      <c r="Q439" s="175"/>
      <c r="R439" s="175"/>
      <c r="S439" s="175"/>
      <c r="T439" s="176"/>
      <c r="AT439" s="171" t="s">
        <v>159</v>
      </c>
      <c r="AU439" s="171" t="s">
        <v>81</v>
      </c>
      <c r="AV439" s="14" t="s">
        <v>81</v>
      </c>
      <c r="AW439" s="14" t="s">
        <v>30</v>
      </c>
      <c r="AX439" s="14" t="s">
        <v>18</v>
      </c>
      <c r="AY439" s="171" t="s">
        <v>148</v>
      </c>
    </row>
    <row r="440" spans="1:65" s="2" customFormat="1" ht="21.75" customHeight="1">
      <c r="A440" s="214"/>
      <c r="B440" s="147"/>
      <c r="C440" s="148" t="s">
        <v>547</v>
      </c>
      <c r="D440" s="148" t="s">
        <v>150</v>
      </c>
      <c r="E440" s="149" t="s">
        <v>1859</v>
      </c>
      <c r="F440" s="150" t="s">
        <v>1860</v>
      </c>
      <c r="G440" s="151" t="s">
        <v>167</v>
      </c>
      <c r="H440" s="152">
        <v>7.1</v>
      </c>
      <c r="I440" s="153">
        <v>0</v>
      </c>
      <c r="J440" s="153">
        <f>ROUND(I440*H440,2)</f>
        <v>0</v>
      </c>
      <c r="K440" s="150" t="s">
        <v>154</v>
      </c>
      <c r="L440" s="31"/>
      <c r="M440" s="154" t="s">
        <v>1</v>
      </c>
      <c r="N440" s="155" t="s">
        <v>38</v>
      </c>
      <c r="O440" s="156">
        <v>4.5990000000000002</v>
      </c>
      <c r="P440" s="156">
        <f>O440*H440</f>
        <v>32.652900000000002</v>
      </c>
      <c r="Q440" s="156">
        <v>0</v>
      </c>
      <c r="R440" s="156">
        <f>Q440*H440</f>
        <v>0</v>
      </c>
      <c r="S440" s="156">
        <v>1E-3</v>
      </c>
      <c r="T440" s="157">
        <f>S440*H440</f>
        <v>7.0999999999999995E-3</v>
      </c>
      <c r="U440" s="214"/>
      <c r="V440" s="214"/>
      <c r="W440" s="214"/>
      <c r="X440" s="214"/>
      <c r="Y440" s="214"/>
      <c r="Z440" s="214"/>
      <c r="AA440" s="214"/>
      <c r="AB440" s="214"/>
      <c r="AC440" s="214"/>
      <c r="AD440" s="214"/>
      <c r="AE440" s="214"/>
      <c r="AR440" s="158" t="s">
        <v>155</v>
      </c>
      <c r="AT440" s="158" t="s">
        <v>150</v>
      </c>
      <c r="AU440" s="158" t="s">
        <v>81</v>
      </c>
      <c r="AY440" s="18" t="s">
        <v>148</v>
      </c>
      <c r="BE440" s="159">
        <f>IF(N440="základní",J440,0)</f>
        <v>0</v>
      </c>
      <c r="BF440" s="159">
        <f>IF(N440="snížená",J440,0)</f>
        <v>0</v>
      </c>
      <c r="BG440" s="159">
        <f>IF(N440="zákl. přenesená",J440,0)</f>
        <v>0</v>
      </c>
      <c r="BH440" s="159">
        <f>IF(N440="sníž. přenesená",J440,0)</f>
        <v>0</v>
      </c>
      <c r="BI440" s="159">
        <f>IF(N440="nulová",J440,0)</f>
        <v>0</v>
      </c>
      <c r="BJ440" s="18" t="s">
        <v>18</v>
      </c>
      <c r="BK440" s="159">
        <f>ROUND(I440*H440,2)</f>
        <v>0</v>
      </c>
      <c r="BL440" s="18" t="s">
        <v>155</v>
      </c>
      <c r="BM440" s="158" t="s">
        <v>1861</v>
      </c>
    </row>
    <row r="441" spans="1:65" s="2" customFormat="1">
      <c r="A441" s="214"/>
      <c r="B441" s="31"/>
      <c r="C441" s="214"/>
      <c r="D441" s="160" t="s">
        <v>157</v>
      </c>
      <c r="E441" s="214"/>
      <c r="F441" s="161" t="s">
        <v>1862</v>
      </c>
      <c r="G441" s="214"/>
      <c r="H441" s="214"/>
      <c r="I441" s="214"/>
      <c r="J441" s="214"/>
      <c r="K441" s="214"/>
      <c r="L441" s="31"/>
      <c r="M441" s="162"/>
      <c r="N441" s="163"/>
      <c r="O441" s="56"/>
      <c r="P441" s="56"/>
      <c r="Q441" s="56"/>
      <c r="R441" s="56"/>
      <c r="S441" s="56"/>
      <c r="T441" s="57"/>
      <c r="U441" s="214"/>
      <c r="V441" s="214"/>
      <c r="W441" s="214"/>
      <c r="X441" s="214"/>
      <c r="Y441" s="214"/>
      <c r="Z441" s="214"/>
      <c r="AA441" s="214"/>
      <c r="AB441" s="214"/>
      <c r="AC441" s="214"/>
      <c r="AD441" s="214"/>
      <c r="AE441" s="214"/>
      <c r="AT441" s="18" t="s">
        <v>157</v>
      </c>
      <c r="AU441" s="18" t="s">
        <v>81</v>
      </c>
    </row>
    <row r="442" spans="1:65" s="13" customFormat="1">
      <c r="B442" s="164"/>
      <c r="D442" s="160" t="s">
        <v>159</v>
      </c>
      <c r="E442" s="165" t="s">
        <v>1</v>
      </c>
      <c r="F442" s="166" t="s">
        <v>1863</v>
      </c>
      <c r="H442" s="165" t="s">
        <v>1</v>
      </c>
      <c r="L442" s="164"/>
      <c r="M442" s="167"/>
      <c r="N442" s="168"/>
      <c r="O442" s="168"/>
      <c r="P442" s="168"/>
      <c r="Q442" s="168"/>
      <c r="R442" s="168"/>
      <c r="S442" s="168"/>
      <c r="T442" s="169"/>
      <c r="AT442" s="165" t="s">
        <v>159</v>
      </c>
      <c r="AU442" s="165" t="s">
        <v>81</v>
      </c>
      <c r="AV442" s="13" t="s">
        <v>18</v>
      </c>
      <c r="AW442" s="13" t="s">
        <v>30</v>
      </c>
      <c r="AX442" s="13" t="s">
        <v>73</v>
      </c>
      <c r="AY442" s="165" t="s">
        <v>148</v>
      </c>
    </row>
    <row r="443" spans="1:65" s="13" customFormat="1">
      <c r="B443" s="164"/>
      <c r="D443" s="160" t="s">
        <v>159</v>
      </c>
      <c r="E443" s="165" t="s">
        <v>1</v>
      </c>
      <c r="F443" s="166" t="s">
        <v>185</v>
      </c>
      <c r="H443" s="165" t="s">
        <v>1</v>
      </c>
      <c r="L443" s="164"/>
      <c r="M443" s="167"/>
      <c r="N443" s="168"/>
      <c r="O443" s="168"/>
      <c r="P443" s="168"/>
      <c r="Q443" s="168"/>
      <c r="R443" s="168"/>
      <c r="S443" s="168"/>
      <c r="T443" s="169"/>
      <c r="AT443" s="165" t="s">
        <v>159</v>
      </c>
      <c r="AU443" s="165" t="s">
        <v>81</v>
      </c>
      <c r="AV443" s="13" t="s">
        <v>18</v>
      </c>
      <c r="AW443" s="13" t="s">
        <v>30</v>
      </c>
      <c r="AX443" s="13" t="s">
        <v>73</v>
      </c>
      <c r="AY443" s="165" t="s">
        <v>148</v>
      </c>
    </row>
    <row r="444" spans="1:65" s="14" customFormat="1">
      <c r="B444" s="170"/>
      <c r="D444" s="160" t="s">
        <v>159</v>
      </c>
      <c r="E444" s="171" t="s">
        <v>1</v>
      </c>
      <c r="F444" s="172" t="s">
        <v>1864</v>
      </c>
      <c r="H444" s="173">
        <v>2.75</v>
      </c>
      <c r="L444" s="170"/>
      <c r="M444" s="174"/>
      <c r="N444" s="175"/>
      <c r="O444" s="175"/>
      <c r="P444" s="175"/>
      <c r="Q444" s="175"/>
      <c r="R444" s="175"/>
      <c r="S444" s="175"/>
      <c r="T444" s="176"/>
      <c r="AT444" s="171" t="s">
        <v>159</v>
      </c>
      <c r="AU444" s="171" t="s">
        <v>81</v>
      </c>
      <c r="AV444" s="14" t="s">
        <v>81</v>
      </c>
      <c r="AW444" s="14" t="s">
        <v>30</v>
      </c>
      <c r="AX444" s="14" t="s">
        <v>73</v>
      </c>
      <c r="AY444" s="171" t="s">
        <v>148</v>
      </c>
    </row>
    <row r="445" spans="1:65" s="13" customFormat="1">
      <c r="B445" s="164"/>
      <c r="D445" s="160" t="s">
        <v>159</v>
      </c>
      <c r="E445" s="165" t="s">
        <v>1</v>
      </c>
      <c r="F445" s="166" t="s">
        <v>160</v>
      </c>
      <c r="H445" s="165" t="s">
        <v>1</v>
      </c>
      <c r="L445" s="164"/>
      <c r="M445" s="167"/>
      <c r="N445" s="168"/>
      <c r="O445" s="168"/>
      <c r="P445" s="168"/>
      <c r="Q445" s="168"/>
      <c r="R445" s="168"/>
      <c r="S445" s="168"/>
      <c r="T445" s="169"/>
      <c r="AT445" s="165" t="s">
        <v>159</v>
      </c>
      <c r="AU445" s="165" t="s">
        <v>81</v>
      </c>
      <c r="AV445" s="13" t="s">
        <v>18</v>
      </c>
      <c r="AW445" s="13" t="s">
        <v>30</v>
      </c>
      <c r="AX445" s="13" t="s">
        <v>73</v>
      </c>
      <c r="AY445" s="165" t="s">
        <v>148</v>
      </c>
    </row>
    <row r="446" spans="1:65" s="14" customFormat="1">
      <c r="B446" s="170"/>
      <c r="D446" s="160" t="s">
        <v>159</v>
      </c>
      <c r="E446" s="171" t="s">
        <v>1</v>
      </c>
      <c r="F446" s="172" t="s">
        <v>1865</v>
      </c>
      <c r="H446" s="173">
        <v>4.3499999999999996</v>
      </c>
      <c r="L446" s="170"/>
      <c r="M446" s="174"/>
      <c r="N446" s="175"/>
      <c r="O446" s="175"/>
      <c r="P446" s="175"/>
      <c r="Q446" s="175"/>
      <c r="R446" s="175"/>
      <c r="S446" s="175"/>
      <c r="T446" s="176"/>
      <c r="AT446" s="171" t="s">
        <v>159</v>
      </c>
      <c r="AU446" s="171" t="s">
        <v>81</v>
      </c>
      <c r="AV446" s="14" t="s">
        <v>81</v>
      </c>
      <c r="AW446" s="14" t="s">
        <v>30</v>
      </c>
      <c r="AX446" s="14" t="s">
        <v>73</v>
      </c>
      <c r="AY446" s="171" t="s">
        <v>148</v>
      </c>
    </row>
    <row r="447" spans="1:65" s="15" customFormat="1">
      <c r="B447" s="177"/>
      <c r="D447" s="160" t="s">
        <v>159</v>
      </c>
      <c r="E447" s="178" t="s">
        <v>1</v>
      </c>
      <c r="F447" s="179" t="s">
        <v>164</v>
      </c>
      <c r="H447" s="180">
        <v>7.1</v>
      </c>
      <c r="L447" s="177"/>
      <c r="M447" s="181"/>
      <c r="N447" s="182"/>
      <c r="O447" s="182"/>
      <c r="P447" s="182"/>
      <c r="Q447" s="182"/>
      <c r="R447" s="182"/>
      <c r="S447" s="182"/>
      <c r="T447" s="183"/>
      <c r="AT447" s="178" t="s">
        <v>159</v>
      </c>
      <c r="AU447" s="178" t="s">
        <v>81</v>
      </c>
      <c r="AV447" s="15" t="s">
        <v>155</v>
      </c>
      <c r="AW447" s="15" t="s">
        <v>30</v>
      </c>
      <c r="AX447" s="15" t="s">
        <v>18</v>
      </c>
      <c r="AY447" s="178" t="s">
        <v>148</v>
      </c>
    </row>
    <row r="448" spans="1:65" s="2" customFormat="1" ht="21.75" customHeight="1">
      <c r="A448" s="214"/>
      <c r="B448" s="147"/>
      <c r="C448" s="148" t="s">
        <v>556</v>
      </c>
      <c r="D448" s="148" t="s">
        <v>150</v>
      </c>
      <c r="E448" s="149" t="s">
        <v>894</v>
      </c>
      <c r="F448" s="150" t="s">
        <v>895</v>
      </c>
      <c r="G448" s="151" t="s">
        <v>385</v>
      </c>
      <c r="H448" s="152">
        <v>56</v>
      </c>
      <c r="I448" s="153">
        <v>0</v>
      </c>
      <c r="J448" s="153">
        <f>ROUND(I448*H448,2)</f>
        <v>0</v>
      </c>
      <c r="K448" s="150" t="s">
        <v>1</v>
      </c>
      <c r="L448" s="31"/>
      <c r="M448" s="154" t="s">
        <v>1</v>
      </c>
      <c r="N448" s="155" t="s">
        <v>38</v>
      </c>
      <c r="O448" s="156">
        <v>6.0999999999999999E-2</v>
      </c>
      <c r="P448" s="156">
        <f>O448*H448</f>
        <v>3.4159999999999999</v>
      </c>
      <c r="Q448" s="156">
        <v>2.9E-4</v>
      </c>
      <c r="R448" s="156">
        <f>Q448*H448</f>
        <v>1.6240000000000001E-2</v>
      </c>
      <c r="S448" s="156">
        <v>0</v>
      </c>
      <c r="T448" s="157">
        <f>S448*H448</f>
        <v>0</v>
      </c>
      <c r="U448" s="214"/>
      <c r="V448" s="214"/>
      <c r="W448" s="214"/>
      <c r="X448" s="214"/>
      <c r="Y448" s="214"/>
      <c r="Z448" s="214"/>
      <c r="AA448" s="214"/>
      <c r="AB448" s="214"/>
      <c r="AC448" s="214"/>
      <c r="AD448" s="214"/>
      <c r="AE448" s="214"/>
      <c r="AR448" s="158" t="s">
        <v>155</v>
      </c>
      <c r="AT448" s="158" t="s">
        <v>150</v>
      </c>
      <c r="AU448" s="158" t="s">
        <v>81</v>
      </c>
      <c r="AY448" s="18" t="s">
        <v>148</v>
      </c>
      <c r="BE448" s="159">
        <f>IF(N448="základní",J448,0)</f>
        <v>0</v>
      </c>
      <c r="BF448" s="159">
        <f>IF(N448="snížená",J448,0)</f>
        <v>0</v>
      </c>
      <c r="BG448" s="159">
        <f>IF(N448="zákl. přenesená",J448,0)</f>
        <v>0</v>
      </c>
      <c r="BH448" s="159">
        <f>IF(N448="sníž. přenesená",J448,0)</f>
        <v>0</v>
      </c>
      <c r="BI448" s="159">
        <f>IF(N448="nulová",J448,0)</f>
        <v>0</v>
      </c>
      <c r="BJ448" s="18" t="s">
        <v>18</v>
      </c>
      <c r="BK448" s="159">
        <f>ROUND(I448*H448,2)</f>
        <v>0</v>
      </c>
      <c r="BL448" s="18" t="s">
        <v>155</v>
      </c>
      <c r="BM448" s="158" t="s">
        <v>896</v>
      </c>
    </row>
    <row r="449" spans="1:65" s="2" customFormat="1" ht="19.5">
      <c r="A449" s="214"/>
      <c r="B449" s="31"/>
      <c r="C449" s="214"/>
      <c r="D449" s="160" t="s">
        <v>157</v>
      </c>
      <c r="E449" s="214"/>
      <c r="F449" s="161" t="s">
        <v>897</v>
      </c>
      <c r="G449" s="214"/>
      <c r="H449" s="214"/>
      <c r="I449" s="214"/>
      <c r="J449" s="214"/>
      <c r="K449" s="214"/>
      <c r="L449" s="31"/>
      <c r="M449" s="162"/>
      <c r="N449" s="163"/>
      <c r="O449" s="56"/>
      <c r="P449" s="56"/>
      <c r="Q449" s="56"/>
      <c r="R449" s="56"/>
      <c r="S449" s="56"/>
      <c r="T449" s="57"/>
      <c r="U449" s="214"/>
      <c r="V449" s="214"/>
      <c r="W449" s="214"/>
      <c r="X449" s="214"/>
      <c r="Y449" s="214"/>
      <c r="Z449" s="214"/>
      <c r="AA449" s="214"/>
      <c r="AB449" s="214"/>
      <c r="AC449" s="214"/>
      <c r="AD449" s="214"/>
      <c r="AE449" s="214"/>
      <c r="AT449" s="18" t="s">
        <v>157</v>
      </c>
      <c r="AU449" s="18" t="s">
        <v>81</v>
      </c>
    </row>
    <row r="450" spans="1:65" s="14" customFormat="1">
      <c r="B450" s="170"/>
      <c r="D450" s="160" t="s">
        <v>159</v>
      </c>
      <c r="E450" s="171" t="s">
        <v>1</v>
      </c>
      <c r="F450" s="172" t="s">
        <v>1264</v>
      </c>
      <c r="H450" s="173">
        <v>56</v>
      </c>
      <c r="L450" s="170"/>
      <c r="M450" s="174"/>
      <c r="N450" s="175"/>
      <c r="O450" s="175"/>
      <c r="P450" s="175"/>
      <c r="Q450" s="175"/>
      <c r="R450" s="175"/>
      <c r="S450" s="175"/>
      <c r="T450" s="176"/>
      <c r="AT450" s="171" t="s">
        <v>159</v>
      </c>
      <c r="AU450" s="171" t="s">
        <v>81</v>
      </c>
      <c r="AV450" s="14" t="s">
        <v>81</v>
      </c>
      <c r="AW450" s="14" t="s">
        <v>30</v>
      </c>
      <c r="AX450" s="14" t="s">
        <v>73</v>
      </c>
      <c r="AY450" s="171" t="s">
        <v>148</v>
      </c>
    </row>
    <row r="451" spans="1:65" s="15" customFormat="1">
      <c r="B451" s="177"/>
      <c r="D451" s="160" t="s">
        <v>159</v>
      </c>
      <c r="E451" s="178" t="s">
        <v>1</v>
      </c>
      <c r="F451" s="179" t="s">
        <v>164</v>
      </c>
      <c r="H451" s="180">
        <v>56</v>
      </c>
      <c r="L451" s="177"/>
      <c r="M451" s="181"/>
      <c r="N451" s="182"/>
      <c r="O451" s="182"/>
      <c r="P451" s="182"/>
      <c r="Q451" s="182"/>
      <c r="R451" s="182"/>
      <c r="S451" s="182"/>
      <c r="T451" s="183"/>
      <c r="AT451" s="178" t="s">
        <v>159</v>
      </c>
      <c r="AU451" s="178" t="s">
        <v>81</v>
      </c>
      <c r="AV451" s="15" t="s">
        <v>155</v>
      </c>
      <c r="AW451" s="15" t="s">
        <v>30</v>
      </c>
      <c r="AX451" s="15" t="s">
        <v>18</v>
      </c>
      <c r="AY451" s="178" t="s">
        <v>148</v>
      </c>
    </row>
    <row r="452" spans="1:65" s="2" customFormat="1" ht="16.5" customHeight="1">
      <c r="A452" s="214"/>
      <c r="B452" s="147"/>
      <c r="C452" s="148" t="s">
        <v>561</v>
      </c>
      <c r="D452" s="148" t="s">
        <v>150</v>
      </c>
      <c r="E452" s="149" t="s">
        <v>900</v>
      </c>
      <c r="F452" s="150" t="s">
        <v>901</v>
      </c>
      <c r="G452" s="151" t="s">
        <v>167</v>
      </c>
      <c r="H452" s="152">
        <v>0.6</v>
      </c>
      <c r="I452" s="153">
        <v>0</v>
      </c>
      <c r="J452" s="153">
        <f>ROUND(I452*H452,2)</f>
        <v>0</v>
      </c>
      <c r="K452" s="150" t="s">
        <v>154</v>
      </c>
      <c r="L452" s="31"/>
      <c r="M452" s="154" t="s">
        <v>1</v>
      </c>
      <c r="N452" s="155" t="s">
        <v>38</v>
      </c>
      <c r="O452" s="156">
        <v>2.976</v>
      </c>
      <c r="P452" s="156">
        <f>O452*H452</f>
        <v>1.7855999999999999</v>
      </c>
      <c r="Q452" s="156">
        <v>0.12</v>
      </c>
      <c r="R452" s="156">
        <f>Q452*H452</f>
        <v>7.1999999999999995E-2</v>
      </c>
      <c r="S452" s="156">
        <v>2.4900000000000002</v>
      </c>
      <c r="T452" s="157">
        <f>S452*H452</f>
        <v>1.494</v>
      </c>
      <c r="U452" s="214"/>
      <c r="V452" s="214"/>
      <c r="W452" s="214"/>
      <c r="X452" s="214"/>
      <c r="Y452" s="214"/>
      <c r="Z452" s="214"/>
      <c r="AA452" s="214"/>
      <c r="AB452" s="214"/>
      <c r="AC452" s="214"/>
      <c r="AD452" s="214"/>
      <c r="AE452" s="214"/>
      <c r="AR452" s="158" t="s">
        <v>155</v>
      </c>
      <c r="AT452" s="158" t="s">
        <v>150</v>
      </c>
      <c r="AU452" s="158" t="s">
        <v>81</v>
      </c>
      <c r="AY452" s="18" t="s">
        <v>148</v>
      </c>
      <c r="BE452" s="159">
        <f>IF(N452="základní",J452,0)</f>
        <v>0</v>
      </c>
      <c r="BF452" s="159">
        <f>IF(N452="snížená",J452,0)</f>
        <v>0</v>
      </c>
      <c r="BG452" s="159">
        <f>IF(N452="zákl. přenesená",J452,0)</f>
        <v>0</v>
      </c>
      <c r="BH452" s="159">
        <f>IF(N452="sníž. přenesená",J452,0)</f>
        <v>0</v>
      </c>
      <c r="BI452" s="159">
        <f>IF(N452="nulová",J452,0)</f>
        <v>0</v>
      </c>
      <c r="BJ452" s="18" t="s">
        <v>18</v>
      </c>
      <c r="BK452" s="159">
        <f>ROUND(I452*H452,2)</f>
        <v>0</v>
      </c>
      <c r="BL452" s="18" t="s">
        <v>155</v>
      </c>
      <c r="BM452" s="158" t="s">
        <v>902</v>
      </c>
    </row>
    <row r="453" spans="1:65" s="2" customFormat="1">
      <c r="A453" s="214"/>
      <c r="B453" s="31"/>
      <c r="C453" s="214"/>
      <c r="D453" s="160" t="s">
        <v>157</v>
      </c>
      <c r="E453" s="214"/>
      <c r="F453" s="161" t="s">
        <v>903</v>
      </c>
      <c r="G453" s="214"/>
      <c r="H453" s="214"/>
      <c r="I453" s="214"/>
      <c r="J453" s="214"/>
      <c r="K453" s="214"/>
      <c r="L453" s="31"/>
      <c r="M453" s="162"/>
      <c r="N453" s="163"/>
      <c r="O453" s="56"/>
      <c r="P453" s="56"/>
      <c r="Q453" s="56"/>
      <c r="R453" s="56"/>
      <c r="S453" s="56"/>
      <c r="T453" s="57"/>
      <c r="U453" s="214"/>
      <c r="V453" s="214"/>
      <c r="W453" s="214"/>
      <c r="X453" s="214"/>
      <c r="Y453" s="214"/>
      <c r="Z453" s="214"/>
      <c r="AA453" s="214"/>
      <c r="AB453" s="214"/>
      <c r="AC453" s="214"/>
      <c r="AD453" s="214"/>
      <c r="AE453" s="214"/>
      <c r="AT453" s="18" t="s">
        <v>157</v>
      </c>
      <c r="AU453" s="18" t="s">
        <v>81</v>
      </c>
    </row>
    <row r="454" spans="1:65" s="13" customFormat="1">
      <c r="B454" s="164"/>
      <c r="D454" s="160" t="s">
        <v>159</v>
      </c>
      <c r="E454" s="165" t="s">
        <v>1</v>
      </c>
      <c r="F454" s="166" t="s">
        <v>1866</v>
      </c>
      <c r="H454" s="165" t="s">
        <v>1</v>
      </c>
      <c r="L454" s="164"/>
      <c r="M454" s="167"/>
      <c r="N454" s="168"/>
      <c r="O454" s="168"/>
      <c r="P454" s="168"/>
      <c r="Q454" s="168"/>
      <c r="R454" s="168"/>
      <c r="S454" s="168"/>
      <c r="T454" s="169"/>
      <c r="AT454" s="165" t="s">
        <v>159</v>
      </c>
      <c r="AU454" s="165" t="s">
        <v>81</v>
      </c>
      <c r="AV454" s="13" t="s">
        <v>18</v>
      </c>
      <c r="AW454" s="13" t="s">
        <v>30</v>
      </c>
      <c r="AX454" s="13" t="s">
        <v>73</v>
      </c>
      <c r="AY454" s="165" t="s">
        <v>148</v>
      </c>
    </row>
    <row r="455" spans="1:65" s="14" customFormat="1">
      <c r="B455" s="170"/>
      <c r="D455" s="160" t="s">
        <v>159</v>
      </c>
      <c r="E455" s="171" t="s">
        <v>1</v>
      </c>
      <c r="F455" s="172" t="s">
        <v>1867</v>
      </c>
      <c r="H455" s="173">
        <v>0.6</v>
      </c>
      <c r="L455" s="170"/>
      <c r="M455" s="174"/>
      <c r="N455" s="175"/>
      <c r="O455" s="175"/>
      <c r="P455" s="175"/>
      <c r="Q455" s="175"/>
      <c r="R455" s="175"/>
      <c r="S455" s="175"/>
      <c r="T455" s="176"/>
      <c r="AT455" s="171" t="s">
        <v>159</v>
      </c>
      <c r="AU455" s="171" t="s">
        <v>81</v>
      </c>
      <c r="AV455" s="14" t="s">
        <v>81</v>
      </c>
      <c r="AW455" s="14" t="s">
        <v>30</v>
      </c>
      <c r="AX455" s="14" t="s">
        <v>73</v>
      </c>
      <c r="AY455" s="171" t="s">
        <v>148</v>
      </c>
    </row>
    <row r="456" spans="1:65" s="15" customFormat="1">
      <c r="B456" s="177"/>
      <c r="D456" s="160" t="s">
        <v>159</v>
      </c>
      <c r="E456" s="178" t="s">
        <v>1</v>
      </c>
      <c r="F456" s="179" t="s">
        <v>164</v>
      </c>
      <c r="H456" s="180">
        <v>0.6</v>
      </c>
      <c r="L456" s="177"/>
      <c r="M456" s="181"/>
      <c r="N456" s="182"/>
      <c r="O456" s="182"/>
      <c r="P456" s="182"/>
      <c r="Q456" s="182"/>
      <c r="R456" s="182"/>
      <c r="S456" s="182"/>
      <c r="T456" s="183"/>
      <c r="AT456" s="178" t="s">
        <v>159</v>
      </c>
      <c r="AU456" s="178" t="s">
        <v>81</v>
      </c>
      <c r="AV456" s="15" t="s">
        <v>155</v>
      </c>
      <c r="AW456" s="15" t="s">
        <v>30</v>
      </c>
      <c r="AX456" s="15" t="s">
        <v>18</v>
      </c>
      <c r="AY456" s="178" t="s">
        <v>148</v>
      </c>
    </row>
    <row r="457" spans="1:65" s="2" customFormat="1" ht="16.5" customHeight="1">
      <c r="A457" s="214"/>
      <c r="B457" s="147"/>
      <c r="C457" s="148" t="s">
        <v>567</v>
      </c>
      <c r="D457" s="148" t="s">
        <v>150</v>
      </c>
      <c r="E457" s="149" t="s">
        <v>435</v>
      </c>
      <c r="F457" s="150" t="s">
        <v>436</v>
      </c>
      <c r="G457" s="151" t="s">
        <v>167</v>
      </c>
      <c r="H457" s="152">
        <v>7.0759999999999996</v>
      </c>
      <c r="I457" s="153">
        <v>0</v>
      </c>
      <c r="J457" s="153">
        <f>ROUND(I457*H457,2)</f>
        <v>0</v>
      </c>
      <c r="K457" s="150" t="s">
        <v>154</v>
      </c>
      <c r="L457" s="31"/>
      <c r="M457" s="154" t="s">
        <v>1</v>
      </c>
      <c r="N457" s="155" t="s">
        <v>38</v>
      </c>
      <c r="O457" s="156">
        <v>16.373999999999999</v>
      </c>
      <c r="P457" s="156">
        <f>O457*H457</f>
        <v>115.86242399999999</v>
      </c>
      <c r="Q457" s="156">
        <v>0.12171</v>
      </c>
      <c r="R457" s="156">
        <f>Q457*H457</f>
        <v>0.8612199599999999</v>
      </c>
      <c r="S457" s="156">
        <v>2.4</v>
      </c>
      <c r="T457" s="157">
        <f>S457*H457</f>
        <v>16.982399999999998</v>
      </c>
      <c r="U457" s="214"/>
      <c r="V457" s="214"/>
      <c r="W457" s="214"/>
      <c r="X457" s="214"/>
      <c r="Y457" s="214"/>
      <c r="Z457" s="214"/>
      <c r="AA457" s="214"/>
      <c r="AB457" s="214"/>
      <c r="AC457" s="214"/>
      <c r="AD457" s="214"/>
      <c r="AE457" s="214"/>
      <c r="AR457" s="158" t="s">
        <v>155</v>
      </c>
      <c r="AT457" s="158" t="s">
        <v>150</v>
      </c>
      <c r="AU457" s="158" t="s">
        <v>81</v>
      </c>
      <c r="AY457" s="18" t="s">
        <v>148</v>
      </c>
      <c r="BE457" s="159">
        <f>IF(N457="základní",J457,0)</f>
        <v>0</v>
      </c>
      <c r="BF457" s="159">
        <f>IF(N457="snížená",J457,0)</f>
        <v>0</v>
      </c>
      <c r="BG457" s="159">
        <f>IF(N457="zákl. přenesená",J457,0)</f>
        <v>0</v>
      </c>
      <c r="BH457" s="159">
        <f>IF(N457="sníž. přenesená",J457,0)</f>
        <v>0</v>
      </c>
      <c r="BI457" s="159">
        <f>IF(N457="nulová",J457,0)</f>
        <v>0</v>
      </c>
      <c r="BJ457" s="18" t="s">
        <v>18</v>
      </c>
      <c r="BK457" s="159">
        <f>ROUND(I457*H457,2)</f>
        <v>0</v>
      </c>
      <c r="BL457" s="18" t="s">
        <v>155</v>
      </c>
      <c r="BM457" s="158" t="s">
        <v>1868</v>
      </c>
    </row>
    <row r="458" spans="1:65" s="2" customFormat="1" ht="19.5">
      <c r="A458" s="214"/>
      <c r="B458" s="31"/>
      <c r="C458" s="214"/>
      <c r="D458" s="160" t="s">
        <v>157</v>
      </c>
      <c r="E458" s="214"/>
      <c r="F458" s="161" t="s">
        <v>438</v>
      </c>
      <c r="G458" s="214"/>
      <c r="H458" s="214"/>
      <c r="I458" s="214"/>
      <c r="J458" s="214"/>
      <c r="K458" s="214"/>
      <c r="L458" s="31"/>
      <c r="M458" s="162"/>
      <c r="N458" s="163"/>
      <c r="O458" s="56"/>
      <c r="P458" s="56"/>
      <c r="Q458" s="56"/>
      <c r="R458" s="56"/>
      <c r="S458" s="56"/>
      <c r="T458" s="57"/>
      <c r="U458" s="214"/>
      <c r="V458" s="214"/>
      <c r="W458" s="214"/>
      <c r="X458" s="214"/>
      <c r="Y458" s="214"/>
      <c r="Z458" s="214"/>
      <c r="AA458" s="214"/>
      <c r="AB458" s="214"/>
      <c r="AC458" s="214"/>
      <c r="AD458" s="214"/>
      <c r="AE458" s="214"/>
      <c r="AT458" s="18" t="s">
        <v>157</v>
      </c>
      <c r="AU458" s="18" t="s">
        <v>81</v>
      </c>
    </row>
    <row r="459" spans="1:65" s="13" customFormat="1">
      <c r="B459" s="164"/>
      <c r="D459" s="160" t="s">
        <v>159</v>
      </c>
      <c r="E459" s="165" t="s">
        <v>1</v>
      </c>
      <c r="F459" s="166" t="s">
        <v>1869</v>
      </c>
      <c r="H459" s="165" t="s">
        <v>1</v>
      </c>
      <c r="L459" s="164"/>
      <c r="M459" s="167"/>
      <c r="N459" s="168"/>
      <c r="O459" s="168"/>
      <c r="P459" s="168"/>
      <c r="Q459" s="168"/>
      <c r="R459" s="168"/>
      <c r="S459" s="168"/>
      <c r="T459" s="169"/>
      <c r="AT459" s="165" t="s">
        <v>159</v>
      </c>
      <c r="AU459" s="165" t="s">
        <v>81</v>
      </c>
      <c r="AV459" s="13" t="s">
        <v>18</v>
      </c>
      <c r="AW459" s="13" t="s">
        <v>30</v>
      </c>
      <c r="AX459" s="13" t="s">
        <v>73</v>
      </c>
      <c r="AY459" s="165" t="s">
        <v>148</v>
      </c>
    </row>
    <row r="460" spans="1:65" s="14" customFormat="1">
      <c r="B460" s="170"/>
      <c r="D460" s="160" t="s">
        <v>159</v>
      </c>
      <c r="E460" s="171" t="s">
        <v>1</v>
      </c>
      <c r="F460" s="172" t="s">
        <v>1870</v>
      </c>
      <c r="H460" s="173">
        <v>7.0759999999999996</v>
      </c>
      <c r="L460" s="170"/>
      <c r="M460" s="174"/>
      <c r="N460" s="175"/>
      <c r="O460" s="175"/>
      <c r="P460" s="175"/>
      <c r="Q460" s="175"/>
      <c r="R460" s="175"/>
      <c r="S460" s="175"/>
      <c r="T460" s="176"/>
      <c r="AT460" s="171" t="s">
        <v>159</v>
      </c>
      <c r="AU460" s="171" t="s">
        <v>81</v>
      </c>
      <c r="AV460" s="14" t="s">
        <v>81</v>
      </c>
      <c r="AW460" s="14" t="s">
        <v>30</v>
      </c>
      <c r="AX460" s="14" t="s">
        <v>73</v>
      </c>
      <c r="AY460" s="171" t="s">
        <v>148</v>
      </c>
    </row>
    <row r="461" spans="1:65" s="15" customFormat="1">
      <c r="B461" s="177"/>
      <c r="D461" s="160" t="s">
        <v>159</v>
      </c>
      <c r="E461" s="178" t="s">
        <v>1</v>
      </c>
      <c r="F461" s="179" t="s">
        <v>164</v>
      </c>
      <c r="H461" s="180">
        <v>7.0759999999999996</v>
      </c>
      <c r="L461" s="177"/>
      <c r="M461" s="181"/>
      <c r="N461" s="182"/>
      <c r="O461" s="182"/>
      <c r="P461" s="182"/>
      <c r="Q461" s="182"/>
      <c r="R461" s="182"/>
      <c r="S461" s="182"/>
      <c r="T461" s="183"/>
      <c r="AT461" s="178" t="s">
        <v>159</v>
      </c>
      <c r="AU461" s="178" t="s">
        <v>81</v>
      </c>
      <c r="AV461" s="15" t="s">
        <v>155</v>
      </c>
      <c r="AW461" s="15" t="s">
        <v>30</v>
      </c>
      <c r="AX461" s="15" t="s">
        <v>18</v>
      </c>
      <c r="AY461" s="178" t="s">
        <v>148</v>
      </c>
    </row>
    <row r="462" spans="1:65" s="2" customFormat="1" ht="16.5" customHeight="1">
      <c r="A462" s="214"/>
      <c r="B462" s="147"/>
      <c r="C462" s="148" t="s">
        <v>572</v>
      </c>
      <c r="D462" s="148" t="s">
        <v>150</v>
      </c>
      <c r="E462" s="149" t="s">
        <v>906</v>
      </c>
      <c r="F462" s="150" t="s">
        <v>907</v>
      </c>
      <c r="G462" s="151" t="s">
        <v>174</v>
      </c>
      <c r="H462" s="152">
        <v>12</v>
      </c>
      <c r="I462" s="153">
        <v>0</v>
      </c>
      <c r="J462" s="153">
        <f>ROUND(I462*H462,2)</f>
        <v>0</v>
      </c>
      <c r="K462" s="150" t="s">
        <v>154</v>
      </c>
      <c r="L462" s="31"/>
      <c r="M462" s="154" t="s">
        <v>1</v>
      </c>
      <c r="N462" s="155" t="s">
        <v>38</v>
      </c>
      <c r="O462" s="156">
        <v>0.60699999999999998</v>
      </c>
      <c r="P462" s="156">
        <f>O462*H462</f>
        <v>7.2839999999999998</v>
      </c>
      <c r="Q462" s="156">
        <v>8.3599999999999999E-5</v>
      </c>
      <c r="R462" s="156">
        <f>Q462*H462</f>
        <v>1.0032000000000001E-3</v>
      </c>
      <c r="S462" s="156">
        <v>1.7999999999999999E-2</v>
      </c>
      <c r="T462" s="157">
        <f>S462*H462</f>
        <v>0.21599999999999997</v>
      </c>
      <c r="U462" s="214"/>
      <c r="V462" s="214"/>
      <c r="W462" s="214"/>
      <c r="X462" s="214"/>
      <c r="Y462" s="214"/>
      <c r="Z462" s="214"/>
      <c r="AA462" s="214"/>
      <c r="AB462" s="214"/>
      <c r="AC462" s="214"/>
      <c r="AD462" s="214"/>
      <c r="AE462" s="214"/>
      <c r="AR462" s="158" t="s">
        <v>155</v>
      </c>
      <c r="AT462" s="158" t="s">
        <v>150</v>
      </c>
      <c r="AU462" s="158" t="s">
        <v>81</v>
      </c>
      <c r="AY462" s="18" t="s">
        <v>148</v>
      </c>
      <c r="BE462" s="159">
        <f>IF(N462="základní",J462,0)</f>
        <v>0</v>
      </c>
      <c r="BF462" s="159">
        <f>IF(N462="snížená",J462,0)</f>
        <v>0</v>
      </c>
      <c r="BG462" s="159">
        <f>IF(N462="zákl. přenesená",J462,0)</f>
        <v>0</v>
      </c>
      <c r="BH462" s="159">
        <f>IF(N462="sníž. přenesená",J462,0)</f>
        <v>0</v>
      </c>
      <c r="BI462" s="159">
        <f>IF(N462="nulová",J462,0)</f>
        <v>0</v>
      </c>
      <c r="BJ462" s="18" t="s">
        <v>18</v>
      </c>
      <c r="BK462" s="159">
        <f>ROUND(I462*H462,2)</f>
        <v>0</v>
      </c>
      <c r="BL462" s="18" t="s">
        <v>155</v>
      </c>
      <c r="BM462" s="158" t="s">
        <v>908</v>
      </c>
    </row>
    <row r="463" spans="1:65" s="2" customFormat="1" ht="19.5">
      <c r="A463" s="214"/>
      <c r="B463" s="31"/>
      <c r="C463" s="214"/>
      <c r="D463" s="160" t="s">
        <v>157</v>
      </c>
      <c r="E463" s="214"/>
      <c r="F463" s="161" t="s">
        <v>909</v>
      </c>
      <c r="G463" s="214"/>
      <c r="H463" s="214"/>
      <c r="I463" s="214"/>
      <c r="J463" s="214"/>
      <c r="K463" s="214"/>
      <c r="L463" s="31"/>
      <c r="M463" s="162"/>
      <c r="N463" s="163"/>
      <c r="O463" s="56"/>
      <c r="P463" s="56"/>
      <c r="Q463" s="56"/>
      <c r="R463" s="56"/>
      <c r="S463" s="56"/>
      <c r="T463" s="57"/>
      <c r="U463" s="214"/>
      <c r="V463" s="214"/>
      <c r="W463" s="214"/>
      <c r="X463" s="214"/>
      <c r="Y463" s="214"/>
      <c r="Z463" s="214"/>
      <c r="AA463" s="214"/>
      <c r="AB463" s="214"/>
      <c r="AC463" s="214"/>
      <c r="AD463" s="214"/>
      <c r="AE463" s="214"/>
      <c r="AT463" s="18" t="s">
        <v>157</v>
      </c>
      <c r="AU463" s="18" t="s">
        <v>81</v>
      </c>
    </row>
    <row r="464" spans="1:65" s="13" customFormat="1">
      <c r="B464" s="164"/>
      <c r="D464" s="160" t="s">
        <v>159</v>
      </c>
      <c r="E464" s="165" t="s">
        <v>1</v>
      </c>
      <c r="F464" s="166" t="s">
        <v>910</v>
      </c>
      <c r="H464" s="165" t="s">
        <v>1</v>
      </c>
      <c r="L464" s="164"/>
      <c r="M464" s="167"/>
      <c r="N464" s="168"/>
      <c r="O464" s="168"/>
      <c r="P464" s="168"/>
      <c r="Q464" s="168"/>
      <c r="R464" s="168"/>
      <c r="S464" s="168"/>
      <c r="T464" s="169"/>
      <c r="AT464" s="165" t="s">
        <v>159</v>
      </c>
      <c r="AU464" s="165" t="s">
        <v>81</v>
      </c>
      <c r="AV464" s="13" t="s">
        <v>18</v>
      </c>
      <c r="AW464" s="13" t="s">
        <v>30</v>
      </c>
      <c r="AX464" s="13" t="s">
        <v>73</v>
      </c>
      <c r="AY464" s="165" t="s">
        <v>148</v>
      </c>
    </row>
    <row r="465" spans="1:65" s="13" customFormat="1">
      <c r="B465" s="164"/>
      <c r="D465" s="160" t="s">
        <v>159</v>
      </c>
      <c r="E465" s="165" t="s">
        <v>1</v>
      </c>
      <c r="F465" s="166" t="s">
        <v>160</v>
      </c>
      <c r="H465" s="165" t="s">
        <v>1</v>
      </c>
      <c r="L465" s="164"/>
      <c r="M465" s="167"/>
      <c r="N465" s="168"/>
      <c r="O465" s="168"/>
      <c r="P465" s="168"/>
      <c r="Q465" s="168"/>
      <c r="R465" s="168"/>
      <c r="S465" s="168"/>
      <c r="T465" s="169"/>
      <c r="AT465" s="165" t="s">
        <v>159</v>
      </c>
      <c r="AU465" s="165" t="s">
        <v>81</v>
      </c>
      <c r="AV465" s="13" t="s">
        <v>18</v>
      </c>
      <c r="AW465" s="13" t="s">
        <v>30</v>
      </c>
      <c r="AX465" s="13" t="s">
        <v>73</v>
      </c>
      <c r="AY465" s="165" t="s">
        <v>148</v>
      </c>
    </row>
    <row r="466" spans="1:65" s="14" customFormat="1">
      <c r="B466" s="170"/>
      <c r="D466" s="160" t="s">
        <v>159</v>
      </c>
      <c r="E466" s="171" t="s">
        <v>1</v>
      </c>
      <c r="F466" s="172" t="s">
        <v>195</v>
      </c>
      <c r="H466" s="173">
        <v>6</v>
      </c>
      <c r="L466" s="170"/>
      <c r="M466" s="174"/>
      <c r="N466" s="175"/>
      <c r="O466" s="175"/>
      <c r="P466" s="175"/>
      <c r="Q466" s="175"/>
      <c r="R466" s="175"/>
      <c r="S466" s="175"/>
      <c r="T466" s="176"/>
      <c r="AT466" s="171" t="s">
        <v>159</v>
      </c>
      <c r="AU466" s="171" t="s">
        <v>81</v>
      </c>
      <c r="AV466" s="14" t="s">
        <v>81</v>
      </c>
      <c r="AW466" s="14" t="s">
        <v>30</v>
      </c>
      <c r="AX466" s="14" t="s">
        <v>73</v>
      </c>
      <c r="AY466" s="171" t="s">
        <v>148</v>
      </c>
    </row>
    <row r="467" spans="1:65" s="13" customFormat="1">
      <c r="B467" s="164"/>
      <c r="D467" s="160" t="s">
        <v>159</v>
      </c>
      <c r="E467" s="165" t="s">
        <v>1</v>
      </c>
      <c r="F467" s="166" t="s">
        <v>162</v>
      </c>
      <c r="H467" s="165" t="s">
        <v>1</v>
      </c>
      <c r="L467" s="164"/>
      <c r="M467" s="167"/>
      <c r="N467" s="168"/>
      <c r="O467" s="168"/>
      <c r="P467" s="168"/>
      <c r="Q467" s="168"/>
      <c r="R467" s="168"/>
      <c r="S467" s="168"/>
      <c r="T467" s="169"/>
      <c r="AT467" s="165" t="s">
        <v>159</v>
      </c>
      <c r="AU467" s="165" t="s">
        <v>81</v>
      </c>
      <c r="AV467" s="13" t="s">
        <v>18</v>
      </c>
      <c r="AW467" s="13" t="s">
        <v>30</v>
      </c>
      <c r="AX467" s="13" t="s">
        <v>73</v>
      </c>
      <c r="AY467" s="165" t="s">
        <v>148</v>
      </c>
    </row>
    <row r="468" spans="1:65" s="14" customFormat="1">
      <c r="B468" s="170"/>
      <c r="D468" s="160" t="s">
        <v>159</v>
      </c>
      <c r="E468" s="171" t="s">
        <v>1</v>
      </c>
      <c r="F468" s="172" t="s">
        <v>195</v>
      </c>
      <c r="H468" s="173">
        <v>6</v>
      </c>
      <c r="L468" s="170"/>
      <c r="M468" s="174"/>
      <c r="N468" s="175"/>
      <c r="O468" s="175"/>
      <c r="P468" s="175"/>
      <c r="Q468" s="175"/>
      <c r="R468" s="175"/>
      <c r="S468" s="175"/>
      <c r="T468" s="176"/>
      <c r="AT468" s="171" t="s">
        <v>159</v>
      </c>
      <c r="AU468" s="171" t="s">
        <v>81</v>
      </c>
      <c r="AV468" s="14" t="s">
        <v>81</v>
      </c>
      <c r="AW468" s="14" t="s">
        <v>30</v>
      </c>
      <c r="AX468" s="14" t="s">
        <v>73</v>
      </c>
      <c r="AY468" s="171" t="s">
        <v>148</v>
      </c>
    </row>
    <row r="469" spans="1:65" s="15" customFormat="1">
      <c r="B469" s="177"/>
      <c r="D469" s="160" t="s">
        <v>159</v>
      </c>
      <c r="E469" s="178" t="s">
        <v>1</v>
      </c>
      <c r="F469" s="179" t="s">
        <v>164</v>
      </c>
      <c r="H469" s="180">
        <v>12</v>
      </c>
      <c r="L469" s="177"/>
      <c r="M469" s="181"/>
      <c r="N469" s="182"/>
      <c r="O469" s="182"/>
      <c r="P469" s="182"/>
      <c r="Q469" s="182"/>
      <c r="R469" s="182"/>
      <c r="S469" s="182"/>
      <c r="T469" s="183"/>
      <c r="AT469" s="178" t="s">
        <v>159</v>
      </c>
      <c r="AU469" s="178" t="s">
        <v>81</v>
      </c>
      <c r="AV469" s="15" t="s">
        <v>155</v>
      </c>
      <c r="AW469" s="15" t="s">
        <v>30</v>
      </c>
      <c r="AX469" s="15" t="s">
        <v>18</v>
      </c>
      <c r="AY469" s="178" t="s">
        <v>148</v>
      </c>
    </row>
    <row r="470" spans="1:65" s="2" customFormat="1" ht="21.75" customHeight="1">
      <c r="A470" s="214"/>
      <c r="B470" s="147"/>
      <c r="C470" s="148" t="s">
        <v>577</v>
      </c>
      <c r="D470" s="148" t="s">
        <v>150</v>
      </c>
      <c r="E470" s="149" t="s">
        <v>442</v>
      </c>
      <c r="F470" s="150" t="s">
        <v>443</v>
      </c>
      <c r="G470" s="151" t="s">
        <v>153</v>
      </c>
      <c r="H470" s="152">
        <v>15.55</v>
      </c>
      <c r="I470" s="153">
        <v>0</v>
      </c>
      <c r="J470" s="153">
        <f>ROUND(I470*H470,2)</f>
        <v>0</v>
      </c>
      <c r="K470" s="150" t="s">
        <v>154</v>
      </c>
      <c r="L470" s="31"/>
      <c r="M470" s="154" t="s">
        <v>1</v>
      </c>
      <c r="N470" s="155" t="s">
        <v>38</v>
      </c>
      <c r="O470" s="156">
        <v>0.27300000000000002</v>
      </c>
      <c r="P470" s="156">
        <f>O470*H470</f>
        <v>4.2451500000000006</v>
      </c>
      <c r="Q470" s="156">
        <v>0</v>
      </c>
      <c r="R470" s="156">
        <f>Q470*H470</f>
        <v>0</v>
      </c>
      <c r="S470" s="156">
        <v>0</v>
      </c>
      <c r="T470" s="157">
        <f>S470*H470</f>
        <v>0</v>
      </c>
      <c r="U470" s="214"/>
      <c r="V470" s="214"/>
      <c r="W470" s="214"/>
      <c r="X470" s="214"/>
      <c r="Y470" s="214"/>
      <c r="Z470" s="214"/>
      <c r="AA470" s="214"/>
      <c r="AB470" s="214"/>
      <c r="AC470" s="214"/>
      <c r="AD470" s="214"/>
      <c r="AE470" s="214"/>
      <c r="AR470" s="158" t="s">
        <v>155</v>
      </c>
      <c r="AT470" s="158" t="s">
        <v>150</v>
      </c>
      <c r="AU470" s="158" t="s">
        <v>81</v>
      </c>
      <c r="AY470" s="18" t="s">
        <v>148</v>
      </c>
      <c r="BE470" s="159">
        <f>IF(N470="základní",J470,0)</f>
        <v>0</v>
      </c>
      <c r="BF470" s="159">
        <f>IF(N470="snížená",J470,0)</f>
        <v>0</v>
      </c>
      <c r="BG470" s="159">
        <f>IF(N470="zákl. přenesená",J470,0)</f>
        <v>0</v>
      </c>
      <c r="BH470" s="159">
        <f>IF(N470="sníž. přenesená",J470,0)</f>
        <v>0</v>
      </c>
      <c r="BI470" s="159">
        <f>IF(N470="nulová",J470,0)</f>
        <v>0</v>
      </c>
      <c r="BJ470" s="18" t="s">
        <v>18</v>
      </c>
      <c r="BK470" s="159">
        <f>ROUND(I470*H470,2)</f>
        <v>0</v>
      </c>
      <c r="BL470" s="18" t="s">
        <v>155</v>
      </c>
      <c r="BM470" s="158" t="s">
        <v>913</v>
      </c>
    </row>
    <row r="471" spans="1:65" s="2" customFormat="1">
      <c r="A471" s="214"/>
      <c r="B471" s="31"/>
      <c r="C471" s="214"/>
      <c r="D471" s="160" t="s">
        <v>157</v>
      </c>
      <c r="E471" s="214"/>
      <c r="F471" s="161" t="s">
        <v>443</v>
      </c>
      <c r="G471" s="214"/>
      <c r="H471" s="214"/>
      <c r="I471" s="214"/>
      <c r="J471" s="214"/>
      <c r="K471" s="214"/>
      <c r="L471" s="31"/>
      <c r="M471" s="162"/>
      <c r="N471" s="163"/>
      <c r="O471" s="56"/>
      <c r="P471" s="56"/>
      <c r="Q471" s="56"/>
      <c r="R471" s="56"/>
      <c r="S471" s="56"/>
      <c r="T471" s="57"/>
      <c r="U471" s="214"/>
      <c r="V471" s="214"/>
      <c r="W471" s="214"/>
      <c r="X471" s="214"/>
      <c r="Y471" s="214"/>
      <c r="Z471" s="214"/>
      <c r="AA471" s="214"/>
      <c r="AB471" s="214"/>
      <c r="AC471" s="214"/>
      <c r="AD471" s="214"/>
      <c r="AE471" s="214"/>
      <c r="AT471" s="18" t="s">
        <v>157</v>
      </c>
      <c r="AU471" s="18" t="s">
        <v>81</v>
      </c>
    </row>
    <row r="472" spans="1:65" s="13" customFormat="1">
      <c r="B472" s="164"/>
      <c r="D472" s="160" t="s">
        <v>159</v>
      </c>
      <c r="E472" s="165" t="s">
        <v>1</v>
      </c>
      <c r="F472" s="166" t="s">
        <v>445</v>
      </c>
      <c r="H472" s="165" t="s">
        <v>1</v>
      </c>
      <c r="L472" s="164"/>
      <c r="M472" s="167"/>
      <c r="N472" s="168"/>
      <c r="O472" s="168"/>
      <c r="P472" s="168"/>
      <c r="Q472" s="168"/>
      <c r="R472" s="168"/>
      <c r="S472" s="168"/>
      <c r="T472" s="169"/>
      <c r="AT472" s="165" t="s">
        <v>159</v>
      </c>
      <c r="AU472" s="165" t="s">
        <v>81</v>
      </c>
      <c r="AV472" s="13" t="s">
        <v>18</v>
      </c>
      <c r="AW472" s="13" t="s">
        <v>30</v>
      </c>
      <c r="AX472" s="13" t="s">
        <v>73</v>
      </c>
      <c r="AY472" s="165" t="s">
        <v>148</v>
      </c>
    </row>
    <row r="473" spans="1:65" s="14" customFormat="1">
      <c r="B473" s="170"/>
      <c r="D473" s="160" t="s">
        <v>159</v>
      </c>
      <c r="E473" s="171" t="s">
        <v>1</v>
      </c>
      <c r="F473" s="172" t="s">
        <v>1871</v>
      </c>
      <c r="H473" s="173">
        <v>11.25</v>
      </c>
      <c r="L473" s="170"/>
      <c r="M473" s="174"/>
      <c r="N473" s="175"/>
      <c r="O473" s="175"/>
      <c r="P473" s="175"/>
      <c r="Q473" s="175"/>
      <c r="R473" s="175"/>
      <c r="S473" s="175"/>
      <c r="T473" s="176"/>
      <c r="AT473" s="171" t="s">
        <v>159</v>
      </c>
      <c r="AU473" s="171" t="s">
        <v>81</v>
      </c>
      <c r="AV473" s="14" t="s">
        <v>81</v>
      </c>
      <c r="AW473" s="14" t="s">
        <v>30</v>
      </c>
      <c r="AX473" s="14" t="s">
        <v>73</v>
      </c>
      <c r="AY473" s="171" t="s">
        <v>148</v>
      </c>
    </row>
    <row r="474" spans="1:65" s="13" customFormat="1">
      <c r="B474" s="164"/>
      <c r="D474" s="160" t="s">
        <v>159</v>
      </c>
      <c r="E474" s="165" t="s">
        <v>1</v>
      </c>
      <c r="F474" s="166" t="s">
        <v>394</v>
      </c>
      <c r="H474" s="165" t="s">
        <v>1</v>
      </c>
      <c r="L474" s="164"/>
      <c r="M474" s="167"/>
      <c r="N474" s="168"/>
      <c r="O474" s="168"/>
      <c r="P474" s="168"/>
      <c r="Q474" s="168"/>
      <c r="R474" s="168"/>
      <c r="S474" s="168"/>
      <c r="T474" s="169"/>
      <c r="AT474" s="165" t="s">
        <v>159</v>
      </c>
      <c r="AU474" s="165" t="s">
        <v>81</v>
      </c>
      <c r="AV474" s="13" t="s">
        <v>18</v>
      </c>
      <c r="AW474" s="13" t="s">
        <v>30</v>
      </c>
      <c r="AX474" s="13" t="s">
        <v>73</v>
      </c>
      <c r="AY474" s="165" t="s">
        <v>148</v>
      </c>
    </row>
    <row r="475" spans="1:65" s="14" customFormat="1">
      <c r="B475" s="170"/>
      <c r="D475" s="160" t="s">
        <v>159</v>
      </c>
      <c r="E475" s="171" t="s">
        <v>1</v>
      </c>
      <c r="F475" s="172" t="s">
        <v>1872</v>
      </c>
      <c r="H475" s="173">
        <v>2.1</v>
      </c>
      <c r="L475" s="170"/>
      <c r="M475" s="174"/>
      <c r="N475" s="175"/>
      <c r="O475" s="175"/>
      <c r="P475" s="175"/>
      <c r="Q475" s="175"/>
      <c r="R475" s="175"/>
      <c r="S475" s="175"/>
      <c r="T475" s="176"/>
      <c r="AT475" s="171" t="s">
        <v>159</v>
      </c>
      <c r="AU475" s="171" t="s">
        <v>81</v>
      </c>
      <c r="AV475" s="14" t="s">
        <v>81</v>
      </c>
      <c r="AW475" s="14" t="s">
        <v>30</v>
      </c>
      <c r="AX475" s="14" t="s">
        <v>73</v>
      </c>
      <c r="AY475" s="171" t="s">
        <v>148</v>
      </c>
    </row>
    <row r="476" spans="1:65" s="14" customFormat="1">
      <c r="B476" s="170"/>
      <c r="D476" s="160" t="s">
        <v>159</v>
      </c>
      <c r="E476" s="171" t="s">
        <v>1</v>
      </c>
      <c r="F476" s="172" t="s">
        <v>1873</v>
      </c>
      <c r="H476" s="173">
        <v>2.2000000000000002</v>
      </c>
      <c r="L476" s="170"/>
      <c r="M476" s="174"/>
      <c r="N476" s="175"/>
      <c r="O476" s="175"/>
      <c r="P476" s="175"/>
      <c r="Q476" s="175"/>
      <c r="R476" s="175"/>
      <c r="S476" s="175"/>
      <c r="T476" s="176"/>
      <c r="AT476" s="171" t="s">
        <v>159</v>
      </c>
      <c r="AU476" s="171" t="s">
        <v>81</v>
      </c>
      <c r="AV476" s="14" t="s">
        <v>81</v>
      </c>
      <c r="AW476" s="14" t="s">
        <v>30</v>
      </c>
      <c r="AX476" s="14" t="s">
        <v>73</v>
      </c>
      <c r="AY476" s="171" t="s">
        <v>148</v>
      </c>
    </row>
    <row r="477" spans="1:65" s="15" customFormat="1">
      <c r="B477" s="177"/>
      <c r="D477" s="160" t="s">
        <v>159</v>
      </c>
      <c r="E477" s="178" t="s">
        <v>1</v>
      </c>
      <c r="F477" s="179" t="s">
        <v>164</v>
      </c>
      <c r="H477" s="180">
        <v>15.55</v>
      </c>
      <c r="L477" s="177"/>
      <c r="M477" s="181"/>
      <c r="N477" s="182"/>
      <c r="O477" s="182"/>
      <c r="P477" s="182"/>
      <c r="Q477" s="182"/>
      <c r="R477" s="182"/>
      <c r="S477" s="182"/>
      <c r="T477" s="183"/>
      <c r="AT477" s="178" t="s">
        <v>159</v>
      </c>
      <c r="AU477" s="178" t="s">
        <v>81</v>
      </c>
      <c r="AV477" s="15" t="s">
        <v>155</v>
      </c>
      <c r="AW477" s="15" t="s">
        <v>30</v>
      </c>
      <c r="AX477" s="15" t="s">
        <v>18</v>
      </c>
      <c r="AY477" s="178" t="s">
        <v>148</v>
      </c>
    </row>
    <row r="478" spans="1:65" s="2" customFormat="1" ht="21.75" customHeight="1">
      <c r="A478" s="214"/>
      <c r="B478" s="147"/>
      <c r="C478" s="148" t="s">
        <v>583</v>
      </c>
      <c r="D478" s="148" t="s">
        <v>150</v>
      </c>
      <c r="E478" s="149" t="s">
        <v>460</v>
      </c>
      <c r="F478" s="150" t="s">
        <v>461</v>
      </c>
      <c r="G478" s="151" t="s">
        <v>153</v>
      </c>
      <c r="H478" s="152">
        <v>15.55</v>
      </c>
      <c r="I478" s="153">
        <v>0</v>
      </c>
      <c r="J478" s="153">
        <f>ROUND(I478*H478,2)</f>
        <v>0</v>
      </c>
      <c r="K478" s="150" t="s">
        <v>154</v>
      </c>
      <c r="L478" s="31"/>
      <c r="M478" s="154" t="s">
        <v>1</v>
      </c>
      <c r="N478" s="155" t="s">
        <v>38</v>
      </c>
      <c r="O478" s="156">
        <v>0.32900000000000001</v>
      </c>
      <c r="P478" s="156">
        <f>O478*H478</f>
        <v>5.1159500000000007</v>
      </c>
      <c r="Q478" s="156">
        <v>5.0600000000000003E-3</v>
      </c>
      <c r="R478" s="156">
        <f>Q478*H478</f>
        <v>7.8683000000000003E-2</v>
      </c>
      <c r="S478" s="156">
        <v>5.0000000000000001E-3</v>
      </c>
      <c r="T478" s="157">
        <f>S478*H478</f>
        <v>7.775E-2</v>
      </c>
      <c r="U478" s="214"/>
      <c r="V478" s="214"/>
      <c r="W478" s="214"/>
      <c r="X478" s="214"/>
      <c r="Y478" s="214"/>
      <c r="Z478" s="214"/>
      <c r="AA478" s="214"/>
      <c r="AB478" s="214"/>
      <c r="AC478" s="214"/>
      <c r="AD478" s="214"/>
      <c r="AE478" s="214"/>
      <c r="AR478" s="158" t="s">
        <v>155</v>
      </c>
      <c r="AT478" s="158" t="s">
        <v>150</v>
      </c>
      <c r="AU478" s="158" t="s">
        <v>81</v>
      </c>
      <c r="AY478" s="18" t="s">
        <v>148</v>
      </c>
      <c r="BE478" s="159">
        <f>IF(N478="základní",J478,0)</f>
        <v>0</v>
      </c>
      <c r="BF478" s="159">
        <f>IF(N478="snížená",J478,0)</f>
        <v>0</v>
      </c>
      <c r="BG478" s="159">
        <f>IF(N478="zákl. přenesená",J478,0)</f>
        <v>0</v>
      </c>
      <c r="BH478" s="159">
        <f>IF(N478="sníž. přenesená",J478,0)</f>
        <v>0</v>
      </c>
      <c r="BI478" s="159">
        <f>IF(N478="nulová",J478,0)</f>
        <v>0</v>
      </c>
      <c r="BJ478" s="18" t="s">
        <v>18</v>
      </c>
      <c r="BK478" s="159">
        <f>ROUND(I478*H478,2)</f>
        <v>0</v>
      </c>
      <c r="BL478" s="18" t="s">
        <v>155</v>
      </c>
      <c r="BM478" s="158" t="s">
        <v>919</v>
      </c>
    </row>
    <row r="479" spans="1:65" s="2" customFormat="1" ht="19.5">
      <c r="A479" s="214"/>
      <c r="B479" s="31"/>
      <c r="C479" s="214"/>
      <c r="D479" s="160" t="s">
        <v>157</v>
      </c>
      <c r="E479" s="214"/>
      <c r="F479" s="161" t="s">
        <v>463</v>
      </c>
      <c r="G479" s="214"/>
      <c r="H479" s="214"/>
      <c r="I479" s="214"/>
      <c r="J479" s="214"/>
      <c r="K479" s="214"/>
      <c r="L479" s="31"/>
      <c r="M479" s="162"/>
      <c r="N479" s="163"/>
      <c r="O479" s="56"/>
      <c r="P479" s="56"/>
      <c r="Q479" s="56"/>
      <c r="R479" s="56"/>
      <c r="S479" s="56"/>
      <c r="T479" s="57"/>
      <c r="U479" s="214"/>
      <c r="V479" s="214"/>
      <c r="W479" s="214"/>
      <c r="X479" s="214"/>
      <c r="Y479" s="214"/>
      <c r="Z479" s="214"/>
      <c r="AA479" s="214"/>
      <c r="AB479" s="214"/>
      <c r="AC479" s="214"/>
      <c r="AD479" s="214"/>
      <c r="AE479" s="214"/>
      <c r="AT479" s="18" t="s">
        <v>157</v>
      </c>
      <c r="AU479" s="18" t="s">
        <v>81</v>
      </c>
    </row>
    <row r="480" spans="1:65" s="13" customFormat="1">
      <c r="B480" s="164"/>
      <c r="D480" s="160" t="s">
        <v>159</v>
      </c>
      <c r="E480" s="165" t="s">
        <v>1</v>
      </c>
      <c r="F480" s="166" t="s">
        <v>445</v>
      </c>
      <c r="H480" s="165" t="s">
        <v>1</v>
      </c>
      <c r="L480" s="164"/>
      <c r="M480" s="167"/>
      <c r="N480" s="168"/>
      <c r="O480" s="168"/>
      <c r="P480" s="168"/>
      <c r="Q480" s="168"/>
      <c r="R480" s="168"/>
      <c r="S480" s="168"/>
      <c r="T480" s="169"/>
      <c r="AT480" s="165" t="s">
        <v>159</v>
      </c>
      <c r="AU480" s="165" t="s">
        <v>81</v>
      </c>
      <c r="AV480" s="13" t="s">
        <v>18</v>
      </c>
      <c r="AW480" s="13" t="s">
        <v>30</v>
      </c>
      <c r="AX480" s="13" t="s">
        <v>73</v>
      </c>
      <c r="AY480" s="165" t="s">
        <v>148</v>
      </c>
    </row>
    <row r="481" spans="1:65" s="14" customFormat="1">
      <c r="B481" s="170"/>
      <c r="D481" s="160" t="s">
        <v>159</v>
      </c>
      <c r="E481" s="171" t="s">
        <v>1</v>
      </c>
      <c r="F481" s="172" t="s">
        <v>1871</v>
      </c>
      <c r="H481" s="173">
        <v>11.25</v>
      </c>
      <c r="L481" s="170"/>
      <c r="M481" s="174"/>
      <c r="N481" s="175"/>
      <c r="O481" s="175"/>
      <c r="P481" s="175"/>
      <c r="Q481" s="175"/>
      <c r="R481" s="175"/>
      <c r="S481" s="175"/>
      <c r="T481" s="176"/>
      <c r="AT481" s="171" t="s">
        <v>159</v>
      </c>
      <c r="AU481" s="171" t="s">
        <v>81</v>
      </c>
      <c r="AV481" s="14" t="s">
        <v>81</v>
      </c>
      <c r="AW481" s="14" t="s">
        <v>30</v>
      </c>
      <c r="AX481" s="14" t="s">
        <v>73</v>
      </c>
      <c r="AY481" s="171" t="s">
        <v>148</v>
      </c>
    </row>
    <row r="482" spans="1:65" s="13" customFormat="1">
      <c r="B482" s="164"/>
      <c r="D482" s="160" t="s">
        <v>159</v>
      </c>
      <c r="E482" s="165" t="s">
        <v>1</v>
      </c>
      <c r="F482" s="166" t="s">
        <v>394</v>
      </c>
      <c r="H482" s="165" t="s">
        <v>1</v>
      </c>
      <c r="L482" s="164"/>
      <c r="M482" s="167"/>
      <c r="N482" s="168"/>
      <c r="O482" s="168"/>
      <c r="P482" s="168"/>
      <c r="Q482" s="168"/>
      <c r="R482" s="168"/>
      <c r="S482" s="168"/>
      <c r="T482" s="169"/>
      <c r="AT482" s="165" t="s">
        <v>159</v>
      </c>
      <c r="AU482" s="165" t="s">
        <v>81</v>
      </c>
      <c r="AV482" s="13" t="s">
        <v>18</v>
      </c>
      <c r="AW482" s="13" t="s">
        <v>30</v>
      </c>
      <c r="AX482" s="13" t="s">
        <v>73</v>
      </c>
      <c r="AY482" s="165" t="s">
        <v>148</v>
      </c>
    </row>
    <row r="483" spans="1:65" s="14" customFormat="1">
      <c r="B483" s="170"/>
      <c r="D483" s="160" t="s">
        <v>159</v>
      </c>
      <c r="E483" s="171" t="s">
        <v>1</v>
      </c>
      <c r="F483" s="172" t="s">
        <v>1872</v>
      </c>
      <c r="H483" s="173">
        <v>2.1</v>
      </c>
      <c r="L483" s="170"/>
      <c r="M483" s="174"/>
      <c r="N483" s="175"/>
      <c r="O483" s="175"/>
      <c r="P483" s="175"/>
      <c r="Q483" s="175"/>
      <c r="R483" s="175"/>
      <c r="S483" s="175"/>
      <c r="T483" s="176"/>
      <c r="AT483" s="171" t="s">
        <v>159</v>
      </c>
      <c r="AU483" s="171" t="s">
        <v>81</v>
      </c>
      <c r="AV483" s="14" t="s">
        <v>81</v>
      </c>
      <c r="AW483" s="14" t="s">
        <v>30</v>
      </c>
      <c r="AX483" s="14" t="s">
        <v>73</v>
      </c>
      <c r="AY483" s="171" t="s">
        <v>148</v>
      </c>
    </row>
    <row r="484" spans="1:65" s="14" customFormat="1">
      <c r="B484" s="170"/>
      <c r="D484" s="160" t="s">
        <v>159</v>
      </c>
      <c r="E484" s="171" t="s">
        <v>1</v>
      </c>
      <c r="F484" s="172" t="s">
        <v>1873</v>
      </c>
      <c r="H484" s="173">
        <v>2.2000000000000002</v>
      </c>
      <c r="L484" s="170"/>
      <c r="M484" s="174"/>
      <c r="N484" s="175"/>
      <c r="O484" s="175"/>
      <c r="P484" s="175"/>
      <c r="Q484" s="175"/>
      <c r="R484" s="175"/>
      <c r="S484" s="175"/>
      <c r="T484" s="176"/>
      <c r="AT484" s="171" t="s">
        <v>159</v>
      </c>
      <c r="AU484" s="171" t="s">
        <v>81</v>
      </c>
      <c r="AV484" s="14" t="s">
        <v>81</v>
      </c>
      <c r="AW484" s="14" t="s">
        <v>30</v>
      </c>
      <c r="AX484" s="14" t="s">
        <v>73</v>
      </c>
      <c r="AY484" s="171" t="s">
        <v>148</v>
      </c>
    </row>
    <row r="485" spans="1:65" s="15" customFormat="1">
      <c r="B485" s="177"/>
      <c r="D485" s="160" t="s">
        <v>159</v>
      </c>
      <c r="E485" s="178" t="s">
        <v>1</v>
      </c>
      <c r="F485" s="179" t="s">
        <v>164</v>
      </c>
      <c r="H485" s="180">
        <v>15.55</v>
      </c>
      <c r="L485" s="177"/>
      <c r="M485" s="181"/>
      <c r="N485" s="182"/>
      <c r="O485" s="182"/>
      <c r="P485" s="182"/>
      <c r="Q485" s="182"/>
      <c r="R485" s="182"/>
      <c r="S485" s="182"/>
      <c r="T485" s="183"/>
      <c r="AT485" s="178" t="s">
        <v>159</v>
      </c>
      <c r="AU485" s="178" t="s">
        <v>81</v>
      </c>
      <c r="AV485" s="15" t="s">
        <v>155</v>
      </c>
      <c r="AW485" s="15" t="s">
        <v>30</v>
      </c>
      <c r="AX485" s="15" t="s">
        <v>18</v>
      </c>
      <c r="AY485" s="178" t="s">
        <v>148</v>
      </c>
    </row>
    <row r="486" spans="1:65" s="2" customFormat="1" ht="21.75" customHeight="1">
      <c r="A486" s="214"/>
      <c r="B486" s="147"/>
      <c r="C486" s="148" t="s">
        <v>588</v>
      </c>
      <c r="D486" s="148" t="s">
        <v>150</v>
      </c>
      <c r="E486" s="149" t="s">
        <v>478</v>
      </c>
      <c r="F486" s="150" t="s">
        <v>479</v>
      </c>
      <c r="G486" s="151" t="s">
        <v>153</v>
      </c>
      <c r="H486" s="152">
        <v>15.55</v>
      </c>
      <c r="I486" s="153">
        <v>0</v>
      </c>
      <c r="J486" s="153">
        <f>ROUND(I486*H486,2)</f>
        <v>0</v>
      </c>
      <c r="K486" s="150" t="s">
        <v>154</v>
      </c>
      <c r="L486" s="31"/>
      <c r="M486" s="154" t="s">
        <v>1</v>
      </c>
      <c r="N486" s="155" t="s">
        <v>38</v>
      </c>
      <c r="O486" s="156">
        <v>2.2200000000000002</v>
      </c>
      <c r="P486" s="156">
        <f>O486*H486</f>
        <v>34.521000000000008</v>
      </c>
      <c r="Q486" s="156">
        <v>0</v>
      </c>
      <c r="R486" s="156">
        <f>Q486*H486</f>
        <v>0</v>
      </c>
      <c r="S486" s="156">
        <v>7.7899999999999997E-2</v>
      </c>
      <c r="T486" s="157">
        <f>S486*H486</f>
        <v>1.2113450000000001</v>
      </c>
      <c r="U486" s="214"/>
      <c r="V486" s="214"/>
      <c r="W486" s="214"/>
      <c r="X486" s="214"/>
      <c r="Y486" s="214"/>
      <c r="Z486" s="214"/>
      <c r="AA486" s="214"/>
      <c r="AB486" s="214"/>
      <c r="AC486" s="214"/>
      <c r="AD486" s="214"/>
      <c r="AE486" s="214"/>
      <c r="AR486" s="158" t="s">
        <v>155</v>
      </c>
      <c r="AT486" s="158" t="s">
        <v>150</v>
      </c>
      <c r="AU486" s="158" t="s">
        <v>81</v>
      </c>
      <c r="AY486" s="18" t="s">
        <v>148</v>
      </c>
      <c r="BE486" s="159">
        <f>IF(N486="základní",J486,0)</f>
        <v>0</v>
      </c>
      <c r="BF486" s="159">
        <f>IF(N486="snížená",J486,0)</f>
        <v>0</v>
      </c>
      <c r="BG486" s="159">
        <f>IF(N486="zákl. přenesená",J486,0)</f>
        <v>0</v>
      </c>
      <c r="BH486" s="159">
        <f>IF(N486="sníž. přenesená",J486,0)</f>
        <v>0</v>
      </c>
      <c r="BI486" s="159">
        <f>IF(N486="nulová",J486,0)</f>
        <v>0</v>
      </c>
      <c r="BJ486" s="18" t="s">
        <v>18</v>
      </c>
      <c r="BK486" s="159">
        <f>ROUND(I486*H486,2)</f>
        <v>0</v>
      </c>
      <c r="BL486" s="18" t="s">
        <v>155</v>
      </c>
      <c r="BM486" s="158" t="s">
        <v>925</v>
      </c>
    </row>
    <row r="487" spans="1:65" s="2" customFormat="1" ht="29.25">
      <c r="A487" s="214"/>
      <c r="B487" s="31"/>
      <c r="C487" s="214"/>
      <c r="D487" s="160" t="s">
        <v>157</v>
      </c>
      <c r="E487" s="214"/>
      <c r="F487" s="161" t="s">
        <v>481</v>
      </c>
      <c r="G487" s="214"/>
      <c r="H487" s="214"/>
      <c r="I487" s="214"/>
      <c r="J487" s="214"/>
      <c r="K487" s="214"/>
      <c r="L487" s="31"/>
      <c r="M487" s="162"/>
      <c r="N487" s="163"/>
      <c r="O487" s="56"/>
      <c r="P487" s="56"/>
      <c r="Q487" s="56"/>
      <c r="R487" s="56"/>
      <c r="S487" s="56"/>
      <c r="T487" s="57"/>
      <c r="U487" s="214"/>
      <c r="V487" s="214"/>
      <c r="W487" s="214"/>
      <c r="X487" s="214"/>
      <c r="Y487" s="214"/>
      <c r="Z487" s="214"/>
      <c r="AA487" s="214"/>
      <c r="AB487" s="214"/>
      <c r="AC487" s="214"/>
      <c r="AD487" s="214"/>
      <c r="AE487" s="214"/>
      <c r="AT487" s="18" t="s">
        <v>157</v>
      </c>
      <c r="AU487" s="18" t="s">
        <v>81</v>
      </c>
    </row>
    <row r="488" spans="1:65" s="13" customFormat="1">
      <c r="B488" s="164"/>
      <c r="D488" s="160" t="s">
        <v>159</v>
      </c>
      <c r="E488" s="165" t="s">
        <v>1</v>
      </c>
      <c r="F488" s="166" t="s">
        <v>445</v>
      </c>
      <c r="H488" s="165" t="s">
        <v>1</v>
      </c>
      <c r="L488" s="164"/>
      <c r="M488" s="167"/>
      <c r="N488" s="168"/>
      <c r="O488" s="168"/>
      <c r="P488" s="168"/>
      <c r="Q488" s="168"/>
      <c r="R488" s="168"/>
      <c r="S488" s="168"/>
      <c r="T488" s="169"/>
      <c r="AT488" s="165" t="s">
        <v>159</v>
      </c>
      <c r="AU488" s="165" t="s">
        <v>81</v>
      </c>
      <c r="AV488" s="13" t="s">
        <v>18</v>
      </c>
      <c r="AW488" s="13" t="s">
        <v>30</v>
      </c>
      <c r="AX488" s="13" t="s">
        <v>73</v>
      </c>
      <c r="AY488" s="165" t="s">
        <v>148</v>
      </c>
    </row>
    <row r="489" spans="1:65" s="14" customFormat="1">
      <c r="B489" s="170"/>
      <c r="D489" s="160" t="s">
        <v>159</v>
      </c>
      <c r="E489" s="171" t="s">
        <v>1</v>
      </c>
      <c r="F489" s="172" t="s">
        <v>1871</v>
      </c>
      <c r="H489" s="173">
        <v>11.25</v>
      </c>
      <c r="L489" s="170"/>
      <c r="M489" s="174"/>
      <c r="N489" s="175"/>
      <c r="O489" s="175"/>
      <c r="P489" s="175"/>
      <c r="Q489" s="175"/>
      <c r="R489" s="175"/>
      <c r="S489" s="175"/>
      <c r="T489" s="176"/>
      <c r="AT489" s="171" t="s">
        <v>159</v>
      </c>
      <c r="AU489" s="171" t="s">
        <v>81</v>
      </c>
      <c r="AV489" s="14" t="s">
        <v>81</v>
      </c>
      <c r="AW489" s="14" t="s">
        <v>30</v>
      </c>
      <c r="AX489" s="14" t="s">
        <v>73</v>
      </c>
      <c r="AY489" s="171" t="s">
        <v>148</v>
      </c>
    </row>
    <row r="490" spans="1:65" s="13" customFormat="1">
      <c r="B490" s="164"/>
      <c r="D490" s="160" t="s">
        <v>159</v>
      </c>
      <c r="E490" s="165" t="s">
        <v>1</v>
      </c>
      <c r="F490" s="166" t="s">
        <v>394</v>
      </c>
      <c r="H490" s="165" t="s">
        <v>1</v>
      </c>
      <c r="L490" s="164"/>
      <c r="M490" s="167"/>
      <c r="N490" s="168"/>
      <c r="O490" s="168"/>
      <c r="P490" s="168"/>
      <c r="Q490" s="168"/>
      <c r="R490" s="168"/>
      <c r="S490" s="168"/>
      <c r="T490" s="169"/>
      <c r="AT490" s="165" t="s">
        <v>159</v>
      </c>
      <c r="AU490" s="165" t="s">
        <v>81</v>
      </c>
      <c r="AV490" s="13" t="s">
        <v>18</v>
      </c>
      <c r="AW490" s="13" t="s">
        <v>30</v>
      </c>
      <c r="AX490" s="13" t="s">
        <v>73</v>
      </c>
      <c r="AY490" s="165" t="s">
        <v>148</v>
      </c>
    </row>
    <row r="491" spans="1:65" s="14" customFormat="1">
      <c r="B491" s="170"/>
      <c r="D491" s="160" t="s">
        <v>159</v>
      </c>
      <c r="E491" s="171" t="s">
        <v>1</v>
      </c>
      <c r="F491" s="172" t="s">
        <v>1872</v>
      </c>
      <c r="H491" s="173">
        <v>2.1</v>
      </c>
      <c r="L491" s="170"/>
      <c r="M491" s="174"/>
      <c r="N491" s="175"/>
      <c r="O491" s="175"/>
      <c r="P491" s="175"/>
      <c r="Q491" s="175"/>
      <c r="R491" s="175"/>
      <c r="S491" s="175"/>
      <c r="T491" s="176"/>
      <c r="AT491" s="171" t="s">
        <v>159</v>
      </c>
      <c r="AU491" s="171" t="s">
        <v>81</v>
      </c>
      <c r="AV491" s="14" t="s">
        <v>81</v>
      </c>
      <c r="AW491" s="14" t="s">
        <v>30</v>
      </c>
      <c r="AX491" s="14" t="s">
        <v>73</v>
      </c>
      <c r="AY491" s="171" t="s">
        <v>148</v>
      </c>
    </row>
    <row r="492" spans="1:65" s="14" customFormat="1">
      <c r="B492" s="170"/>
      <c r="D492" s="160" t="s">
        <v>159</v>
      </c>
      <c r="E492" s="171" t="s">
        <v>1</v>
      </c>
      <c r="F492" s="172" t="s">
        <v>1873</v>
      </c>
      <c r="H492" s="173">
        <v>2.2000000000000002</v>
      </c>
      <c r="L492" s="170"/>
      <c r="M492" s="174"/>
      <c r="N492" s="175"/>
      <c r="O492" s="175"/>
      <c r="P492" s="175"/>
      <c r="Q492" s="175"/>
      <c r="R492" s="175"/>
      <c r="S492" s="175"/>
      <c r="T492" s="176"/>
      <c r="AT492" s="171" t="s">
        <v>159</v>
      </c>
      <c r="AU492" s="171" t="s">
        <v>81</v>
      </c>
      <c r="AV492" s="14" t="s">
        <v>81</v>
      </c>
      <c r="AW492" s="14" t="s">
        <v>30</v>
      </c>
      <c r="AX492" s="14" t="s">
        <v>73</v>
      </c>
      <c r="AY492" s="171" t="s">
        <v>148</v>
      </c>
    </row>
    <row r="493" spans="1:65" s="15" customFormat="1">
      <c r="B493" s="177"/>
      <c r="D493" s="160" t="s">
        <v>159</v>
      </c>
      <c r="E493" s="178" t="s">
        <v>1</v>
      </c>
      <c r="F493" s="179" t="s">
        <v>164</v>
      </c>
      <c r="H493" s="180">
        <v>15.55</v>
      </c>
      <c r="L493" s="177"/>
      <c r="M493" s="181"/>
      <c r="N493" s="182"/>
      <c r="O493" s="182"/>
      <c r="P493" s="182"/>
      <c r="Q493" s="182"/>
      <c r="R493" s="182"/>
      <c r="S493" s="182"/>
      <c r="T493" s="183"/>
      <c r="AT493" s="178" t="s">
        <v>159</v>
      </c>
      <c r="AU493" s="178" t="s">
        <v>81</v>
      </c>
      <c r="AV493" s="15" t="s">
        <v>155</v>
      </c>
      <c r="AW493" s="15" t="s">
        <v>30</v>
      </c>
      <c r="AX493" s="15" t="s">
        <v>18</v>
      </c>
      <c r="AY493" s="178" t="s">
        <v>148</v>
      </c>
    </row>
    <row r="494" spans="1:65" s="2" customFormat="1" ht="21.75" customHeight="1">
      <c r="A494" s="214"/>
      <c r="B494" s="147"/>
      <c r="C494" s="148" t="s">
        <v>597</v>
      </c>
      <c r="D494" s="148" t="s">
        <v>150</v>
      </c>
      <c r="E494" s="149" t="s">
        <v>483</v>
      </c>
      <c r="F494" s="150" t="s">
        <v>484</v>
      </c>
      <c r="G494" s="151" t="s">
        <v>167</v>
      </c>
      <c r="H494" s="152">
        <v>0.622</v>
      </c>
      <c r="I494" s="153">
        <v>0</v>
      </c>
      <c r="J494" s="153">
        <f>ROUND(I494*H494,2)</f>
        <v>0</v>
      </c>
      <c r="K494" s="150" t="s">
        <v>154</v>
      </c>
      <c r="L494" s="31"/>
      <c r="M494" s="154" t="s">
        <v>1</v>
      </c>
      <c r="N494" s="155" t="s">
        <v>38</v>
      </c>
      <c r="O494" s="156">
        <v>37.229999999999997</v>
      </c>
      <c r="P494" s="156">
        <f>O494*H494</f>
        <v>23.157059999999998</v>
      </c>
      <c r="Q494" s="156">
        <v>0.50375000000000003</v>
      </c>
      <c r="R494" s="156">
        <f>Q494*H494</f>
        <v>0.31333250000000001</v>
      </c>
      <c r="S494" s="156">
        <v>2.5</v>
      </c>
      <c r="T494" s="157">
        <f>S494*H494</f>
        <v>1.5549999999999999</v>
      </c>
      <c r="U494" s="214"/>
      <c r="V494" s="214"/>
      <c r="W494" s="214"/>
      <c r="X494" s="214"/>
      <c r="Y494" s="214"/>
      <c r="Z494" s="214"/>
      <c r="AA494" s="214"/>
      <c r="AB494" s="214"/>
      <c r="AC494" s="214"/>
      <c r="AD494" s="214"/>
      <c r="AE494" s="214"/>
      <c r="AR494" s="158" t="s">
        <v>155</v>
      </c>
      <c r="AT494" s="158" t="s">
        <v>150</v>
      </c>
      <c r="AU494" s="158" t="s">
        <v>81</v>
      </c>
      <c r="AY494" s="18" t="s">
        <v>148</v>
      </c>
      <c r="BE494" s="159">
        <f>IF(N494="základní",J494,0)</f>
        <v>0</v>
      </c>
      <c r="BF494" s="159">
        <f>IF(N494="snížená",J494,0)</f>
        <v>0</v>
      </c>
      <c r="BG494" s="159">
        <f>IF(N494="zákl. přenesená",J494,0)</f>
        <v>0</v>
      </c>
      <c r="BH494" s="159">
        <f>IF(N494="sníž. přenesená",J494,0)</f>
        <v>0</v>
      </c>
      <c r="BI494" s="159">
        <f>IF(N494="nulová",J494,0)</f>
        <v>0</v>
      </c>
      <c r="BJ494" s="18" t="s">
        <v>18</v>
      </c>
      <c r="BK494" s="159">
        <f>ROUND(I494*H494,2)</f>
        <v>0</v>
      </c>
      <c r="BL494" s="18" t="s">
        <v>155</v>
      </c>
      <c r="BM494" s="158" t="s">
        <v>927</v>
      </c>
    </row>
    <row r="495" spans="1:65" s="2" customFormat="1">
      <c r="A495" s="214"/>
      <c r="B495" s="31"/>
      <c r="C495" s="214"/>
      <c r="D495" s="160" t="s">
        <v>157</v>
      </c>
      <c r="E495" s="214"/>
      <c r="F495" s="161" t="s">
        <v>486</v>
      </c>
      <c r="G495" s="214"/>
      <c r="H495" s="214"/>
      <c r="I495" s="214"/>
      <c r="J495" s="214"/>
      <c r="K495" s="214"/>
      <c r="L495" s="31"/>
      <c r="M495" s="162"/>
      <c r="N495" s="163"/>
      <c r="O495" s="56"/>
      <c r="P495" s="56"/>
      <c r="Q495" s="56"/>
      <c r="R495" s="56"/>
      <c r="S495" s="56"/>
      <c r="T495" s="57"/>
      <c r="U495" s="214"/>
      <c r="V495" s="214"/>
      <c r="W495" s="214"/>
      <c r="X495" s="214"/>
      <c r="Y495" s="214"/>
      <c r="Z495" s="214"/>
      <c r="AA495" s="214"/>
      <c r="AB495" s="214"/>
      <c r="AC495" s="214"/>
      <c r="AD495" s="214"/>
      <c r="AE495" s="214"/>
      <c r="AT495" s="18" t="s">
        <v>157</v>
      </c>
      <c r="AU495" s="18" t="s">
        <v>81</v>
      </c>
    </row>
    <row r="496" spans="1:65" s="13" customFormat="1">
      <c r="B496" s="164"/>
      <c r="D496" s="160" t="s">
        <v>159</v>
      </c>
      <c r="E496" s="165" t="s">
        <v>1</v>
      </c>
      <c r="F496" s="166" t="s">
        <v>1874</v>
      </c>
      <c r="H496" s="165" t="s">
        <v>1</v>
      </c>
      <c r="L496" s="164"/>
      <c r="M496" s="167"/>
      <c r="N496" s="168"/>
      <c r="O496" s="168"/>
      <c r="P496" s="168"/>
      <c r="Q496" s="168"/>
      <c r="R496" s="168"/>
      <c r="S496" s="168"/>
      <c r="T496" s="169"/>
      <c r="AT496" s="165" t="s">
        <v>159</v>
      </c>
      <c r="AU496" s="165" t="s">
        <v>81</v>
      </c>
      <c r="AV496" s="13" t="s">
        <v>18</v>
      </c>
      <c r="AW496" s="13" t="s">
        <v>30</v>
      </c>
      <c r="AX496" s="13" t="s">
        <v>73</v>
      </c>
      <c r="AY496" s="165" t="s">
        <v>148</v>
      </c>
    </row>
    <row r="497" spans="1:65" s="14" customFormat="1">
      <c r="B497" s="170"/>
      <c r="D497" s="160" t="s">
        <v>159</v>
      </c>
      <c r="E497" s="171" t="s">
        <v>1</v>
      </c>
      <c r="F497" s="172" t="s">
        <v>1875</v>
      </c>
      <c r="H497" s="173">
        <v>0.622</v>
      </c>
      <c r="L497" s="170"/>
      <c r="M497" s="174"/>
      <c r="N497" s="175"/>
      <c r="O497" s="175"/>
      <c r="P497" s="175"/>
      <c r="Q497" s="175"/>
      <c r="R497" s="175"/>
      <c r="S497" s="175"/>
      <c r="T497" s="176"/>
      <c r="AT497" s="171" t="s">
        <v>159</v>
      </c>
      <c r="AU497" s="171" t="s">
        <v>81</v>
      </c>
      <c r="AV497" s="14" t="s">
        <v>81</v>
      </c>
      <c r="AW497" s="14" t="s">
        <v>30</v>
      </c>
      <c r="AX497" s="14" t="s">
        <v>18</v>
      </c>
      <c r="AY497" s="171" t="s">
        <v>148</v>
      </c>
    </row>
    <row r="498" spans="1:65" s="2" customFormat="1" ht="16.5" customHeight="1">
      <c r="A498" s="214"/>
      <c r="B498" s="147"/>
      <c r="C498" s="184" t="s">
        <v>604</v>
      </c>
      <c r="D498" s="184" t="s">
        <v>235</v>
      </c>
      <c r="E498" s="185" t="s">
        <v>490</v>
      </c>
      <c r="F498" s="186" t="s">
        <v>491</v>
      </c>
      <c r="G498" s="187" t="s">
        <v>222</v>
      </c>
      <c r="H498" s="188">
        <v>1.8660000000000001</v>
      </c>
      <c r="I498" s="189">
        <v>0</v>
      </c>
      <c r="J498" s="189">
        <f>ROUND(I498*H498,2)</f>
        <v>0</v>
      </c>
      <c r="K498" s="186" t="s">
        <v>154</v>
      </c>
      <c r="L498" s="190"/>
      <c r="M498" s="191" t="s">
        <v>1</v>
      </c>
      <c r="N498" s="192" t="s">
        <v>38</v>
      </c>
      <c r="O498" s="156">
        <v>0</v>
      </c>
      <c r="P498" s="156">
        <f>O498*H498</f>
        <v>0</v>
      </c>
      <c r="Q498" s="156">
        <v>1</v>
      </c>
      <c r="R498" s="156">
        <f>Q498*H498</f>
        <v>1.8660000000000001</v>
      </c>
      <c r="S498" s="156">
        <v>0</v>
      </c>
      <c r="T498" s="157">
        <f>S498*H498</f>
        <v>0</v>
      </c>
      <c r="U498" s="214"/>
      <c r="V498" s="214"/>
      <c r="W498" s="214"/>
      <c r="X498" s="214"/>
      <c r="Y498" s="214"/>
      <c r="Z498" s="214"/>
      <c r="AA498" s="214"/>
      <c r="AB498" s="214"/>
      <c r="AC498" s="214"/>
      <c r="AD498" s="214"/>
      <c r="AE498" s="214"/>
      <c r="AR498" s="158" t="s">
        <v>207</v>
      </c>
      <c r="AT498" s="158" t="s">
        <v>235</v>
      </c>
      <c r="AU498" s="158" t="s">
        <v>81</v>
      </c>
      <c r="AY498" s="18" t="s">
        <v>148</v>
      </c>
      <c r="BE498" s="159">
        <f>IF(N498="základní",J498,0)</f>
        <v>0</v>
      </c>
      <c r="BF498" s="159">
        <f>IF(N498="snížená",J498,0)</f>
        <v>0</v>
      </c>
      <c r="BG498" s="159">
        <f>IF(N498="zákl. přenesená",J498,0)</f>
        <v>0</v>
      </c>
      <c r="BH498" s="159">
        <f>IF(N498="sníž. přenesená",J498,0)</f>
        <v>0</v>
      </c>
      <c r="BI498" s="159">
        <f>IF(N498="nulová",J498,0)</f>
        <v>0</v>
      </c>
      <c r="BJ498" s="18" t="s">
        <v>18</v>
      </c>
      <c r="BK498" s="159">
        <f>ROUND(I498*H498,2)</f>
        <v>0</v>
      </c>
      <c r="BL498" s="18" t="s">
        <v>155</v>
      </c>
      <c r="BM498" s="158" t="s">
        <v>930</v>
      </c>
    </row>
    <row r="499" spans="1:65" s="2" customFormat="1">
      <c r="A499" s="214"/>
      <c r="B499" s="31"/>
      <c r="C499" s="214"/>
      <c r="D499" s="160" t="s">
        <v>157</v>
      </c>
      <c r="E499" s="214"/>
      <c r="F499" s="161" t="s">
        <v>491</v>
      </c>
      <c r="G499" s="214"/>
      <c r="H499" s="214"/>
      <c r="I499" s="214"/>
      <c r="J499" s="214"/>
      <c r="K499" s="214"/>
      <c r="L499" s="31"/>
      <c r="M499" s="162"/>
      <c r="N499" s="163"/>
      <c r="O499" s="56"/>
      <c r="P499" s="56"/>
      <c r="Q499" s="56"/>
      <c r="R499" s="56"/>
      <c r="S499" s="56"/>
      <c r="T499" s="57"/>
      <c r="U499" s="214"/>
      <c r="V499" s="214"/>
      <c r="W499" s="214"/>
      <c r="X499" s="214"/>
      <c r="Y499" s="214"/>
      <c r="Z499" s="214"/>
      <c r="AA499" s="214"/>
      <c r="AB499" s="214"/>
      <c r="AC499" s="214"/>
      <c r="AD499" s="214"/>
      <c r="AE499" s="214"/>
      <c r="AT499" s="18" t="s">
        <v>157</v>
      </c>
      <c r="AU499" s="18" t="s">
        <v>81</v>
      </c>
    </row>
    <row r="500" spans="1:65" s="13" customFormat="1">
      <c r="B500" s="164"/>
      <c r="D500" s="160" t="s">
        <v>159</v>
      </c>
      <c r="E500" s="165" t="s">
        <v>1</v>
      </c>
      <c r="F500" s="166" t="s">
        <v>493</v>
      </c>
      <c r="H500" s="165" t="s">
        <v>1</v>
      </c>
      <c r="L500" s="164"/>
      <c r="M500" s="167"/>
      <c r="N500" s="168"/>
      <c r="O500" s="168"/>
      <c r="P500" s="168"/>
      <c r="Q500" s="168"/>
      <c r="R500" s="168"/>
      <c r="S500" s="168"/>
      <c r="T500" s="169"/>
      <c r="AT500" s="165" t="s">
        <v>159</v>
      </c>
      <c r="AU500" s="165" t="s">
        <v>81</v>
      </c>
      <c r="AV500" s="13" t="s">
        <v>18</v>
      </c>
      <c r="AW500" s="13" t="s">
        <v>30</v>
      </c>
      <c r="AX500" s="13" t="s">
        <v>73</v>
      </c>
      <c r="AY500" s="165" t="s">
        <v>148</v>
      </c>
    </row>
    <row r="501" spans="1:65" s="14" customFormat="1">
      <c r="B501" s="170"/>
      <c r="D501" s="160" t="s">
        <v>159</v>
      </c>
      <c r="E501" s="171" t="s">
        <v>1</v>
      </c>
      <c r="F501" s="172" t="s">
        <v>1876</v>
      </c>
      <c r="H501" s="173">
        <v>1.8660000000000001</v>
      </c>
      <c r="L501" s="170"/>
      <c r="M501" s="174"/>
      <c r="N501" s="175"/>
      <c r="O501" s="175"/>
      <c r="P501" s="175"/>
      <c r="Q501" s="175"/>
      <c r="R501" s="175"/>
      <c r="S501" s="175"/>
      <c r="T501" s="176"/>
      <c r="AT501" s="171" t="s">
        <v>159</v>
      </c>
      <c r="AU501" s="171" t="s">
        <v>81</v>
      </c>
      <c r="AV501" s="14" t="s">
        <v>81</v>
      </c>
      <c r="AW501" s="14" t="s">
        <v>30</v>
      </c>
      <c r="AX501" s="14" t="s">
        <v>18</v>
      </c>
      <c r="AY501" s="171" t="s">
        <v>148</v>
      </c>
    </row>
    <row r="502" spans="1:65" s="2" customFormat="1" ht="21.75" customHeight="1">
      <c r="A502" s="214"/>
      <c r="B502" s="147"/>
      <c r="C502" s="148" t="s">
        <v>611</v>
      </c>
      <c r="D502" s="148" t="s">
        <v>150</v>
      </c>
      <c r="E502" s="149" t="s">
        <v>496</v>
      </c>
      <c r="F502" s="150" t="s">
        <v>497</v>
      </c>
      <c r="G502" s="151" t="s">
        <v>153</v>
      </c>
      <c r="H502" s="152">
        <v>15.55</v>
      </c>
      <c r="I502" s="153">
        <v>0</v>
      </c>
      <c r="J502" s="153">
        <f>ROUND(I502*H502,2)</f>
        <v>0</v>
      </c>
      <c r="K502" s="150" t="s">
        <v>154</v>
      </c>
      <c r="L502" s="31"/>
      <c r="M502" s="154" t="s">
        <v>1</v>
      </c>
      <c r="N502" s="155" t="s">
        <v>38</v>
      </c>
      <c r="O502" s="156">
        <v>1.234</v>
      </c>
      <c r="P502" s="156">
        <f>O502*H502</f>
        <v>19.188700000000001</v>
      </c>
      <c r="Q502" s="156">
        <v>7.8163999999999997E-2</v>
      </c>
      <c r="R502" s="156">
        <f>Q502*H502</f>
        <v>1.2154502</v>
      </c>
      <c r="S502" s="156">
        <v>0</v>
      </c>
      <c r="T502" s="157">
        <f>S502*H502</f>
        <v>0</v>
      </c>
      <c r="U502" s="214"/>
      <c r="V502" s="214"/>
      <c r="W502" s="214"/>
      <c r="X502" s="214"/>
      <c r="Y502" s="214"/>
      <c r="Z502" s="214"/>
      <c r="AA502" s="214"/>
      <c r="AB502" s="214"/>
      <c r="AC502" s="214"/>
      <c r="AD502" s="214"/>
      <c r="AE502" s="214"/>
      <c r="AR502" s="158" t="s">
        <v>155</v>
      </c>
      <c r="AT502" s="158" t="s">
        <v>150</v>
      </c>
      <c r="AU502" s="158" t="s">
        <v>81</v>
      </c>
      <c r="AY502" s="18" t="s">
        <v>148</v>
      </c>
      <c r="BE502" s="159">
        <f>IF(N502="základní",J502,0)</f>
        <v>0</v>
      </c>
      <c r="BF502" s="159">
        <f>IF(N502="snížená",J502,0)</f>
        <v>0</v>
      </c>
      <c r="BG502" s="159">
        <f>IF(N502="zákl. přenesená",J502,0)</f>
        <v>0</v>
      </c>
      <c r="BH502" s="159">
        <f>IF(N502="sníž. přenesená",J502,0)</f>
        <v>0</v>
      </c>
      <c r="BI502" s="159">
        <f>IF(N502="nulová",J502,0)</f>
        <v>0</v>
      </c>
      <c r="BJ502" s="18" t="s">
        <v>18</v>
      </c>
      <c r="BK502" s="159">
        <f>ROUND(I502*H502,2)</f>
        <v>0</v>
      </c>
      <c r="BL502" s="18" t="s">
        <v>155</v>
      </c>
      <c r="BM502" s="158" t="s">
        <v>933</v>
      </c>
    </row>
    <row r="503" spans="1:65" s="2" customFormat="1" ht="19.5">
      <c r="A503" s="214"/>
      <c r="B503" s="31"/>
      <c r="C503" s="214"/>
      <c r="D503" s="160" t="s">
        <v>157</v>
      </c>
      <c r="E503" s="214"/>
      <c r="F503" s="161" t="s">
        <v>499</v>
      </c>
      <c r="G503" s="214"/>
      <c r="H503" s="214"/>
      <c r="I503" s="214"/>
      <c r="J503" s="214"/>
      <c r="K503" s="214"/>
      <c r="L503" s="31"/>
      <c r="M503" s="162"/>
      <c r="N503" s="163"/>
      <c r="O503" s="56"/>
      <c r="P503" s="56"/>
      <c r="Q503" s="56"/>
      <c r="R503" s="56"/>
      <c r="S503" s="56"/>
      <c r="T503" s="57"/>
      <c r="U503" s="214"/>
      <c r="V503" s="214"/>
      <c r="W503" s="214"/>
      <c r="X503" s="214"/>
      <c r="Y503" s="214"/>
      <c r="Z503" s="214"/>
      <c r="AA503" s="214"/>
      <c r="AB503" s="214"/>
      <c r="AC503" s="214"/>
      <c r="AD503" s="214"/>
      <c r="AE503" s="214"/>
      <c r="AT503" s="18" t="s">
        <v>157</v>
      </c>
      <c r="AU503" s="18" t="s">
        <v>81</v>
      </c>
    </row>
    <row r="504" spans="1:65" s="13" customFormat="1">
      <c r="B504" s="164"/>
      <c r="D504" s="160" t="s">
        <v>159</v>
      </c>
      <c r="E504" s="165" t="s">
        <v>1</v>
      </c>
      <c r="F504" s="166" t="s">
        <v>445</v>
      </c>
      <c r="H504" s="165" t="s">
        <v>1</v>
      </c>
      <c r="L504" s="164"/>
      <c r="M504" s="167"/>
      <c r="N504" s="168"/>
      <c r="O504" s="168"/>
      <c r="P504" s="168"/>
      <c r="Q504" s="168"/>
      <c r="R504" s="168"/>
      <c r="S504" s="168"/>
      <c r="T504" s="169"/>
      <c r="AT504" s="165" t="s">
        <v>159</v>
      </c>
      <c r="AU504" s="165" t="s">
        <v>81</v>
      </c>
      <c r="AV504" s="13" t="s">
        <v>18</v>
      </c>
      <c r="AW504" s="13" t="s">
        <v>30</v>
      </c>
      <c r="AX504" s="13" t="s">
        <v>73</v>
      </c>
      <c r="AY504" s="165" t="s">
        <v>148</v>
      </c>
    </row>
    <row r="505" spans="1:65" s="14" customFormat="1">
      <c r="B505" s="170"/>
      <c r="D505" s="160" t="s">
        <v>159</v>
      </c>
      <c r="E505" s="171" t="s">
        <v>1</v>
      </c>
      <c r="F505" s="172" t="s">
        <v>1871</v>
      </c>
      <c r="H505" s="173">
        <v>11.25</v>
      </c>
      <c r="L505" s="170"/>
      <c r="M505" s="174"/>
      <c r="N505" s="175"/>
      <c r="O505" s="175"/>
      <c r="P505" s="175"/>
      <c r="Q505" s="175"/>
      <c r="R505" s="175"/>
      <c r="S505" s="175"/>
      <c r="T505" s="176"/>
      <c r="AT505" s="171" t="s">
        <v>159</v>
      </c>
      <c r="AU505" s="171" t="s">
        <v>81</v>
      </c>
      <c r="AV505" s="14" t="s">
        <v>81</v>
      </c>
      <c r="AW505" s="14" t="s">
        <v>30</v>
      </c>
      <c r="AX505" s="14" t="s">
        <v>73</v>
      </c>
      <c r="AY505" s="171" t="s">
        <v>148</v>
      </c>
    </row>
    <row r="506" spans="1:65" s="13" customFormat="1">
      <c r="B506" s="164"/>
      <c r="D506" s="160" t="s">
        <v>159</v>
      </c>
      <c r="E506" s="165" t="s">
        <v>1</v>
      </c>
      <c r="F506" s="166" t="s">
        <v>394</v>
      </c>
      <c r="H506" s="165" t="s">
        <v>1</v>
      </c>
      <c r="L506" s="164"/>
      <c r="M506" s="167"/>
      <c r="N506" s="168"/>
      <c r="O506" s="168"/>
      <c r="P506" s="168"/>
      <c r="Q506" s="168"/>
      <c r="R506" s="168"/>
      <c r="S506" s="168"/>
      <c r="T506" s="169"/>
      <c r="AT506" s="165" t="s">
        <v>159</v>
      </c>
      <c r="AU506" s="165" t="s">
        <v>81</v>
      </c>
      <c r="AV506" s="13" t="s">
        <v>18</v>
      </c>
      <c r="AW506" s="13" t="s">
        <v>30</v>
      </c>
      <c r="AX506" s="13" t="s">
        <v>73</v>
      </c>
      <c r="AY506" s="165" t="s">
        <v>148</v>
      </c>
    </row>
    <row r="507" spans="1:65" s="14" customFormat="1">
      <c r="B507" s="170"/>
      <c r="D507" s="160" t="s">
        <v>159</v>
      </c>
      <c r="E507" s="171" t="s">
        <v>1</v>
      </c>
      <c r="F507" s="172" t="s">
        <v>1872</v>
      </c>
      <c r="H507" s="173">
        <v>2.1</v>
      </c>
      <c r="L507" s="170"/>
      <c r="M507" s="174"/>
      <c r="N507" s="175"/>
      <c r="O507" s="175"/>
      <c r="P507" s="175"/>
      <c r="Q507" s="175"/>
      <c r="R507" s="175"/>
      <c r="S507" s="175"/>
      <c r="T507" s="176"/>
      <c r="AT507" s="171" t="s">
        <v>159</v>
      </c>
      <c r="AU507" s="171" t="s">
        <v>81</v>
      </c>
      <c r="AV507" s="14" t="s">
        <v>81</v>
      </c>
      <c r="AW507" s="14" t="s">
        <v>30</v>
      </c>
      <c r="AX507" s="14" t="s">
        <v>73</v>
      </c>
      <c r="AY507" s="171" t="s">
        <v>148</v>
      </c>
    </row>
    <row r="508" spans="1:65" s="14" customFormat="1">
      <c r="B508" s="170"/>
      <c r="D508" s="160" t="s">
        <v>159</v>
      </c>
      <c r="E508" s="171" t="s">
        <v>1</v>
      </c>
      <c r="F508" s="172" t="s">
        <v>1873</v>
      </c>
      <c r="H508" s="173">
        <v>2.2000000000000002</v>
      </c>
      <c r="L508" s="170"/>
      <c r="M508" s="174"/>
      <c r="N508" s="175"/>
      <c r="O508" s="175"/>
      <c r="P508" s="175"/>
      <c r="Q508" s="175"/>
      <c r="R508" s="175"/>
      <c r="S508" s="175"/>
      <c r="T508" s="176"/>
      <c r="AT508" s="171" t="s">
        <v>159</v>
      </c>
      <c r="AU508" s="171" t="s">
        <v>81</v>
      </c>
      <c r="AV508" s="14" t="s">
        <v>81</v>
      </c>
      <c r="AW508" s="14" t="s">
        <v>30</v>
      </c>
      <c r="AX508" s="14" t="s">
        <v>73</v>
      </c>
      <c r="AY508" s="171" t="s">
        <v>148</v>
      </c>
    </row>
    <row r="509" spans="1:65" s="15" customFormat="1">
      <c r="B509" s="177"/>
      <c r="D509" s="160" t="s">
        <v>159</v>
      </c>
      <c r="E509" s="178" t="s">
        <v>1</v>
      </c>
      <c r="F509" s="179" t="s">
        <v>164</v>
      </c>
      <c r="H509" s="180">
        <v>15.55</v>
      </c>
      <c r="L509" s="177"/>
      <c r="M509" s="181"/>
      <c r="N509" s="182"/>
      <c r="O509" s="182"/>
      <c r="P509" s="182"/>
      <c r="Q509" s="182"/>
      <c r="R509" s="182"/>
      <c r="S509" s="182"/>
      <c r="T509" s="183"/>
      <c r="AT509" s="178" t="s">
        <v>159</v>
      </c>
      <c r="AU509" s="178" t="s">
        <v>81</v>
      </c>
      <c r="AV509" s="15" t="s">
        <v>155</v>
      </c>
      <c r="AW509" s="15" t="s">
        <v>30</v>
      </c>
      <c r="AX509" s="15" t="s">
        <v>18</v>
      </c>
      <c r="AY509" s="178" t="s">
        <v>148</v>
      </c>
    </row>
    <row r="510" spans="1:65" s="2" customFormat="1" ht="21.75" customHeight="1">
      <c r="A510" s="214"/>
      <c r="B510" s="147"/>
      <c r="C510" s="148" t="s">
        <v>922</v>
      </c>
      <c r="D510" s="148" t="s">
        <v>150</v>
      </c>
      <c r="E510" s="149" t="s">
        <v>501</v>
      </c>
      <c r="F510" s="150" t="s">
        <v>502</v>
      </c>
      <c r="G510" s="151" t="s">
        <v>153</v>
      </c>
      <c r="H510" s="152">
        <v>15.55</v>
      </c>
      <c r="I510" s="153">
        <v>0</v>
      </c>
      <c r="J510" s="153">
        <f>ROUND(I510*H510,2)</f>
        <v>0</v>
      </c>
      <c r="K510" s="150" t="s">
        <v>154</v>
      </c>
      <c r="L510" s="31"/>
      <c r="M510" s="154" t="s">
        <v>1</v>
      </c>
      <c r="N510" s="155" t="s">
        <v>38</v>
      </c>
      <c r="O510" s="156">
        <v>0.92</v>
      </c>
      <c r="P510" s="156">
        <f>O510*H510</f>
        <v>14.306000000000001</v>
      </c>
      <c r="Q510" s="156">
        <v>0</v>
      </c>
      <c r="R510" s="156">
        <f>Q510*H510</f>
        <v>0</v>
      </c>
      <c r="S510" s="156">
        <v>0</v>
      </c>
      <c r="T510" s="157">
        <f>S510*H510</f>
        <v>0</v>
      </c>
      <c r="U510" s="214"/>
      <c r="V510" s="214"/>
      <c r="W510" s="214"/>
      <c r="X510" s="214"/>
      <c r="Y510" s="214"/>
      <c r="Z510" s="214"/>
      <c r="AA510" s="214"/>
      <c r="AB510" s="214"/>
      <c r="AC510" s="214"/>
      <c r="AD510" s="214"/>
      <c r="AE510" s="214"/>
      <c r="AR510" s="158" t="s">
        <v>155</v>
      </c>
      <c r="AT510" s="158" t="s">
        <v>150</v>
      </c>
      <c r="AU510" s="158" t="s">
        <v>81</v>
      </c>
      <c r="AY510" s="18" t="s">
        <v>148</v>
      </c>
      <c r="BE510" s="159">
        <f>IF(N510="základní",J510,0)</f>
        <v>0</v>
      </c>
      <c r="BF510" s="159">
        <f>IF(N510="snížená",J510,0)</f>
        <v>0</v>
      </c>
      <c r="BG510" s="159">
        <f>IF(N510="zákl. přenesená",J510,0)</f>
        <v>0</v>
      </c>
      <c r="BH510" s="159">
        <f>IF(N510="sníž. přenesená",J510,0)</f>
        <v>0</v>
      </c>
      <c r="BI510" s="159">
        <f>IF(N510="nulová",J510,0)</f>
        <v>0</v>
      </c>
      <c r="BJ510" s="18" t="s">
        <v>18</v>
      </c>
      <c r="BK510" s="159">
        <f>ROUND(I510*H510,2)</f>
        <v>0</v>
      </c>
      <c r="BL510" s="18" t="s">
        <v>155</v>
      </c>
      <c r="BM510" s="158" t="s">
        <v>935</v>
      </c>
    </row>
    <row r="511" spans="1:65" s="2" customFormat="1" ht="19.5">
      <c r="A511" s="214"/>
      <c r="B511" s="31"/>
      <c r="C511" s="214"/>
      <c r="D511" s="160" t="s">
        <v>157</v>
      </c>
      <c r="E511" s="214"/>
      <c r="F511" s="161" t="s">
        <v>504</v>
      </c>
      <c r="G511" s="214"/>
      <c r="H511" s="214"/>
      <c r="I511" s="214"/>
      <c r="J511" s="214"/>
      <c r="K511" s="214"/>
      <c r="L511" s="31"/>
      <c r="M511" s="162"/>
      <c r="N511" s="163"/>
      <c r="O511" s="56"/>
      <c r="P511" s="56"/>
      <c r="Q511" s="56"/>
      <c r="R511" s="56"/>
      <c r="S511" s="56"/>
      <c r="T511" s="57"/>
      <c r="U511" s="214"/>
      <c r="V511" s="214"/>
      <c r="W511" s="214"/>
      <c r="X511" s="214"/>
      <c r="Y511" s="214"/>
      <c r="Z511" s="214"/>
      <c r="AA511" s="214"/>
      <c r="AB511" s="214"/>
      <c r="AC511" s="214"/>
      <c r="AD511" s="214"/>
      <c r="AE511" s="214"/>
      <c r="AT511" s="18" t="s">
        <v>157</v>
      </c>
      <c r="AU511" s="18" t="s">
        <v>81</v>
      </c>
    </row>
    <row r="512" spans="1:65" s="13" customFormat="1">
      <c r="B512" s="164"/>
      <c r="D512" s="160" t="s">
        <v>159</v>
      </c>
      <c r="E512" s="165" t="s">
        <v>1</v>
      </c>
      <c r="F512" s="166" t="s">
        <v>445</v>
      </c>
      <c r="H512" s="165" t="s">
        <v>1</v>
      </c>
      <c r="L512" s="164"/>
      <c r="M512" s="167"/>
      <c r="N512" s="168"/>
      <c r="O512" s="168"/>
      <c r="P512" s="168"/>
      <c r="Q512" s="168"/>
      <c r="R512" s="168"/>
      <c r="S512" s="168"/>
      <c r="T512" s="169"/>
      <c r="AT512" s="165" t="s">
        <v>159</v>
      </c>
      <c r="AU512" s="165" t="s">
        <v>81</v>
      </c>
      <c r="AV512" s="13" t="s">
        <v>18</v>
      </c>
      <c r="AW512" s="13" t="s">
        <v>30</v>
      </c>
      <c r="AX512" s="13" t="s">
        <v>73</v>
      </c>
      <c r="AY512" s="165" t="s">
        <v>148</v>
      </c>
    </row>
    <row r="513" spans="1:65" s="14" customFormat="1">
      <c r="B513" s="170"/>
      <c r="D513" s="160" t="s">
        <v>159</v>
      </c>
      <c r="E513" s="171" t="s">
        <v>1</v>
      </c>
      <c r="F513" s="172" t="s">
        <v>1871</v>
      </c>
      <c r="H513" s="173">
        <v>11.25</v>
      </c>
      <c r="L513" s="170"/>
      <c r="M513" s="174"/>
      <c r="N513" s="175"/>
      <c r="O513" s="175"/>
      <c r="P513" s="175"/>
      <c r="Q513" s="175"/>
      <c r="R513" s="175"/>
      <c r="S513" s="175"/>
      <c r="T513" s="176"/>
      <c r="AT513" s="171" t="s">
        <v>159</v>
      </c>
      <c r="AU513" s="171" t="s">
        <v>81</v>
      </c>
      <c r="AV513" s="14" t="s">
        <v>81</v>
      </c>
      <c r="AW513" s="14" t="s">
        <v>30</v>
      </c>
      <c r="AX513" s="14" t="s">
        <v>73</v>
      </c>
      <c r="AY513" s="171" t="s">
        <v>148</v>
      </c>
    </row>
    <row r="514" spans="1:65" s="13" customFormat="1">
      <c r="B514" s="164"/>
      <c r="D514" s="160" t="s">
        <v>159</v>
      </c>
      <c r="E514" s="165" t="s">
        <v>1</v>
      </c>
      <c r="F514" s="166" t="s">
        <v>394</v>
      </c>
      <c r="H514" s="165" t="s">
        <v>1</v>
      </c>
      <c r="L514" s="164"/>
      <c r="M514" s="167"/>
      <c r="N514" s="168"/>
      <c r="O514" s="168"/>
      <c r="P514" s="168"/>
      <c r="Q514" s="168"/>
      <c r="R514" s="168"/>
      <c r="S514" s="168"/>
      <c r="T514" s="169"/>
      <c r="AT514" s="165" t="s">
        <v>159</v>
      </c>
      <c r="AU514" s="165" t="s">
        <v>81</v>
      </c>
      <c r="AV514" s="13" t="s">
        <v>18</v>
      </c>
      <c r="AW514" s="13" t="s">
        <v>30</v>
      </c>
      <c r="AX514" s="13" t="s">
        <v>73</v>
      </c>
      <c r="AY514" s="165" t="s">
        <v>148</v>
      </c>
    </row>
    <row r="515" spans="1:65" s="14" customFormat="1">
      <c r="B515" s="170"/>
      <c r="D515" s="160" t="s">
        <v>159</v>
      </c>
      <c r="E515" s="171" t="s">
        <v>1</v>
      </c>
      <c r="F515" s="172" t="s">
        <v>1872</v>
      </c>
      <c r="H515" s="173">
        <v>2.1</v>
      </c>
      <c r="L515" s="170"/>
      <c r="M515" s="174"/>
      <c r="N515" s="175"/>
      <c r="O515" s="175"/>
      <c r="P515" s="175"/>
      <c r="Q515" s="175"/>
      <c r="R515" s="175"/>
      <c r="S515" s="175"/>
      <c r="T515" s="176"/>
      <c r="AT515" s="171" t="s">
        <v>159</v>
      </c>
      <c r="AU515" s="171" t="s">
        <v>81</v>
      </c>
      <c r="AV515" s="14" t="s">
        <v>81</v>
      </c>
      <c r="AW515" s="14" t="s">
        <v>30</v>
      </c>
      <c r="AX515" s="14" t="s">
        <v>73</v>
      </c>
      <c r="AY515" s="171" t="s">
        <v>148</v>
      </c>
    </row>
    <row r="516" spans="1:65" s="14" customFormat="1">
      <c r="B516" s="170"/>
      <c r="D516" s="160" t="s">
        <v>159</v>
      </c>
      <c r="E516" s="171" t="s">
        <v>1</v>
      </c>
      <c r="F516" s="172" t="s">
        <v>1873</v>
      </c>
      <c r="H516" s="173">
        <v>2.2000000000000002</v>
      </c>
      <c r="L516" s="170"/>
      <c r="M516" s="174"/>
      <c r="N516" s="175"/>
      <c r="O516" s="175"/>
      <c r="P516" s="175"/>
      <c r="Q516" s="175"/>
      <c r="R516" s="175"/>
      <c r="S516" s="175"/>
      <c r="T516" s="176"/>
      <c r="AT516" s="171" t="s">
        <v>159</v>
      </c>
      <c r="AU516" s="171" t="s">
        <v>81</v>
      </c>
      <c r="AV516" s="14" t="s">
        <v>81</v>
      </c>
      <c r="AW516" s="14" t="s">
        <v>30</v>
      </c>
      <c r="AX516" s="14" t="s">
        <v>73</v>
      </c>
      <c r="AY516" s="171" t="s">
        <v>148</v>
      </c>
    </row>
    <row r="517" spans="1:65" s="15" customFormat="1">
      <c r="B517" s="177"/>
      <c r="D517" s="160" t="s">
        <v>159</v>
      </c>
      <c r="E517" s="178" t="s">
        <v>1</v>
      </c>
      <c r="F517" s="179" t="s">
        <v>164</v>
      </c>
      <c r="H517" s="180">
        <v>15.55</v>
      </c>
      <c r="L517" s="177"/>
      <c r="M517" s="181"/>
      <c r="N517" s="182"/>
      <c r="O517" s="182"/>
      <c r="P517" s="182"/>
      <c r="Q517" s="182"/>
      <c r="R517" s="182"/>
      <c r="S517" s="182"/>
      <c r="T517" s="183"/>
      <c r="AT517" s="178" t="s">
        <v>159</v>
      </c>
      <c r="AU517" s="178" t="s">
        <v>81</v>
      </c>
      <c r="AV517" s="15" t="s">
        <v>155</v>
      </c>
      <c r="AW517" s="15" t="s">
        <v>30</v>
      </c>
      <c r="AX517" s="15" t="s">
        <v>18</v>
      </c>
      <c r="AY517" s="178" t="s">
        <v>148</v>
      </c>
    </row>
    <row r="518" spans="1:65" s="12" customFormat="1" ht="22.9" customHeight="1">
      <c r="B518" s="135"/>
      <c r="D518" s="136" t="s">
        <v>72</v>
      </c>
      <c r="E518" s="145" t="s">
        <v>554</v>
      </c>
      <c r="F518" s="145" t="s">
        <v>555</v>
      </c>
      <c r="J518" s="146">
        <f>BK518</f>
        <v>0</v>
      </c>
      <c r="L518" s="135"/>
      <c r="M518" s="139"/>
      <c r="N518" s="140"/>
      <c r="O518" s="140"/>
      <c r="P518" s="141">
        <f>SUM(P519:P532)</f>
        <v>11.312328000000001</v>
      </c>
      <c r="Q518" s="140"/>
      <c r="R518" s="141">
        <f>SUM(R519:R532)</f>
        <v>0</v>
      </c>
      <c r="S518" s="140"/>
      <c r="T518" s="142">
        <f>SUM(T519:T532)</f>
        <v>0</v>
      </c>
      <c r="AR518" s="136" t="s">
        <v>18</v>
      </c>
      <c r="AT518" s="143" t="s">
        <v>72</v>
      </c>
      <c r="AU518" s="143" t="s">
        <v>18</v>
      </c>
      <c r="AY518" s="136" t="s">
        <v>148</v>
      </c>
      <c r="BK518" s="144">
        <f>SUM(BK519:BK532)</f>
        <v>0</v>
      </c>
    </row>
    <row r="519" spans="1:65" s="2" customFormat="1" ht="21.75" customHeight="1">
      <c r="A519" s="214"/>
      <c r="B519" s="147"/>
      <c r="C519" s="148" t="s">
        <v>924</v>
      </c>
      <c r="D519" s="148" t="s">
        <v>150</v>
      </c>
      <c r="E519" s="149" t="s">
        <v>557</v>
      </c>
      <c r="F519" s="150" t="s">
        <v>558</v>
      </c>
      <c r="G519" s="151" t="s">
        <v>222</v>
      </c>
      <c r="H519" s="152">
        <v>23.181000000000001</v>
      </c>
      <c r="I519" s="153">
        <v>0</v>
      </c>
      <c r="J519" s="153">
        <f>ROUND(I519*H519,2)</f>
        <v>0</v>
      </c>
      <c r="K519" s="150" t="s">
        <v>154</v>
      </c>
      <c r="L519" s="31"/>
      <c r="M519" s="154" t="s">
        <v>1</v>
      </c>
      <c r="N519" s="155" t="s">
        <v>38</v>
      </c>
      <c r="O519" s="156">
        <v>0.24</v>
      </c>
      <c r="P519" s="156">
        <f>O519*H519</f>
        <v>5.5634399999999999</v>
      </c>
      <c r="Q519" s="156">
        <v>0</v>
      </c>
      <c r="R519" s="156">
        <f>Q519*H519</f>
        <v>0</v>
      </c>
      <c r="S519" s="156">
        <v>0</v>
      </c>
      <c r="T519" s="157">
        <f>S519*H519</f>
        <v>0</v>
      </c>
      <c r="U519" s="214"/>
      <c r="V519" s="214"/>
      <c r="W519" s="214"/>
      <c r="X519" s="214"/>
      <c r="Y519" s="214"/>
      <c r="Z519" s="214"/>
      <c r="AA519" s="214"/>
      <c r="AB519" s="214"/>
      <c r="AC519" s="214"/>
      <c r="AD519" s="214"/>
      <c r="AE519" s="214"/>
      <c r="AR519" s="158" t="s">
        <v>155</v>
      </c>
      <c r="AT519" s="158" t="s">
        <v>150</v>
      </c>
      <c r="AU519" s="158" t="s">
        <v>81</v>
      </c>
      <c r="AY519" s="18" t="s">
        <v>148</v>
      </c>
      <c r="BE519" s="159">
        <f>IF(N519="základní",J519,0)</f>
        <v>0</v>
      </c>
      <c r="BF519" s="159">
        <f>IF(N519="snížená",J519,0)</f>
        <v>0</v>
      </c>
      <c r="BG519" s="159">
        <f>IF(N519="zákl. přenesená",J519,0)</f>
        <v>0</v>
      </c>
      <c r="BH519" s="159">
        <f>IF(N519="sníž. přenesená",J519,0)</f>
        <v>0</v>
      </c>
      <c r="BI519" s="159">
        <f>IF(N519="nulová",J519,0)</f>
        <v>0</v>
      </c>
      <c r="BJ519" s="18" t="s">
        <v>18</v>
      </c>
      <c r="BK519" s="159">
        <f>ROUND(I519*H519,2)</f>
        <v>0</v>
      </c>
      <c r="BL519" s="18" t="s">
        <v>155</v>
      </c>
      <c r="BM519" s="158" t="s">
        <v>978</v>
      </c>
    </row>
    <row r="520" spans="1:65" s="2" customFormat="1" ht="19.5">
      <c r="A520" s="214"/>
      <c r="B520" s="31"/>
      <c r="C520" s="214"/>
      <c r="D520" s="160" t="s">
        <v>157</v>
      </c>
      <c r="E520" s="214"/>
      <c r="F520" s="161" t="s">
        <v>560</v>
      </c>
      <c r="G520" s="214"/>
      <c r="H520" s="214"/>
      <c r="I520" s="214"/>
      <c r="J520" s="214"/>
      <c r="K520" s="214"/>
      <c r="L520" s="31"/>
      <c r="M520" s="162"/>
      <c r="N520" s="163"/>
      <c r="O520" s="56"/>
      <c r="P520" s="56"/>
      <c r="Q520" s="56"/>
      <c r="R520" s="56"/>
      <c r="S520" s="56"/>
      <c r="T520" s="57"/>
      <c r="U520" s="214"/>
      <c r="V520" s="214"/>
      <c r="W520" s="214"/>
      <c r="X520" s="214"/>
      <c r="Y520" s="214"/>
      <c r="Z520" s="214"/>
      <c r="AA520" s="214"/>
      <c r="AB520" s="214"/>
      <c r="AC520" s="214"/>
      <c r="AD520" s="214"/>
      <c r="AE520" s="214"/>
      <c r="AT520" s="18" t="s">
        <v>157</v>
      </c>
      <c r="AU520" s="18" t="s">
        <v>81</v>
      </c>
    </row>
    <row r="521" spans="1:65" s="2" customFormat="1" ht="16.5" customHeight="1">
      <c r="A521" s="214"/>
      <c r="B521" s="147"/>
      <c r="C521" s="148" t="s">
        <v>926</v>
      </c>
      <c r="D521" s="148" t="s">
        <v>150</v>
      </c>
      <c r="E521" s="149" t="s">
        <v>562</v>
      </c>
      <c r="F521" s="150" t="s">
        <v>563</v>
      </c>
      <c r="G521" s="151" t="s">
        <v>222</v>
      </c>
      <c r="H521" s="152">
        <v>486.80099999999999</v>
      </c>
      <c r="I521" s="153">
        <v>0</v>
      </c>
      <c r="J521" s="153">
        <f>ROUND(I521*H521,2)</f>
        <v>0</v>
      </c>
      <c r="K521" s="150" t="s">
        <v>154</v>
      </c>
      <c r="L521" s="31"/>
      <c r="M521" s="154" t="s">
        <v>1</v>
      </c>
      <c r="N521" s="155" t="s">
        <v>38</v>
      </c>
      <c r="O521" s="156">
        <v>4.0000000000000001E-3</v>
      </c>
      <c r="P521" s="156">
        <f>O521*H521</f>
        <v>1.9472039999999999</v>
      </c>
      <c r="Q521" s="156">
        <v>0</v>
      </c>
      <c r="R521" s="156">
        <f>Q521*H521</f>
        <v>0</v>
      </c>
      <c r="S521" s="156">
        <v>0</v>
      </c>
      <c r="T521" s="157">
        <f>S521*H521</f>
        <v>0</v>
      </c>
      <c r="U521" s="214"/>
      <c r="V521" s="214"/>
      <c r="W521" s="214"/>
      <c r="X521" s="214"/>
      <c r="Y521" s="214"/>
      <c r="Z521" s="214"/>
      <c r="AA521" s="214"/>
      <c r="AB521" s="214"/>
      <c r="AC521" s="214"/>
      <c r="AD521" s="214"/>
      <c r="AE521" s="214"/>
      <c r="AR521" s="158" t="s">
        <v>155</v>
      </c>
      <c r="AT521" s="158" t="s">
        <v>150</v>
      </c>
      <c r="AU521" s="158" t="s">
        <v>81</v>
      </c>
      <c r="AY521" s="18" t="s">
        <v>148</v>
      </c>
      <c r="BE521" s="159">
        <f>IF(N521="základní",J521,0)</f>
        <v>0</v>
      </c>
      <c r="BF521" s="159">
        <f>IF(N521="snížená",J521,0)</f>
        <v>0</v>
      </c>
      <c r="BG521" s="159">
        <f>IF(N521="zákl. přenesená",J521,0)</f>
        <v>0</v>
      </c>
      <c r="BH521" s="159">
        <f>IF(N521="sníž. přenesená",J521,0)</f>
        <v>0</v>
      </c>
      <c r="BI521" s="159">
        <f>IF(N521="nulová",J521,0)</f>
        <v>0</v>
      </c>
      <c r="BJ521" s="18" t="s">
        <v>18</v>
      </c>
      <c r="BK521" s="159">
        <f>ROUND(I521*H521,2)</f>
        <v>0</v>
      </c>
      <c r="BL521" s="18" t="s">
        <v>155</v>
      </c>
      <c r="BM521" s="158" t="s">
        <v>981</v>
      </c>
    </row>
    <row r="522" spans="1:65" s="2" customFormat="1" ht="29.25">
      <c r="A522" s="214"/>
      <c r="B522" s="31"/>
      <c r="C522" s="214"/>
      <c r="D522" s="160" t="s">
        <v>157</v>
      </c>
      <c r="E522" s="214"/>
      <c r="F522" s="161" t="s">
        <v>565</v>
      </c>
      <c r="G522" s="214"/>
      <c r="H522" s="214"/>
      <c r="I522" s="214"/>
      <c r="J522" s="214"/>
      <c r="K522" s="214"/>
      <c r="L522" s="31"/>
      <c r="M522" s="162"/>
      <c r="N522" s="163"/>
      <c r="O522" s="56"/>
      <c r="P522" s="56"/>
      <c r="Q522" s="56"/>
      <c r="R522" s="56"/>
      <c r="S522" s="56"/>
      <c r="T522" s="57"/>
      <c r="U522" s="214"/>
      <c r="V522" s="214"/>
      <c r="W522" s="214"/>
      <c r="X522" s="214"/>
      <c r="Y522" s="214"/>
      <c r="Z522" s="214"/>
      <c r="AA522" s="214"/>
      <c r="AB522" s="214"/>
      <c r="AC522" s="214"/>
      <c r="AD522" s="214"/>
      <c r="AE522" s="214"/>
      <c r="AT522" s="18" t="s">
        <v>157</v>
      </c>
      <c r="AU522" s="18" t="s">
        <v>81</v>
      </c>
    </row>
    <row r="523" spans="1:65" s="14" customFormat="1">
      <c r="B523" s="170"/>
      <c r="D523" s="160" t="s">
        <v>159</v>
      </c>
      <c r="E523" s="171" t="s">
        <v>1</v>
      </c>
      <c r="F523" s="172" t="s">
        <v>1877</v>
      </c>
      <c r="H523" s="173">
        <v>486.80099999999999</v>
      </c>
      <c r="L523" s="170"/>
      <c r="M523" s="174"/>
      <c r="N523" s="175"/>
      <c r="O523" s="175"/>
      <c r="P523" s="175"/>
      <c r="Q523" s="175"/>
      <c r="R523" s="175"/>
      <c r="S523" s="175"/>
      <c r="T523" s="176"/>
      <c r="AT523" s="171" t="s">
        <v>159</v>
      </c>
      <c r="AU523" s="171" t="s">
        <v>81</v>
      </c>
      <c r="AV523" s="14" t="s">
        <v>81</v>
      </c>
      <c r="AW523" s="14" t="s">
        <v>30</v>
      </c>
      <c r="AX523" s="14" t="s">
        <v>18</v>
      </c>
      <c r="AY523" s="171" t="s">
        <v>148</v>
      </c>
    </row>
    <row r="524" spans="1:65" s="2" customFormat="1" ht="21.75" customHeight="1">
      <c r="A524" s="214"/>
      <c r="B524" s="147"/>
      <c r="C524" s="148" t="s">
        <v>929</v>
      </c>
      <c r="D524" s="148" t="s">
        <v>150</v>
      </c>
      <c r="E524" s="149" t="s">
        <v>568</v>
      </c>
      <c r="F524" s="150" t="s">
        <v>569</v>
      </c>
      <c r="G524" s="151" t="s">
        <v>222</v>
      </c>
      <c r="H524" s="152">
        <v>23.181000000000001</v>
      </c>
      <c r="I524" s="153">
        <v>0</v>
      </c>
      <c r="J524" s="153">
        <f>ROUND(I524*H524,2)</f>
        <v>0</v>
      </c>
      <c r="K524" s="150" t="s">
        <v>154</v>
      </c>
      <c r="L524" s="31"/>
      <c r="M524" s="154" t="s">
        <v>1</v>
      </c>
      <c r="N524" s="155" t="s">
        <v>38</v>
      </c>
      <c r="O524" s="156">
        <v>0.16400000000000001</v>
      </c>
      <c r="P524" s="156">
        <f>O524*H524</f>
        <v>3.8016840000000003</v>
      </c>
      <c r="Q524" s="156">
        <v>0</v>
      </c>
      <c r="R524" s="156">
        <f>Q524*H524</f>
        <v>0</v>
      </c>
      <c r="S524" s="156">
        <v>0</v>
      </c>
      <c r="T524" s="157">
        <f>S524*H524</f>
        <v>0</v>
      </c>
      <c r="U524" s="214"/>
      <c r="V524" s="214"/>
      <c r="W524" s="214"/>
      <c r="X524" s="214"/>
      <c r="Y524" s="214"/>
      <c r="Z524" s="214"/>
      <c r="AA524" s="214"/>
      <c r="AB524" s="214"/>
      <c r="AC524" s="214"/>
      <c r="AD524" s="214"/>
      <c r="AE524" s="214"/>
      <c r="AR524" s="158" t="s">
        <v>155</v>
      </c>
      <c r="AT524" s="158" t="s">
        <v>150</v>
      </c>
      <c r="AU524" s="158" t="s">
        <v>81</v>
      </c>
      <c r="AY524" s="18" t="s">
        <v>148</v>
      </c>
      <c r="BE524" s="159">
        <f>IF(N524="základní",J524,0)</f>
        <v>0</v>
      </c>
      <c r="BF524" s="159">
        <f>IF(N524="snížená",J524,0)</f>
        <v>0</v>
      </c>
      <c r="BG524" s="159">
        <f>IF(N524="zákl. přenesená",J524,0)</f>
        <v>0</v>
      </c>
      <c r="BH524" s="159">
        <f>IF(N524="sníž. přenesená",J524,0)</f>
        <v>0</v>
      </c>
      <c r="BI524" s="159">
        <f>IF(N524="nulová",J524,0)</f>
        <v>0</v>
      </c>
      <c r="BJ524" s="18" t="s">
        <v>18</v>
      </c>
      <c r="BK524" s="159">
        <f>ROUND(I524*H524,2)</f>
        <v>0</v>
      </c>
      <c r="BL524" s="18" t="s">
        <v>155</v>
      </c>
      <c r="BM524" s="158" t="s">
        <v>984</v>
      </c>
    </row>
    <row r="525" spans="1:65" s="2" customFormat="1" ht="19.5">
      <c r="A525" s="214"/>
      <c r="B525" s="31"/>
      <c r="C525" s="214"/>
      <c r="D525" s="160" t="s">
        <v>157</v>
      </c>
      <c r="E525" s="214"/>
      <c r="F525" s="161" t="s">
        <v>571</v>
      </c>
      <c r="G525" s="214"/>
      <c r="H525" s="214"/>
      <c r="I525" s="214"/>
      <c r="J525" s="214"/>
      <c r="K525" s="214"/>
      <c r="L525" s="31"/>
      <c r="M525" s="162"/>
      <c r="N525" s="163"/>
      <c r="O525" s="56"/>
      <c r="P525" s="56"/>
      <c r="Q525" s="56"/>
      <c r="R525" s="56"/>
      <c r="S525" s="56"/>
      <c r="T525" s="57"/>
      <c r="U525" s="214"/>
      <c r="V525" s="214"/>
      <c r="W525" s="214"/>
      <c r="X525" s="214"/>
      <c r="Y525" s="214"/>
      <c r="Z525" s="214"/>
      <c r="AA525" s="214"/>
      <c r="AB525" s="214"/>
      <c r="AC525" s="214"/>
      <c r="AD525" s="214"/>
      <c r="AE525" s="214"/>
      <c r="AT525" s="18" t="s">
        <v>157</v>
      </c>
      <c r="AU525" s="18" t="s">
        <v>81</v>
      </c>
    </row>
    <row r="526" spans="1:65" s="2" customFormat="1" ht="33" customHeight="1">
      <c r="A526" s="214"/>
      <c r="B526" s="147"/>
      <c r="C526" s="148" t="s">
        <v>932</v>
      </c>
      <c r="D526" s="148" t="s">
        <v>150</v>
      </c>
      <c r="E526" s="149" t="s">
        <v>573</v>
      </c>
      <c r="F526" s="150" t="s">
        <v>574</v>
      </c>
      <c r="G526" s="151" t="s">
        <v>222</v>
      </c>
      <c r="H526" s="152">
        <v>16.981999999999999</v>
      </c>
      <c r="I526" s="153">
        <v>0</v>
      </c>
      <c r="J526" s="153">
        <f>ROUND(I526*H526,2)</f>
        <v>0</v>
      </c>
      <c r="K526" s="150" t="s">
        <v>154</v>
      </c>
      <c r="L526" s="31"/>
      <c r="M526" s="154" t="s">
        <v>1</v>
      </c>
      <c r="N526" s="155" t="s">
        <v>38</v>
      </c>
      <c r="O526" s="156">
        <v>0</v>
      </c>
      <c r="P526" s="156">
        <f>O526*H526</f>
        <v>0</v>
      </c>
      <c r="Q526" s="156">
        <v>0</v>
      </c>
      <c r="R526" s="156">
        <f>Q526*H526</f>
        <v>0</v>
      </c>
      <c r="S526" s="156">
        <v>0</v>
      </c>
      <c r="T526" s="157">
        <f>S526*H526</f>
        <v>0</v>
      </c>
      <c r="U526" s="214"/>
      <c r="V526" s="214"/>
      <c r="W526" s="214"/>
      <c r="X526" s="214"/>
      <c r="Y526" s="214"/>
      <c r="Z526" s="214"/>
      <c r="AA526" s="214"/>
      <c r="AB526" s="214"/>
      <c r="AC526" s="214"/>
      <c r="AD526" s="214"/>
      <c r="AE526" s="214"/>
      <c r="AR526" s="158" t="s">
        <v>155</v>
      </c>
      <c r="AT526" s="158" t="s">
        <v>150</v>
      </c>
      <c r="AU526" s="158" t="s">
        <v>81</v>
      </c>
      <c r="AY526" s="18" t="s">
        <v>148</v>
      </c>
      <c r="BE526" s="159">
        <f>IF(N526="základní",J526,0)</f>
        <v>0</v>
      </c>
      <c r="BF526" s="159">
        <f>IF(N526="snížená",J526,0)</f>
        <v>0</v>
      </c>
      <c r="BG526" s="159">
        <f>IF(N526="zákl. přenesená",J526,0)</f>
        <v>0</v>
      </c>
      <c r="BH526" s="159">
        <f>IF(N526="sníž. přenesená",J526,0)</f>
        <v>0</v>
      </c>
      <c r="BI526" s="159">
        <f>IF(N526="nulová",J526,0)</f>
        <v>0</v>
      </c>
      <c r="BJ526" s="18" t="s">
        <v>18</v>
      </c>
      <c r="BK526" s="159">
        <f>ROUND(I526*H526,2)</f>
        <v>0</v>
      </c>
      <c r="BL526" s="18" t="s">
        <v>155</v>
      </c>
      <c r="BM526" s="158" t="s">
        <v>1878</v>
      </c>
    </row>
    <row r="527" spans="1:65" s="2" customFormat="1" ht="29.25">
      <c r="A527" s="214"/>
      <c r="B527" s="31"/>
      <c r="C527" s="214"/>
      <c r="D527" s="160" t="s">
        <v>157</v>
      </c>
      <c r="E527" s="214"/>
      <c r="F527" s="161" t="s">
        <v>576</v>
      </c>
      <c r="G527" s="214"/>
      <c r="H527" s="214"/>
      <c r="I527" s="214"/>
      <c r="J527" s="214"/>
      <c r="K527" s="214"/>
      <c r="L527" s="31"/>
      <c r="M527" s="162"/>
      <c r="N527" s="163"/>
      <c r="O527" s="56"/>
      <c r="P527" s="56"/>
      <c r="Q527" s="56"/>
      <c r="R527" s="56"/>
      <c r="S527" s="56"/>
      <c r="T527" s="57"/>
      <c r="U527" s="214"/>
      <c r="V527" s="214"/>
      <c r="W527" s="214"/>
      <c r="X527" s="214"/>
      <c r="Y527" s="214"/>
      <c r="Z527" s="214"/>
      <c r="AA527" s="214"/>
      <c r="AB527" s="214"/>
      <c r="AC527" s="214"/>
      <c r="AD527" s="214"/>
      <c r="AE527" s="214"/>
      <c r="AT527" s="18" t="s">
        <v>157</v>
      </c>
      <c r="AU527" s="18" t="s">
        <v>81</v>
      </c>
    </row>
    <row r="528" spans="1:65" s="14" customFormat="1">
      <c r="B528" s="170"/>
      <c r="D528" s="160" t="s">
        <v>159</v>
      </c>
      <c r="E528" s="171" t="s">
        <v>1</v>
      </c>
      <c r="F528" s="172" t="s">
        <v>1879</v>
      </c>
      <c r="H528" s="173">
        <v>16.981999999999999</v>
      </c>
      <c r="L528" s="170"/>
      <c r="M528" s="174"/>
      <c r="N528" s="175"/>
      <c r="O528" s="175"/>
      <c r="P528" s="175"/>
      <c r="Q528" s="175"/>
      <c r="R528" s="175"/>
      <c r="S528" s="175"/>
      <c r="T528" s="176"/>
      <c r="AT528" s="171" t="s">
        <v>159</v>
      </c>
      <c r="AU528" s="171" t="s">
        <v>81</v>
      </c>
      <c r="AV528" s="14" t="s">
        <v>81</v>
      </c>
      <c r="AW528" s="14" t="s">
        <v>30</v>
      </c>
      <c r="AX528" s="14" t="s">
        <v>18</v>
      </c>
      <c r="AY528" s="171" t="s">
        <v>148</v>
      </c>
    </row>
    <row r="529" spans="1:65" s="2" customFormat="1" ht="33" customHeight="1">
      <c r="A529" s="214"/>
      <c r="B529" s="147"/>
      <c r="C529" s="148" t="s">
        <v>934</v>
      </c>
      <c r="D529" s="148" t="s">
        <v>150</v>
      </c>
      <c r="E529" s="149" t="s">
        <v>578</v>
      </c>
      <c r="F529" s="150" t="s">
        <v>224</v>
      </c>
      <c r="G529" s="151" t="s">
        <v>222</v>
      </c>
      <c r="H529" s="152">
        <v>6.1989999999999998</v>
      </c>
      <c r="I529" s="153">
        <v>0</v>
      </c>
      <c r="J529" s="153">
        <f>ROUND(I529*H529,2)</f>
        <v>0</v>
      </c>
      <c r="K529" s="150" t="s">
        <v>154</v>
      </c>
      <c r="L529" s="31"/>
      <c r="M529" s="154" t="s">
        <v>1</v>
      </c>
      <c r="N529" s="155" t="s">
        <v>38</v>
      </c>
      <c r="O529" s="156">
        <v>0</v>
      </c>
      <c r="P529" s="156">
        <f>O529*H529</f>
        <v>0</v>
      </c>
      <c r="Q529" s="156">
        <v>0</v>
      </c>
      <c r="R529" s="156">
        <f>Q529*H529</f>
        <v>0</v>
      </c>
      <c r="S529" s="156">
        <v>0</v>
      </c>
      <c r="T529" s="157">
        <f>S529*H529</f>
        <v>0</v>
      </c>
      <c r="U529" s="214"/>
      <c r="V529" s="214"/>
      <c r="W529" s="214"/>
      <c r="X529" s="214"/>
      <c r="Y529" s="214"/>
      <c r="Z529" s="214"/>
      <c r="AA529" s="214"/>
      <c r="AB529" s="214"/>
      <c r="AC529" s="214"/>
      <c r="AD529" s="214"/>
      <c r="AE529" s="214"/>
      <c r="AR529" s="158" t="s">
        <v>155</v>
      </c>
      <c r="AT529" s="158" t="s">
        <v>150</v>
      </c>
      <c r="AU529" s="158" t="s">
        <v>81</v>
      </c>
      <c r="AY529" s="18" t="s">
        <v>148</v>
      </c>
      <c r="BE529" s="159">
        <f>IF(N529="základní",J529,0)</f>
        <v>0</v>
      </c>
      <c r="BF529" s="159">
        <f>IF(N529="snížená",J529,0)</f>
        <v>0</v>
      </c>
      <c r="BG529" s="159">
        <f>IF(N529="zákl. přenesená",J529,0)</f>
        <v>0</v>
      </c>
      <c r="BH529" s="159">
        <f>IF(N529="sníž. přenesená",J529,0)</f>
        <v>0</v>
      </c>
      <c r="BI529" s="159">
        <f>IF(N529="nulová",J529,0)</f>
        <v>0</v>
      </c>
      <c r="BJ529" s="18" t="s">
        <v>18</v>
      </c>
      <c r="BK529" s="159">
        <f>ROUND(I529*H529,2)</f>
        <v>0</v>
      </c>
      <c r="BL529" s="18" t="s">
        <v>155</v>
      </c>
      <c r="BM529" s="158" t="s">
        <v>986</v>
      </c>
    </row>
    <row r="530" spans="1:65" s="2" customFormat="1" ht="29.25">
      <c r="A530" s="214"/>
      <c r="B530" s="31"/>
      <c r="C530" s="214"/>
      <c r="D530" s="160" t="s">
        <v>157</v>
      </c>
      <c r="E530" s="214"/>
      <c r="F530" s="161" t="s">
        <v>224</v>
      </c>
      <c r="G530" s="214"/>
      <c r="H530" s="214"/>
      <c r="I530" s="214"/>
      <c r="J530" s="214"/>
      <c r="K530" s="214"/>
      <c r="L530" s="31"/>
      <c r="M530" s="162"/>
      <c r="N530" s="163"/>
      <c r="O530" s="56"/>
      <c r="P530" s="56"/>
      <c r="Q530" s="56"/>
      <c r="R530" s="56"/>
      <c r="S530" s="56"/>
      <c r="T530" s="57"/>
      <c r="U530" s="214"/>
      <c r="V530" s="214"/>
      <c r="W530" s="214"/>
      <c r="X530" s="214"/>
      <c r="Y530" s="214"/>
      <c r="Z530" s="214"/>
      <c r="AA530" s="214"/>
      <c r="AB530" s="214"/>
      <c r="AC530" s="214"/>
      <c r="AD530" s="214"/>
      <c r="AE530" s="214"/>
      <c r="AT530" s="18" t="s">
        <v>157</v>
      </c>
      <c r="AU530" s="18" t="s">
        <v>81</v>
      </c>
    </row>
    <row r="531" spans="1:65" s="14" customFormat="1">
      <c r="B531" s="170"/>
      <c r="D531" s="160" t="s">
        <v>159</v>
      </c>
      <c r="E531" s="171" t="s">
        <v>1</v>
      </c>
      <c r="F531" s="172" t="s">
        <v>1880</v>
      </c>
      <c r="H531" s="173">
        <v>6.1989999999999998</v>
      </c>
      <c r="L531" s="170"/>
      <c r="M531" s="174"/>
      <c r="N531" s="175"/>
      <c r="O531" s="175"/>
      <c r="P531" s="175"/>
      <c r="Q531" s="175"/>
      <c r="R531" s="175"/>
      <c r="S531" s="175"/>
      <c r="T531" s="176"/>
      <c r="AT531" s="171" t="s">
        <v>159</v>
      </c>
      <c r="AU531" s="171" t="s">
        <v>81</v>
      </c>
      <c r="AV531" s="14" t="s">
        <v>81</v>
      </c>
      <c r="AW531" s="14" t="s">
        <v>30</v>
      </c>
      <c r="AX531" s="14" t="s">
        <v>73</v>
      </c>
      <c r="AY531" s="171" t="s">
        <v>148</v>
      </c>
    </row>
    <row r="532" spans="1:65" s="15" customFormat="1">
      <c r="B532" s="177"/>
      <c r="D532" s="160" t="s">
        <v>159</v>
      </c>
      <c r="E532" s="178" t="s">
        <v>1</v>
      </c>
      <c r="F532" s="179" t="s">
        <v>164</v>
      </c>
      <c r="H532" s="180">
        <v>6.1989999999999998</v>
      </c>
      <c r="L532" s="177"/>
      <c r="M532" s="181"/>
      <c r="N532" s="182"/>
      <c r="O532" s="182"/>
      <c r="P532" s="182"/>
      <c r="Q532" s="182"/>
      <c r="R532" s="182"/>
      <c r="S532" s="182"/>
      <c r="T532" s="183"/>
      <c r="AT532" s="178" t="s">
        <v>159</v>
      </c>
      <c r="AU532" s="178" t="s">
        <v>81</v>
      </c>
      <c r="AV532" s="15" t="s">
        <v>155</v>
      </c>
      <c r="AW532" s="15" t="s">
        <v>30</v>
      </c>
      <c r="AX532" s="15" t="s">
        <v>18</v>
      </c>
      <c r="AY532" s="178" t="s">
        <v>148</v>
      </c>
    </row>
    <row r="533" spans="1:65" s="12" customFormat="1" ht="22.9" customHeight="1">
      <c r="B533" s="135"/>
      <c r="D533" s="136" t="s">
        <v>72</v>
      </c>
      <c r="E533" s="145" t="s">
        <v>581</v>
      </c>
      <c r="F533" s="145" t="s">
        <v>582</v>
      </c>
      <c r="J533" s="146">
        <f>BK533</f>
        <v>0</v>
      </c>
      <c r="L533" s="135"/>
      <c r="M533" s="139"/>
      <c r="N533" s="140"/>
      <c r="O533" s="140"/>
      <c r="P533" s="141">
        <f>SUM(P534:P537)</f>
        <v>144.29123999999999</v>
      </c>
      <c r="Q533" s="140"/>
      <c r="R533" s="141">
        <f>SUM(R534:R537)</f>
        <v>0</v>
      </c>
      <c r="S533" s="140"/>
      <c r="T533" s="142">
        <f>SUM(T534:T537)</f>
        <v>0</v>
      </c>
      <c r="AR533" s="136" t="s">
        <v>18</v>
      </c>
      <c r="AT533" s="143" t="s">
        <v>72</v>
      </c>
      <c r="AU533" s="143" t="s">
        <v>18</v>
      </c>
      <c r="AY533" s="136" t="s">
        <v>148</v>
      </c>
      <c r="BK533" s="144">
        <f>SUM(BK534:BK537)</f>
        <v>0</v>
      </c>
    </row>
    <row r="534" spans="1:65" s="2" customFormat="1" ht="21.75" customHeight="1">
      <c r="A534" s="214"/>
      <c r="B534" s="147"/>
      <c r="C534" s="148" t="s">
        <v>936</v>
      </c>
      <c r="D534" s="148" t="s">
        <v>150</v>
      </c>
      <c r="E534" s="149" t="s">
        <v>584</v>
      </c>
      <c r="F534" s="150" t="s">
        <v>585</v>
      </c>
      <c r="G534" s="151" t="s">
        <v>222</v>
      </c>
      <c r="H534" s="152">
        <v>177.48</v>
      </c>
      <c r="I534" s="153">
        <v>0</v>
      </c>
      <c r="J534" s="153">
        <f>ROUND(I534*H534,2)</f>
        <v>0</v>
      </c>
      <c r="K534" s="150" t="s">
        <v>154</v>
      </c>
      <c r="L534" s="31"/>
      <c r="M534" s="154" t="s">
        <v>1</v>
      </c>
      <c r="N534" s="155" t="s">
        <v>38</v>
      </c>
      <c r="O534" s="156">
        <v>0.45400000000000001</v>
      </c>
      <c r="P534" s="156">
        <f>O534*H534</f>
        <v>80.575919999999996</v>
      </c>
      <c r="Q534" s="156">
        <v>0</v>
      </c>
      <c r="R534" s="156">
        <f>Q534*H534</f>
        <v>0</v>
      </c>
      <c r="S534" s="156">
        <v>0</v>
      </c>
      <c r="T534" s="157">
        <f>S534*H534</f>
        <v>0</v>
      </c>
      <c r="U534" s="214"/>
      <c r="V534" s="214"/>
      <c r="W534" s="214"/>
      <c r="X534" s="214"/>
      <c r="Y534" s="214"/>
      <c r="Z534" s="214"/>
      <c r="AA534" s="214"/>
      <c r="AB534" s="214"/>
      <c r="AC534" s="214"/>
      <c r="AD534" s="214"/>
      <c r="AE534" s="214"/>
      <c r="AR534" s="158" t="s">
        <v>155</v>
      </c>
      <c r="AT534" s="158" t="s">
        <v>150</v>
      </c>
      <c r="AU534" s="158" t="s">
        <v>81</v>
      </c>
      <c r="AY534" s="18" t="s">
        <v>148</v>
      </c>
      <c r="BE534" s="159">
        <f>IF(N534="základní",J534,0)</f>
        <v>0</v>
      </c>
      <c r="BF534" s="159">
        <f>IF(N534="snížená",J534,0)</f>
        <v>0</v>
      </c>
      <c r="BG534" s="159">
        <f>IF(N534="zákl. přenesená",J534,0)</f>
        <v>0</v>
      </c>
      <c r="BH534" s="159">
        <f>IF(N534="sníž. přenesená",J534,0)</f>
        <v>0</v>
      </c>
      <c r="BI534" s="159">
        <f>IF(N534="nulová",J534,0)</f>
        <v>0</v>
      </c>
      <c r="BJ534" s="18" t="s">
        <v>18</v>
      </c>
      <c r="BK534" s="159">
        <f>ROUND(I534*H534,2)</f>
        <v>0</v>
      </c>
      <c r="BL534" s="18" t="s">
        <v>155</v>
      </c>
      <c r="BM534" s="158" t="s">
        <v>988</v>
      </c>
    </row>
    <row r="535" spans="1:65" s="2" customFormat="1" ht="29.25">
      <c r="A535" s="214"/>
      <c r="B535" s="31"/>
      <c r="C535" s="214"/>
      <c r="D535" s="160" t="s">
        <v>157</v>
      </c>
      <c r="E535" s="214"/>
      <c r="F535" s="161" t="s">
        <v>587</v>
      </c>
      <c r="G535" s="214"/>
      <c r="H535" s="214"/>
      <c r="I535" s="214"/>
      <c r="J535" s="214"/>
      <c r="K535" s="214"/>
      <c r="L535" s="31"/>
      <c r="M535" s="162"/>
      <c r="N535" s="163"/>
      <c r="O535" s="56"/>
      <c r="P535" s="56"/>
      <c r="Q535" s="56"/>
      <c r="R535" s="56"/>
      <c r="S535" s="56"/>
      <c r="T535" s="57"/>
      <c r="U535" s="214"/>
      <c r="V535" s="214"/>
      <c r="W535" s="214"/>
      <c r="X535" s="214"/>
      <c r="Y535" s="214"/>
      <c r="Z535" s="214"/>
      <c r="AA535" s="214"/>
      <c r="AB535" s="214"/>
      <c r="AC535" s="214"/>
      <c r="AD535" s="214"/>
      <c r="AE535" s="214"/>
      <c r="AT535" s="18" t="s">
        <v>157</v>
      </c>
      <c r="AU535" s="18" t="s">
        <v>81</v>
      </c>
    </row>
    <row r="536" spans="1:65" s="2" customFormat="1" ht="21.75" customHeight="1">
      <c r="A536" s="214"/>
      <c r="B536" s="147"/>
      <c r="C536" s="148" t="s">
        <v>943</v>
      </c>
      <c r="D536" s="148" t="s">
        <v>150</v>
      </c>
      <c r="E536" s="149" t="s">
        <v>589</v>
      </c>
      <c r="F536" s="150" t="s">
        <v>590</v>
      </c>
      <c r="G536" s="151" t="s">
        <v>222</v>
      </c>
      <c r="H536" s="152">
        <v>177.48</v>
      </c>
      <c r="I536" s="153">
        <v>0</v>
      </c>
      <c r="J536" s="153">
        <f>ROUND(I536*H536,2)</f>
        <v>0</v>
      </c>
      <c r="K536" s="150" t="s">
        <v>154</v>
      </c>
      <c r="L536" s="31"/>
      <c r="M536" s="154" t="s">
        <v>1</v>
      </c>
      <c r="N536" s="155" t="s">
        <v>38</v>
      </c>
      <c r="O536" s="156">
        <v>0.35899999999999999</v>
      </c>
      <c r="P536" s="156">
        <f>O536*H536</f>
        <v>63.715319999999991</v>
      </c>
      <c r="Q536" s="156">
        <v>0</v>
      </c>
      <c r="R536" s="156">
        <f>Q536*H536</f>
        <v>0</v>
      </c>
      <c r="S536" s="156">
        <v>0</v>
      </c>
      <c r="T536" s="157">
        <f>S536*H536</f>
        <v>0</v>
      </c>
      <c r="U536" s="214"/>
      <c r="V536" s="214"/>
      <c r="W536" s="214"/>
      <c r="X536" s="214"/>
      <c r="Y536" s="214"/>
      <c r="Z536" s="214"/>
      <c r="AA536" s="214"/>
      <c r="AB536" s="214"/>
      <c r="AC536" s="214"/>
      <c r="AD536" s="214"/>
      <c r="AE536" s="214"/>
      <c r="AR536" s="158" t="s">
        <v>155</v>
      </c>
      <c r="AT536" s="158" t="s">
        <v>150</v>
      </c>
      <c r="AU536" s="158" t="s">
        <v>81</v>
      </c>
      <c r="AY536" s="18" t="s">
        <v>148</v>
      </c>
      <c r="BE536" s="159">
        <f>IF(N536="základní",J536,0)</f>
        <v>0</v>
      </c>
      <c r="BF536" s="159">
        <f>IF(N536="snížená",J536,0)</f>
        <v>0</v>
      </c>
      <c r="BG536" s="159">
        <f>IF(N536="zákl. přenesená",J536,0)</f>
        <v>0</v>
      </c>
      <c r="BH536" s="159">
        <f>IF(N536="sníž. přenesená",J536,0)</f>
        <v>0</v>
      </c>
      <c r="BI536" s="159">
        <f>IF(N536="nulová",J536,0)</f>
        <v>0</v>
      </c>
      <c r="BJ536" s="18" t="s">
        <v>18</v>
      </c>
      <c r="BK536" s="159">
        <f>ROUND(I536*H536,2)</f>
        <v>0</v>
      </c>
      <c r="BL536" s="18" t="s">
        <v>155</v>
      </c>
      <c r="BM536" s="158" t="s">
        <v>990</v>
      </c>
    </row>
    <row r="537" spans="1:65" s="2" customFormat="1" ht="29.25">
      <c r="A537" s="214"/>
      <c r="B537" s="31"/>
      <c r="C537" s="214"/>
      <c r="D537" s="160" t="s">
        <v>157</v>
      </c>
      <c r="E537" s="214"/>
      <c r="F537" s="161" t="s">
        <v>592</v>
      </c>
      <c r="G537" s="214"/>
      <c r="H537" s="214"/>
      <c r="I537" s="214"/>
      <c r="J537" s="214"/>
      <c r="K537" s="214"/>
      <c r="L537" s="31"/>
      <c r="M537" s="162"/>
      <c r="N537" s="163"/>
      <c r="O537" s="56"/>
      <c r="P537" s="56"/>
      <c r="Q537" s="56"/>
      <c r="R537" s="56"/>
      <c r="S537" s="56"/>
      <c r="T537" s="57"/>
      <c r="U537" s="214"/>
      <c r="V537" s="214"/>
      <c r="W537" s="214"/>
      <c r="X537" s="214"/>
      <c r="Y537" s="214"/>
      <c r="Z537" s="214"/>
      <c r="AA537" s="214"/>
      <c r="AB537" s="214"/>
      <c r="AC537" s="214"/>
      <c r="AD537" s="214"/>
      <c r="AE537" s="214"/>
      <c r="AT537" s="18" t="s">
        <v>157</v>
      </c>
      <c r="AU537" s="18" t="s">
        <v>81</v>
      </c>
    </row>
    <row r="538" spans="1:65" s="12" customFormat="1" ht="25.9" customHeight="1">
      <c r="B538" s="135"/>
      <c r="D538" s="136" t="s">
        <v>72</v>
      </c>
      <c r="E538" s="137" t="s">
        <v>593</v>
      </c>
      <c r="F538" s="137" t="s">
        <v>594</v>
      </c>
      <c r="J538" s="138">
        <f>BK538</f>
        <v>0</v>
      </c>
      <c r="L538" s="135"/>
      <c r="M538" s="139"/>
      <c r="N538" s="140"/>
      <c r="O538" s="140"/>
      <c r="P538" s="141">
        <f>P539</f>
        <v>2.8416000000000006</v>
      </c>
      <c r="Q538" s="140"/>
      <c r="R538" s="141">
        <f>R539</f>
        <v>1.4E-2</v>
      </c>
      <c r="S538" s="140"/>
      <c r="T538" s="142">
        <f>T539</f>
        <v>0</v>
      </c>
      <c r="AR538" s="136" t="s">
        <v>81</v>
      </c>
      <c r="AT538" s="143" t="s">
        <v>72</v>
      </c>
      <c r="AU538" s="143" t="s">
        <v>73</v>
      </c>
      <c r="AY538" s="136" t="s">
        <v>148</v>
      </c>
      <c r="BK538" s="144">
        <f>BK539</f>
        <v>0</v>
      </c>
    </row>
    <row r="539" spans="1:65" s="12" customFormat="1" ht="22.9" customHeight="1">
      <c r="B539" s="135"/>
      <c r="D539" s="136" t="s">
        <v>72</v>
      </c>
      <c r="E539" s="145" t="s">
        <v>595</v>
      </c>
      <c r="F539" s="145" t="s">
        <v>596</v>
      </c>
      <c r="J539" s="146">
        <f>BK539</f>
        <v>0</v>
      </c>
      <c r="L539" s="135"/>
      <c r="M539" s="139"/>
      <c r="N539" s="140"/>
      <c r="O539" s="140"/>
      <c r="P539" s="141">
        <f>SUM(P540:P573)</f>
        <v>2.8416000000000006</v>
      </c>
      <c r="Q539" s="140"/>
      <c r="R539" s="141">
        <f>SUM(R540:R573)</f>
        <v>1.4E-2</v>
      </c>
      <c r="S539" s="140"/>
      <c r="T539" s="142">
        <f>SUM(T540:T573)</f>
        <v>0</v>
      </c>
      <c r="AR539" s="136" t="s">
        <v>81</v>
      </c>
      <c r="AT539" s="143" t="s">
        <v>72</v>
      </c>
      <c r="AU539" s="143" t="s">
        <v>18</v>
      </c>
      <c r="AY539" s="136" t="s">
        <v>148</v>
      </c>
      <c r="BK539" s="144">
        <f>SUM(BK540:BK573)</f>
        <v>0</v>
      </c>
    </row>
    <row r="540" spans="1:65" s="2" customFormat="1" ht="21.75" customHeight="1">
      <c r="A540" s="214"/>
      <c r="B540" s="147"/>
      <c r="C540" s="148" t="s">
        <v>950</v>
      </c>
      <c r="D540" s="148" t="s">
        <v>150</v>
      </c>
      <c r="E540" s="149" t="s">
        <v>992</v>
      </c>
      <c r="F540" s="150" t="s">
        <v>993</v>
      </c>
      <c r="G540" s="151" t="s">
        <v>153</v>
      </c>
      <c r="H540" s="152">
        <v>12.8</v>
      </c>
      <c r="I540" s="153">
        <v>0</v>
      </c>
      <c r="J540" s="153">
        <f>ROUND(I540*H540,2)</f>
        <v>0</v>
      </c>
      <c r="K540" s="150" t="s">
        <v>154</v>
      </c>
      <c r="L540" s="31"/>
      <c r="M540" s="154" t="s">
        <v>1</v>
      </c>
      <c r="N540" s="155" t="s">
        <v>38</v>
      </c>
      <c r="O540" s="156">
        <v>5.3999999999999999E-2</v>
      </c>
      <c r="P540" s="156">
        <f>O540*H540</f>
        <v>0.69120000000000004</v>
      </c>
      <c r="Q540" s="156">
        <v>0</v>
      </c>
      <c r="R540" s="156">
        <f>Q540*H540</f>
        <v>0</v>
      </c>
      <c r="S540" s="156">
        <v>0</v>
      </c>
      <c r="T540" s="157">
        <f>S540*H540</f>
        <v>0</v>
      </c>
      <c r="U540" s="214"/>
      <c r="V540" s="214"/>
      <c r="W540" s="214"/>
      <c r="X540" s="214"/>
      <c r="Y540" s="214"/>
      <c r="Z540" s="214"/>
      <c r="AA540" s="214"/>
      <c r="AB540" s="214"/>
      <c r="AC540" s="214"/>
      <c r="AD540" s="214"/>
      <c r="AE540" s="214"/>
      <c r="AR540" s="158" t="s">
        <v>256</v>
      </c>
      <c r="AT540" s="158" t="s">
        <v>150</v>
      </c>
      <c r="AU540" s="158" t="s">
        <v>81</v>
      </c>
      <c r="AY540" s="18" t="s">
        <v>148</v>
      </c>
      <c r="BE540" s="159">
        <f>IF(N540="základní",J540,0)</f>
        <v>0</v>
      </c>
      <c r="BF540" s="159">
        <f>IF(N540="snížená",J540,0)</f>
        <v>0</v>
      </c>
      <c r="BG540" s="159">
        <f>IF(N540="zákl. přenesená",J540,0)</f>
        <v>0</v>
      </c>
      <c r="BH540" s="159">
        <f>IF(N540="sníž. přenesená",J540,0)</f>
        <v>0</v>
      </c>
      <c r="BI540" s="159">
        <f>IF(N540="nulová",J540,0)</f>
        <v>0</v>
      </c>
      <c r="BJ540" s="18" t="s">
        <v>18</v>
      </c>
      <c r="BK540" s="159">
        <f>ROUND(I540*H540,2)</f>
        <v>0</v>
      </c>
      <c r="BL540" s="18" t="s">
        <v>256</v>
      </c>
      <c r="BM540" s="158" t="s">
        <v>994</v>
      </c>
    </row>
    <row r="541" spans="1:65" s="2" customFormat="1" ht="19.5">
      <c r="A541" s="214"/>
      <c r="B541" s="31"/>
      <c r="C541" s="214"/>
      <c r="D541" s="160" t="s">
        <v>157</v>
      </c>
      <c r="E541" s="214"/>
      <c r="F541" s="161" t="s">
        <v>995</v>
      </c>
      <c r="G541" s="214"/>
      <c r="H541" s="214"/>
      <c r="I541" s="214"/>
      <c r="J541" s="214"/>
      <c r="K541" s="214"/>
      <c r="L541" s="31"/>
      <c r="M541" s="162"/>
      <c r="N541" s="163"/>
      <c r="O541" s="56"/>
      <c r="P541" s="56"/>
      <c r="Q541" s="56"/>
      <c r="R541" s="56"/>
      <c r="S541" s="56"/>
      <c r="T541" s="57"/>
      <c r="U541" s="214"/>
      <c r="V541" s="214"/>
      <c r="W541" s="214"/>
      <c r="X541" s="214"/>
      <c r="Y541" s="214"/>
      <c r="Z541" s="214"/>
      <c r="AA541" s="214"/>
      <c r="AB541" s="214"/>
      <c r="AC541" s="214"/>
      <c r="AD541" s="214"/>
      <c r="AE541" s="214"/>
      <c r="AT541" s="18" t="s">
        <v>157</v>
      </c>
      <c r="AU541" s="18" t="s">
        <v>81</v>
      </c>
    </row>
    <row r="542" spans="1:65" s="13" customFormat="1">
      <c r="B542" s="164"/>
      <c r="D542" s="160" t="s">
        <v>159</v>
      </c>
      <c r="E542" s="165" t="s">
        <v>1</v>
      </c>
      <c r="F542" s="166" t="s">
        <v>996</v>
      </c>
      <c r="H542" s="165" t="s">
        <v>1</v>
      </c>
      <c r="L542" s="164"/>
      <c r="M542" s="167"/>
      <c r="N542" s="168"/>
      <c r="O542" s="168"/>
      <c r="P542" s="168"/>
      <c r="Q542" s="168"/>
      <c r="R542" s="168"/>
      <c r="S542" s="168"/>
      <c r="T542" s="169"/>
      <c r="AT542" s="165" t="s">
        <v>159</v>
      </c>
      <c r="AU542" s="165" t="s">
        <v>81</v>
      </c>
      <c r="AV542" s="13" t="s">
        <v>18</v>
      </c>
      <c r="AW542" s="13" t="s">
        <v>30</v>
      </c>
      <c r="AX542" s="13" t="s">
        <v>73</v>
      </c>
      <c r="AY542" s="165" t="s">
        <v>148</v>
      </c>
    </row>
    <row r="543" spans="1:65" s="14" customFormat="1">
      <c r="B543" s="170"/>
      <c r="D543" s="160" t="s">
        <v>159</v>
      </c>
      <c r="E543" s="171" t="s">
        <v>1</v>
      </c>
      <c r="F543" s="172" t="s">
        <v>997</v>
      </c>
      <c r="H543" s="173">
        <v>8</v>
      </c>
      <c r="L543" s="170"/>
      <c r="M543" s="174"/>
      <c r="N543" s="175"/>
      <c r="O543" s="175"/>
      <c r="P543" s="175"/>
      <c r="Q543" s="175"/>
      <c r="R543" s="175"/>
      <c r="S543" s="175"/>
      <c r="T543" s="176"/>
      <c r="AT543" s="171" t="s">
        <v>159</v>
      </c>
      <c r="AU543" s="171" t="s">
        <v>81</v>
      </c>
      <c r="AV543" s="14" t="s">
        <v>81</v>
      </c>
      <c r="AW543" s="14" t="s">
        <v>30</v>
      </c>
      <c r="AX543" s="14" t="s">
        <v>73</v>
      </c>
      <c r="AY543" s="171" t="s">
        <v>148</v>
      </c>
    </row>
    <row r="544" spans="1:65" s="14" customFormat="1">
      <c r="B544" s="170"/>
      <c r="D544" s="160" t="s">
        <v>159</v>
      </c>
      <c r="E544" s="171" t="s">
        <v>1</v>
      </c>
      <c r="F544" s="172" t="s">
        <v>998</v>
      </c>
      <c r="H544" s="173">
        <v>4.8</v>
      </c>
      <c r="L544" s="170"/>
      <c r="M544" s="174"/>
      <c r="N544" s="175"/>
      <c r="O544" s="175"/>
      <c r="P544" s="175"/>
      <c r="Q544" s="175"/>
      <c r="R544" s="175"/>
      <c r="S544" s="175"/>
      <c r="T544" s="176"/>
      <c r="AT544" s="171" t="s">
        <v>159</v>
      </c>
      <c r="AU544" s="171" t="s">
        <v>81</v>
      </c>
      <c r="AV544" s="14" t="s">
        <v>81</v>
      </c>
      <c r="AW544" s="14" t="s">
        <v>30</v>
      </c>
      <c r="AX544" s="14" t="s">
        <v>73</v>
      </c>
      <c r="AY544" s="171" t="s">
        <v>148</v>
      </c>
    </row>
    <row r="545" spans="1:65" s="15" customFormat="1">
      <c r="B545" s="177"/>
      <c r="D545" s="160" t="s">
        <v>159</v>
      </c>
      <c r="E545" s="178" t="s">
        <v>1</v>
      </c>
      <c r="F545" s="179" t="s">
        <v>164</v>
      </c>
      <c r="H545" s="180">
        <v>12.8</v>
      </c>
      <c r="L545" s="177"/>
      <c r="M545" s="181"/>
      <c r="N545" s="182"/>
      <c r="O545" s="182"/>
      <c r="P545" s="182"/>
      <c r="Q545" s="182"/>
      <c r="R545" s="182"/>
      <c r="S545" s="182"/>
      <c r="T545" s="183"/>
      <c r="AT545" s="178" t="s">
        <v>159</v>
      </c>
      <c r="AU545" s="178" t="s">
        <v>81</v>
      </c>
      <c r="AV545" s="15" t="s">
        <v>155</v>
      </c>
      <c r="AW545" s="15" t="s">
        <v>30</v>
      </c>
      <c r="AX545" s="15" t="s">
        <v>18</v>
      </c>
      <c r="AY545" s="178" t="s">
        <v>148</v>
      </c>
    </row>
    <row r="546" spans="1:65" s="2" customFormat="1" ht="16.5" customHeight="1">
      <c r="A546" s="214"/>
      <c r="B546" s="147"/>
      <c r="C546" s="184" t="s">
        <v>953</v>
      </c>
      <c r="D546" s="184" t="s">
        <v>235</v>
      </c>
      <c r="E546" s="185" t="s">
        <v>1000</v>
      </c>
      <c r="F546" s="186" t="s">
        <v>1001</v>
      </c>
      <c r="G546" s="187" t="s">
        <v>222</v>
      </c>
      <c r="H546" s="188">
        <v>4.0000000000000001E-3</v>
      </c>
      <c r="I546" s="189">
        <v>0</v>
      </c>
      <c r="J546" s="189">
        <f>ROUND(I546*H546,2)</f>
        <v>0</v>
      </c>
      <c r="K546" s="186" t="s">
        <v>154</v>
      </c>
      <c r="L546" s="190"/>
      <c r="M546" s="191" t="s">
        <v>1</v>
      </c>
      <c r="N546" s="192" t="s">
        <v>38</v>
      </c>
      <c r="O546" s="156">
        <v>0</v>
      </c>
      <c r="P546" s="156">
        <f>O546*H546</f>
        <v>0</v>
      </c>
      <c r="Q546" s="156">
        <v>1</v>
      </c>
      <c r="R546" s="156">
        <f>Q546*H546</f>
        <v>4.0000000000000001E-3</v>
      </c>
      <c r="S546" s="156">
        <v>0</v>
      </c>
      <c r="T546" s="157">
        <f>S546*H546</f>
        <v>0</v>
      </c>
      <c r="U546" s="214"/>
      <c r="V546" s="214"/>
      <c r="W546" s="214"/>
      <c r="X546" s="214"/>
      <c r="Y546" s="214"/>
      <c r="Z546" s="214"/>
      <c r="AA546" s="214"/>
      <c r="AB546" s="214"/>
      <c r="AC546" s="214"/>
      <c r="AD546" s="214"/>
      <c r="AE546" s="214"/>
      <c r="AR546" s="158" t="s">
        <v>370</v>
      </c>
      <c r="AT546" s="158" t="s">
        <v>235</v>
      </c>
      <c r="AU546" s="158" t="s">
        <v>81</v>
      </c>
      <c r="AY546" s="18" t="s">
        <v>148</v>
      </c>
      <c r="BE546" s="159">
        <f>IF(N546="základní",J546,0)</f>
        <v>0</v>
      </c>
      <c r="BF546" s="159">
        <f>IF(N546="snížená",J546,0)</f>
        <v>0</v>
      </c>
      <c r="BG546" s="159">
        <f>IF(N546="zákl. přenesená",J546,0)</f>
        <v>0</v>
      </c>
      <c r="BH546" s="159">
        <f>IF(N546="sníž. přenesená",J546,0)</f>
        <v>0</v>
      </c>
      <c r="BI546" s="159">
        <f>IF(N546="nulová",J546,0)</f>
        <v>0</v>
      </c>
      <c r="BJ546" s="18" t="s">
        <v>18</v>
      </c>
      <c r="BK546" s="159">
        <f>ROUND(I546*H546,2)</f>
        <v>0</v>
      </c>
      <c r="BL546" s="18" t="s">
        <v>256</v>
      </c>
      <c r="BM546" s="158" t="s">
        <v>1002</v>
      </c>
    </row>
    <row r="547" spans="1:65" s="2" customFormat="1">
      <c r="A547" s="214"/>
      <c r="B547" s="31"/>
      <c r="C547" s="214"/>
      <c r="D547" s="160" t="s">
        <v>157</v>
      </c>
      <c r="E547" s="214"/>
      <c r="F547" s="161" t="s">
        <v>1001</v>
      </c>
      <c r="G547" s="214"/>
      <c r="H547" s="214"/>
      <c r="I547" s="214"/>
      <c r="J547" s="214"/>
      <c r="K547" s="214"/>
      <c r="L547" s="31"/>
      <c r="M547" s="162"/>
      <c r="N547" s="163"/>
      <c r="O547" s="56"/>
      <c r="P547" s="56"/>
      <c r="Q547" s="56"/>
      <c r="R547" s="56"/>
      <c r="S547" s="56"/>
      <c r="T547" s="57"/>
      <c r="U547" s="214"/>
      <c r="V547" s="214"/>
      <c r="W547" s="214"/>
      <c r="X547" s="214"/>
      <c r="Y547" s="214"/>
      <c r="Z547" s="214"/>
      <c r="AA547" s="214"/>
      <c r="AB547" s="214"/>
      <c r="AC547" s="214"/>
      <c r="AD547" s="214"/>
      <c r="AE547" s="214"/>
      <c r="AT547" s="18" t="s">
        <v>157</v>
      </c>
      <c r="AU547" s="18" t="s">
        <v>81</v>
      </c>
    </row>
    <row r="548" spans="1:65" s="2" customFormat="1" ht="19.5">
      <c r="A548" s="214"/>
      <c r="B548" s="31"/>
      <c r="C548" s="214"/>
      <c r="D548" s="160" t="s">
        <v>608</v>
      </c>
      <c r="E548" s="214"/>
      <c r="F548" s="200" t="s">
        <v>1003</v>
      </c>
      <c r="G548" s="214"/>
      <c r="H548" s="214"/>
      <c r="I548" s="214"/>
      <c r="J548" s="214"/>
      <c r="K548" s="214"/>
      <c r="L548" s="31"/>
      <c r="M548" s="162"/>
      <c r="N548" s="163"/>
      <c r="O548" s="56"/>
      <c r="P548" s="56"/>
      <c r="Q548" s="56"/>
      <c r="R548" s="56"/>
      <c r="S548" s="56"/>
      <c r="T548" s="57"/>
      <c r="U548" s="214"/>
      <c r="V548" s="214"/>
      <c r="W548" s="214"/>
      <c r="X548" s="214"/>
      <c r="Y548" s="214"/>
      <c r="Z548" s="214"/>
      <c r="AA548" s="214"/>
      <c r="AB548" s="214"/>
      <c r="AC548" s="214"/>
      <c r="AD548" s="214"/>
      <c r="AE548" s="214"/>
      <c r="AT548" s="18" t="s">
        <v>608</v>
      </c>
      <c r="AU548" s="18" t="s">
        <v>81</v>
      </c>
    </row>
    <row r="549" spans="1:65" s="14" customFormat="1">
      <c r="B549" s="170"/>
      <c r="D549" s="160" t="s">
        <v>159</v>
      </c>
      <c r="E549" s="171" t="s">
        <v>1</v>
      </c>
      <c r="F549" s="172" t="s">
        <v>1004</v>
      </c>
      <c r="H549" s="173">
        <v>4.0000000000000001E-3</v>
      </c>
      <c r="L549" s="170"/>
      <c r="M549" s="174"/>
      <c r="N549" s="175"/>
      <c r="O549" s="175"/>
      <c r="P549" s="175"/>
      <c r="Q549" s="175"/>
      <c r="R549" s="175"/>
      <c r="S549" s="175"/>
      <c r="T549" s="176"/>
      <c r="AT549" s="171" t="s">
        <v>159</v>
      </c>
      <c r="AU549" s="171" t="s">
        <v>81</v>
      </c>
      <c r="AV549" s="14" t="s">
        <v>81</v>
      </c>
      <c r="AW549" s="14" t="s">
        <v>30</v>
      </c>
      <c r="AX549" s="14" t="s">
        <v>18</v>
      </c>
      <c r="AY549" s="171" t="s">
        <v>148</v>
      </c>
    </row>
    <row r="550" spans="1:65" s="2" customFormat="1" ht="21.75" customHeight="1">
      <c r="A550" s="214"/>
      <c r="B550" s="147"/>
      <c r="C550" s="148" t="s">
        <v>958</v>
      </c>
      <c r="D550" s="148" t="s">
        <v>150</v>
      </c>
      <c r="E550" s="149" t="s">
        <v>1006</v>
      </c>
      <c r="F550" s="150" t="s">
        <v>1007</v>
      </c>
      <c r="G550" s="151" t="s">
        <v>153</v>
      </c>
      <c r="H550" s="152">
        <v>25.6</v>
      </c>
      <c r="I550" s="153">
        <v>0</v>
      </c>
      <c r="J550" s="153">
        <f>ROUND(I550*H550,2)</f>
        <v>0</v>
      </c>
      <c r="K550" s="150" t="s">
        <v>154</v>
      </c>
      <c r="L550" s="31"/>
      <c r="M550" s="154" t="s">
        <v>1</v>
      </c>
      <c r="N550" s="155" t="s">
        <v>38</v>
      </c>
      <c r="O550" s="156">
        <v>8.4000000000000005E-2</v>
      </c>
      <c r="P550" s="156">
        <f>O550*H550</f>
        <v>2.1504000000000003</v>
      </c>
      <c r="Q550" s="156">
        <v>0</v>
      </c>
      <c r="R550" s="156">
        <f>Q550*H550</f>
        <v>0</v>
      </c>
      <c r="S550" s="156">
        <v>0</v>
      </c>
      <c r="T550" s="157">
        <f>S550*H550</f>
        <v>0</v>
      </c>
      <c r="U550" s="214"/>
      <c r="V550" s="214"/>
      <c r="W550" s="214"/>
      <c r="X550" s="214"/>
      <c r="Y550" s="214"/>
      <c r="Z550" s="214"/>
      <c r="AA550" s="214"/>
      <c r="AB550" s="214"/>
      <c r="AC550" s="214"/>
      <c r="AD550" s="214"/>
      <c r="AE550" s="214"/>
      <c r="AR550" s="158" t="s">
        <v>256</v>
      </c>
      <c r="AT550" s="158" t="s">
        <v>150</v>
      </c>
      <c r="AU550" s="158" t="s">
        <v>81</v>
      </c>
      <c r="AY550" s="18" t="s">
        <v>148</v>
      </c>
      <c r="BE550" s="159">
        <f>IF(N550="základní",J550,0)</f>
        <v>0</v>
      </c>
      <c r="BF550" s="159">
        <f>IF(N550="snížená",J550,0)</f>
        <v>0</v>
      </c>
      <c r="BG550" s="159">
        <f>IF(N550="zákl. přenesená",J550,0)</f>
        <v>0</v>
      </c>
      <c r="BH550" s="159">
        <f>IF(N550="sníž. přenesená",J550,0)</f>
        <v>0</v>
      </c>
      <c r="BI550" s="159">
        <f>IF(N550="nulová",J550,0)</f>
        <v>0</v>
      </c>
      <c r="BJ550" s="18" t="s">
        <v>18</v>
      </c>
      <c r="BK550" s="159">
        <f>ROUND(I550*H550,2)</f>
        <v>0</v>
      </c>
      <c r="BL550" s="18" t="s">
        <v>256</v>
      </c>
      <c r="BM550" s="158" t="s">
        <v>1008</v>
      </c>
    </row>
    <row r="551" spans="1:65" s="2" customFormat="1" ht="19.5">
      <c r="A551" s="214"/>
      <c r="B551" s="31"/>
      <c r="C551" s="214"/>
      <c r="D551" s="160" t="s">
        <v>157</v>
      </c>
      <c r="E551" s="214"/>
      <c r="F551" s="161" t="s">
        <v>1009</v>
      </c>
      <c r="G551" s="214"/>
      <c r="H551" s="214"/>
      <c r="I551" s="214"/>
      <c r="J551" s="214"/>
      <c r="K551" s="214"/>
      <c r="L551" s="31"/>
      <c r="M551" s="162"/>
      <c r="N551" s="163"/>
      <c r="O551" s="56"/>
      <c r="P551" s="56"/>
      <c r="Q551" s="56"/>
      <c r="R551" s="56"/>
      <c r="S551" s="56"/>
      <c r="T551" s="57"/>
      <c r="U551" s="214"/>
      <c r="V551" s="214"/>
      <c r="W551" s="214"/>
      <c r="X551" s="214"/>
      <c r="Y551" s="214"/>
      <c r="Z551" s="214"/>
      <c r="AA551" s="214"/>
      <c r="AB551" s="214"/>
      <c r="AC551" s="214"/>
      <c r="AD551" s="214"/>
      <c r="AE551" s="214"/>
      <c r="AT551" s="18" t="s">
        <v>157</v>
      </c>
      <c r="AU551" s="18" t="s">
        <v>81</v>
      </c>
    </row>
    <row r="552" spans="1:65" s="14" customFormat="1">
      <c r="B552" s="170"/>
      <c r="D552" s="160" t="s">
        <v>159</v>
      </c>
      <c r="E552" s="171" t="s">
        <v>1</v>
      </c>
      <c r="F552" s="172" t="s">
        <v>1010</v>
      </c>
      <c r="H552" s="173">
        <v>25.6</v>
      </c>
      <c r="L552" s="170"/>
      <c r="M552" s="174"/>
      <c r="N552" s="175"/>
      <c r="O552" s="175"/>
      <c r="P552" s="175"/>
      <c r="Q552" s="175"/>
      <c r="R552" s="175"/>
      <c r="S552" s="175"/>
      <c r="T552" s="176"/>
      <c r="AT552" s="171" t="s">
        <v>159</v>
      </c>
      <c r="AU552" s="171" t="s">
        <v>81</v>
      </c>
      <c r="AV552" s="14" t="s">
        <v>81</v>
      </c>
      <c r="AW552" s="14" t="s">
        <v>30</v>
      </c>
      <c r="AX552" s="14" t="s">
        <v>18</v>
      </c>
      <c r="AY552" s="171" t="s">
        <v>148</v>
      </c>
    </row>
    <row r="553" spans="1:65" s="2" customFormat="1" ht="16.5" customHeight="1">
      <c r="A553" s="214"/>
      <c r="B553" s="147"/>
      <c r="C553" s="184" t="s">
        <v>961</v>
      </c>
      <c r="D553" s="184" t="s">
        <v>235</v>
      </c>
      <c r="E553" s="185" t="s">
        <v>1012</v>
      </c>
      <c r="F553" s="186" t="s">
        <v>1013</v>
      </c>
      <c r="G553" s="187" t="s">
        <v>222</v>
      </c>
      <c r="H553" s="188">
        <v>0.01</v>
      </c>
      <c r="I553" s="189">
        <v>0</v>
      </c>
      <c r="J553" s="189">
        <f>ROUND(I553*H553,2)</f>
        <v>0</v>
      </c>
      <c r="K553" s="186" t="s">
        <v>154</v>
      </c>
      <c r="L553" s="190"/>
      <c r="M553" s="191" t="s">
        <v>1</v>
      </c>
      <c r="N553" s="192" t="s">
        <v>38</v>
      </c>
      <c r="O553" s="156">
        <v>0</v>
      </c>
      <c r="P553" s="156">
        <f>O553*H553</f>
        <v>0</v>
      </c>
      <c r="Q553" s="156">
        <v>1</v>
      </c>
      <c r="R553" s="156">
        <f>Q553*H553</f>
        <v>0.01</v>
      </c>
      <c r="S553" s="156">
        <v>0</v>
      </c>
      <c r="T553" s="157">
        <f>S553*H553</f>
        <v>0</v>
      </c>
      <c r="U553" s="214"/>
      <c r="V553" s="214"/>
      <c r="W553" s="214"/>
      <c r="X553" s="214"/>
      <c r="Y553" s="214"/>
      <c r="Z553" s="214"/>
      <c r="AA553" s="214"/>
      <c r="AB553" s="214"/>
      <c r="AC553" s="214"/>
      <c r="AD553" s="214"/>
      <c r="AE553" s="214"/>
      <c r="AR553" s="158" t="s">
        <v>370</v>
      </c>
      <c r="AT553" s="158" t="s">
        <v>235</v>
      </c>
      <c r="AU553" s="158" t="s">
        <v>81</v>
      </c>
      <c r="AY553" s="18" t="s">
        <v>148</v>
      </c>
      <c r="BE553" s="159">
        <f>IF(N553="základní",J553,0)</f>
        <v>0</v>
      </c>
      <c r="BF553" s="159">
        <f>IF(N553="snížená",J553,0)</f>
        <v>0</v>
      </c>
      <c r="BG553" s="159">
        <f>IF(N553="zákl. přenesená",J553,0)</f>
        <v>0</v>
      </c>
      <c r="BH553" s="159">
        <f>IF(N553="sníž. přenesená",J553,0)</f>
        <v>0</v>
      </c>
      <c r="BI553" s="159">
        <f>IF(N553="nulová",J553,0)</f>
        <v>0</v>
      </c>
      <c r="BJ553" s="18" t="s">
        <v>18</v>
      </c>
      <c r="BK553" s="159">
        <f>ROUND(I553*H553,2)</f>
        <v>0</v>
      </c>
      <c r="BL553" s="18" t="s">
        <v>256</v>
      </c>
      <c r="BM553" s="158" t="s">
        <v>1014</v>
      </c>
    </row>
    <row r="554" spans="1:65" s="2" customFormat="1">
      <c r="A554" s="214"/>
      <c r="B554" s="31"/>
      <c r="C554" s="214"/>
      <c r="D554" s="160" t="s">
        <v>157</v>
      </c>
      <c r="E554" s="214"/>
      <c r="F554" s="161" t="s">
        <v>1013</v>
      </c>
      <c r="G554" s="214"/>
      <c r="H554" s="214"/>
      <c r="I554" s="214"/>
      <c r="J554" s="214"/>
      <c r="K554" s="214"/>
      <c r="L554" s="31"/>
      <c r="M554" s="162"/>
      <c r="N554" s="163"/>
      <c r="O554" s="56"/>
      <c r="P554" s="56"/>
      <c r="Q554" s="56"/>
      <c r="R554" s="56"/>
      <c r="S554" s="56"/>
      <c r="T554" s="57"/>
      <c r="U554" s="214"/>
      <c r="V554" s="214"/>
      <c r="W554" s="214"/>
      <c r="X554" s="214"/>
      <c r="Y554" s="214"/>
      <c r="Z554" s="214"/>
      <c r="AA554" s="214"/>
      <c r="AB554" s="214"/>
      <c r="AC554" s="214"/>
      <c r="AD554" s="214"/>
      <c r="AE554" s="214"/>
      <c r="AT554" s="18" t="s">
        <v>157</v>
      </c>
      <c r="AU554" s="18" t="s">
        <v>81</v>
      </c>
    </row>
    <row r="555" spans="1:65" s="2" customFormat="1" ht="19.5">
      <c r="A555" s="214"/>
      <c r="B555" s="31"/>
      <c r="C555" s="214"/>
      <c r="D555" s="160" t="s">
        <v>608</v>
      </c>
      <c r="E555" s="214"/>
      <c r="F555" s="200" t="s">
        <v>1015</v>
      </c>
      <c r="G555" s="214"/>
      <c r="H555" s="214"/>
      <c r="I555" s="214"/>
      <c r="J555" s="214"/>
      <c r="K555" s="214"/>
      <c r="L555" s="31"/>
      <c r="M555" s="162"/>
      <c r="N555" s="163"/>
      <c r="O555" s="56"/>
      <c r="P555" s="56"/>
      <c r="Q555" s="56"/>
      <c r="R555" s="56"/>
      <c r="S555" s="56"/>
      <c r="T555" s="57"/>
      <c r="U555" s="214"/>
      <c r="V555" s="214"/>
      <c r="W555" s="214"/>
      <c r="X555" s="214"/>
      <c r="Y555" s="214"/>
      <c r="Z555" s="214"/>
      <c r="AA555" s="214"/>
      <c r="AB555" s="214"/>
      <c r="AC555" s="214"/>
      <c r="AD555" s="214"/>
      <c r="AE555" s="214"/>
      <c r="AT555" s="18" t="s">
        <v>608</v>
      </c>
      <c r="AU555" s="18" t="s">
        <v>81</v>
      </c>
    </row>
    <row r="556" spans="1:65" s="14" customFormat="1">
      <c r="B556" s="170"/>
      <c r="D556" s="160" t="s">
        <v>159</v>
      </c>
      <c r="E556" s="171" t="s">
        <v>1</v>
      </c>
      <c r="F556" s="172" t="s">
        <v>1016</v>
      </c>
      <c r="H556" s="173">
        <v>0.01</v>
      </c>
      <c r="L556" s="170"/>
      <c r="M556" s="174"/>
      <c r="N556" s="175"/>
      <c r="O556" s="175"/>
      <c r="P556" s="175"/>
      <c r="Q556" s="175"/>
      <c r="R556" s="175"/>
      <c r="S556" s="175"/>
      <c r="T556" s="176"/>
      <c r="AT556" s="171" t="s">
        <v>159</v>
      </c>
      <c r="AU556" s="171" t="s">
        <v>81</v>
      </c>
      <c r="AV556" s="14" t="s">
        <v>81</v>
      </c>
      <c r="AW556" s="14" t="s">
        <v>30</v>
      </c>
      <c r="AX556" s="14" t="s">
        <v>18</v>
      </c>
      <c r="AY556" s="171" t="s">
        <v>148</v>
      </c>
    </row>
    <row r="557" spans="1:65" s="2" customFormat="1" ht="21.75" customHeight="1">
      <c r="A557" s="214"/>
      <c r="B557" s="147"/>
      <c r="C557" s="148" t="s">
        <v>963</v>
      </c>
      <c r="D557" s="148" t="s">
        <v>150</v>
      </c>
      <c r="E557" s="149" t="s">
        <v>1018</v>
      </c>
      <c r="F557" s="150" t="s">
        <v>1019</v>
      </c>
      <c r="G557" s="151" t="s">
        <v>153</v>
      </c>
      <c r="H557" s="152">
        <v>28.2</v>
      </c>
      <c r="I557" s="153">
        <v>0</v>
      </c>
      <c r="J557" s="153">
        <f>ROUND(I557*H557,2)</f>
        <v>0</v>
      </c>
      <c r="K557" s="150" t="s">
        <v>1</v>
      </c>
      <c r="L557" s="31"/>
      <c r="M557" s="154" t="s">
        <v>1</v>
      </c>
      <c r="N557" s="155" t="s">
        <v>38</v>
      </c>
      <c r="O557" s="156">
        <v>0</v>
      </c>
      <c r="P557" s="156">
        <f>O557*H557</f>
        <v>0</v>
      </c>
      <c r="Q557" s="156">
        <v>0</v>
      </c>
      <c r="R557" s="156">
        <f>Q557*H557</f>
        <v>0</v>
      </c>
      <c r="S557" s="156">
        <v>0</v>
      </c>
      <c r="T557" s="157">
        <f>S557*H557</f>
        <v>0</v>
      </c>
      <c r="U557" s="214"/>
      <c r="V557" s="214"/>
      <c r="W557" s="214"/>
      <c r="X557" s="214"/>
      <c r="Y557" s="214"/>
      <c r="Z557" s="214"/>
      <c r="AA557" s="214"/>
      <c r="AB557" s="214"/>
      <c r="AC557" s="214"/>
      <c r="AD557" s="214"/>
      <c r="AE557" s="214"/>
      <c r="AR557" s="158" t="s">
        <v>155</v>
      </c>
      <c r="AT557" s="158" t="s">
        <v>150</v>
      </c>
      <c r="AU557" s="158" t="s">
        <v>81</v>
      </c>
      <c r="AY557" s="18" t="s">
        <v>148</v>
      </c>
      <c r="BE557" s="159">
        <f>IF(N557="základní",J557,0)</f>
        <v>0</v>
      </c>
      <c r="BF557" s="159">
        <f>IF(N557="snížená",J557,0)</f>
        <v>0</v>
      </c>
      <c r="BG557" s="159">
        <f>IF(N557="zákl. přenesená",J557,0)</f>
        <v>0</v>
      </c>
      <c r="BH557" s="159">
        <f>IF(N557="sníž. přenesená",J557,0)</f>
        <v>0</v>
      </c>
      <c r="BI557" s="159">
        <f>IF(N557="nulová",J557,0)</f>
        <v>0</v>
      </c>
      <c r="BJ557" s="18" t="s">
        <v>18</v>
      </c>
      <c r="BK557" s="159">
        <f>ROUND(I557*H557,2)</f>
        <v>0</v>
      </c>
      <c r="BL557" s="18" t="s">
        <v>155</v>
      </c>
      <c r="BM557" s="158" t="s">
        <v>1020</v>
      </c>
    </row>
    <row r="558" spans="1:65" s="2" customFormat="1" ht="19.5">
      <c r="A558" s="214"/>
      <c r="B558" s="31"/>
      <c r="C558" s="214"/>
      <c r="D558" s="160" t="s">
        <v>157</v>
      </c>
      <c r="E558" s="214"/>
      <c r="F558" s="161" t="s">
        <v>599</v>
      </c>
      <c r="G558" s="214"/>
      <c r="H558" s="214"/>
      <c r="I558" s="214"/>
      <c r="J558" s="214"/>
      <c r="K558" s="214"/>
      <c r="L558" s="31"/>
      <c r="M558" s="162"/>
      <c r="N558" s="163"/>
      <c r="O558" s="56"/>
      <c r="P558" s="56"/>
      <c r="Q558" s="56"/>
      <c r="R558" s="56"/>
      <c r="S558" s="56"/>
      <c r="T558" s="57"/>
      <c r="U558" s="214"/>
      <c r="V558" s="214"/>
      <c r="W558" s="214"/>
      <c r="X558" s="214"/>
      <c r="Y558" s="214"/>
      <c r="Z558" s="214"/>
      <c r="AA558" s="214"/>
      <c r="AB558" s="214"/>
      <c r="AC558" s="214"/>
      <c r="AD558" s="214"/>
      <c r="AE558" s="214"/>
      <c r="AT558" s="18" t="s">
        <v>157</v>
      </c>
      <c r="AU558" s="18" t="s">
        <v>81</v>
      </c>
    </row>
    <row r="559" spans="1:65" s="13" customFormat="1">
      <c r="B559" s="164"/>
      <c r="D559" s="160" t="s">
        <v>159</v>
      </c>
      <c r="E559" s="165" t="s">
        <v>1</v>
      </c>
      <c r="F559" s="166" t="s">
        <v>1021</v>
      </c>
      <c r="H559" s="165" t="s">
        <v>1</v>
      </c>
      <c r="L559" s="164"/>
      <c r="M559" s="167"/>
      <c r="N559" s="168"/>
      <c r="O559" s="168"/>
      <c r="P559" s="168"/>
      <c r="Q559" s="168"/>
      <c r="R559" s="168"/>
      <c r="S559" s="168"/>
      <c r="T559" s="169"/>
      <c r="AT559" s="165" t="s">
        <v>159</v>
      </c>
      <c r="AU559" s="165" t="s">
        <v>81</v>
      </c>
      <c r="AV559" s="13" t="s">
        <v>18</v>
      </c>
      <c r="AW559" s="13" t="s">
        <v>30</v>
      </c>
      <c r="AX559" s="13" t="s">
        <v>73</v>
      </c>
      <c r="AY559" s="165" t="s">
        <v>148</v>
      </c>
    </row>
    <row r="560" spans="1:65" s="14" customFormat="1">
      <c r="B560" s="170"/>
      <c r="D560" s="160" t="s">
        <v>159</v>
      </c>
      <c r="E560" s="171" t="s">
        <v>1</v>
      </c>
      <c r="F560" s="172" t="s">
        <v>1881</v>
      </c>
      <c r="H560" s="173">
        <v>28.2</v>
      </c>
      <c r="L560" s="170"/>
      <c r="M560" s="174"/>
      <c r="N560" s="175"/>
      <c r="O560" s="175"/>
      <c r="P560" s="175"/>
      <c r="Q560" s="175"/>
      <c r="R560" s="175"/>
      <c r="S560" s="175"/>
      <c r="T560" s="176"/>
      <c r="AT560" s="171" t="s">
        <v>159</v>
      </c>
      <c r="AU560" s="171" t="s">
        <v>81</v>
      </c>
      <c r="AV560" s="14" t="s">
        <v>81</v>
      </c>
      <c r="AW560" s="14" t="s">
        <v>30</v>
      </c>
      <c r="AX560" s="14" t="s">
        <v>73</v>
      </c>
      <c r="AY560" s="171" t="s">
        <v>148</v>
      </c>
    </row>
    <row r="561" spans="1:65" s="15" customFormat="1">
      <c r="B561" s="177"/>
      <c r="D561" s="160" t="s">
        <v>159</v>
      </c>
      <c r="E561" s="178" t="s">
        <v>1</v>
      </c>
      <c r="F561" s="179" t="s">
        <v>164</v>
      </c>
      <c r="H561" s="180">
        <v>28.2</v>
      </c>
      <c r="L561" s="177"/>
      <c r="M561" s="181"/>
      <c r="N561" s="182"/>
      <c r="O561" s="182"/>
      <c r="P561" s="182"/>
      <c r="Q561" s="182"/>
      <c r="R561" s="182"/>
      <c r="S561" s="182"/>
      <c r="T561" s="183"/>
      <c r="AT561" s="178" t="s">
        <v>159</v>
      </c>
      <c r="AU561" s="178" t="s">
        <v>81</v>
      </c>
      <c r="AV561" s="15" t="s">
        <v>155</v>
      </c>
      <c r="AW561" s="15" t="s">
        <v>30</v>
      </c>
      <c r="AX561" s="15" t="s">
        <v>18</v>
      </c>
      <c r="AY561" s="178" t="s">
        <v>148</v>
      </c>
    </row>
    <row r="562" spans="1:65" s="2" customFormat="1" ht="21.75" customHeight="1">
      <c r="A562" s="214"/>
      <c r="B562" s="147"/>
      <c r="C562" s="148" t="s">
        <v>970</v>
      </c>
      <c r="D562" s="148" t="s">
        <v>150</v>
      </c>
      <c r="E562" s="149" t="s">
        <v>598</v>
      </c>
      <c r="F562" s="150" t="s">
        <v>599</v>
      </c>
      <c r="G562" s="151" t="s">
        <v>153</v>
      </c>
      <c r="H562" s="152">
        <v>33.185000000000002</v>
      </c>
      <c r="I562" s="153">
        <v>0</v>
      </c>
      <c r="J562" s="153">
        <f>ROUND(I562*H562,2)</f>
        <v>0</v>
      </c>
      <c r="K562" s="150" t="s">
        <v>1</v>
      </c>
      <c r="L562" s="31"/>
      <c r="M562" s="154" t="s">
        <v>1</v>
      </c>
      <c r="N562" s="155" t="s">
        <v>38</v>
      </c>
      <c r="O562" s="156">
        <v>0</v>
      </c>
      <c r="P562" s="156">
        <f>O562*H562</f>
        <v>0</v>
      </c>
      <c r="Q562" s="156">
        <v>0</v>
      </c>
      <c r="R562" s="156">
        <f>Q562*H562</f>
        <v>0</v>
      </c>
      <c r="S562" s="156">
        <v>0</v>
      </c>
      <c r="T562" s="157">
        <f>S562*H562</f>
        <v>0</v>
      </c>
      <c r="U562" s="214"/>
      <c r="V562" s="214"/>
      <c r="W562" s="214"/>
      <c r="X562" s="214"/>
      <c r="Y562" s="214"/>
      <c r="Z562" s="214"/>
      <c r="AA562" s="214"/>
      <c r="AB562" s="214"/>
      <c r="AC562" s="214"/>
      <c r="AD562" s="214"/>
      <c r="AE562" s="214"/>
      <c r="AR562" s="158" t="s">
        <v>155</v>
      </c>
      <c r="AT562" s="158" t="s">
        <v>150</v>
      </c>
      <c r="AU562" s="158" t="s">
        <v>81</v>
      </c>
      <c r="AY562" s="18" t="s">
        <v>148</v>
      </c>
      <c r="BE562" s="159">
        <f>IF(N562="základní",J562,0)</f>
        <v>0</v>
      </c>
      <c r="BF562" s="159">
        <f>IF(N562="snížená",J562,0)</f>
        <v>0</v>
      </c>
      <c r="BG562" s="159">
        <f>IF(N562="zákl. přenesená",J562,0)</f>
        <v>0</v>
      </c>
      <c r="BH562" s="159">
        <f>IF(N562="sníž. přenesená",J562,0)</f>
        <v>0</v>
      </c>
      <c r="BI562" s="159">
        <f>IF(N562="nulová",J562,0)</f>
        <v>0</v>
      </c>
      <c r="BJ562" s="18" t="s">
        <v>18</v>
      </c>
      <c r="BK562" s="159">
        <f>ROUND(I562*H562,2)</f>
        <v>0</v>
      </c>
      <c r="BL562" s="18" t="s">
        <v>155</v>
      </c>
      <c r="BM562" s="158" t="s">
        <v>1023</v>
      </c>
    </row>
    <row r="563" spans="1:65" s="2" customFormat="1" ht="19.5">
      <c r="A563" s="214"/>
      <c r="B563" s="31"/>
      <c r="C563" s="214"/>
      <c r="D563" s="160" t="s">
        <v>157</v>
      </c>
      <c r="E563" s="214"/>
      <c r="F563" s="161" t="s">
        <v>599</v>
      </c>
      <c r="G563" s="214"/>
      <c r="H563" s="214"/>
      <c r="I563" s="214"/>
      <c r="J563" s="214"/>
      <c r="K563" s="214"/>
      <c r="L563" s="31"/>
      <c r="M563" s="162"/>
      <c r="N563" s="163"/>
      <c r="O563" s="56"/>
      <c r="P563" s="56"/>
      <c r="Q563" s="56"/>
      <c r="R563" s="56"/>
      <c r="S563" s="56"/>
      <c r="T563" s="57"/>
      <c r="U563" s="214"/>
      <c r="V563" s="214"/>
      <c r="W563" s="214"/>
      <c r="X563" s="214"/>
      <c r="Y563" s="214"/>
      <c r="Z563" s="214"/>
      <c r="AA563" s="214"/>
      <c r="AB563" s="214"/>
      <c r="AC563" s="214"/>
      <c r="AD563" s="214"/>
      <c r="AE563" s="214"/>
      <c r="AT563" s="18" t="s">
        <v>157</v>
      </c>
      <c r="AU563" s="18" t="s">
        <v>81</v>
      </c>
    </row>
    <row r="564" spans="1:65" s="13" customFormat="1">
      <c r="B564" s="164"/>
      <c r="D564" s="160" t="s">
        <v>159</v>
      </c>
      <c r="E564" s="165" t="s">
        <v>1</v>
      </c>
      <c r="F564" s="166" t="s">
        <v>602</v>
      </c>
      <c r="H564" s="165" t="s">
        <v>1</v>
      </c>
      <c r="L564" s="164"/>
      <c r="M564" s="167"/>
      <c r="N564" s="168"/>
      <c r="O564" s="168"/>
      <c r="P564" s="168"/>
      <c r="Q564" s="168"/>
      <c r="R564" s="168"/>
      <c r="S564" s="168"/>
      <c r="T564" s="169"/>
      <c r="AT564" s="165" t="s">
        <v>159</v>
      </c>
      <c r="AU564" s="165" t="s">
        <v>81</v>
      </c>
      <c r="AV564" s="13" t="s">
        <v>18</v>
      </c>
      <c r="AW564" s="13" t="s">
        <v>30</v>
      </c>
      <c r="AX564" s="13" t="s">
        <v>73</v>
      </c>
      <c r="AY564" s="165" t="s">
        <v>148</v>
      </c>
    </row>
    <row r="565" spans="1:65" s="14" customFormat="1">
      <c r="B565" s="170"/>
      <c r="D565" s="160" t="s">
        <v>159</v>
      </c>
      <c r="E565" s="171" t="s">
        <v>1</v>
      </c>
      <c r="F565" s="172" t="s">
        <v>1882</v>
      </c>
      <c r="H565" s="173">
        <v>33.185000000000002</v>
      </c>
      <c r="L565" s="170"/>
      <c r="M565" s="174"/>
      <c r="N565" s="175"/>
      <c r="O565" s="175"/>
      <c r="P565" s="175"/>
      <c r="Q565" s="175"/>
      <c r="R565" s="175"/>
      <c r="S565" s="175"/>
      <c r="T565" s="176"/>
      <c r="AT565" s="171" t="s">
        <v>159</v>
      </c>
      <c r="AU565" s="171" t="s">
        <v>81</v>
      </c>
      <c r="AV565" s="14" t="s">
        <v>81</v>
      </c>
      <c r="AW565" s="14" t="s">
        <v>30</v>
      </c>
      <c r="AX565" s="14" t="s">
        <v>73</v>
      </c>
      <c r="AY565" s="171" t="s">
        <v>148</v>
      </c>
    </row>
    <row r="566" spans="1:65" s="15" customFormat="1">
      <c r="B566" s="177"/>
      <c r="D566" s="160" t="s">
        <v>159</v>
      </c>
      <c r="E566" s="178" t="s">
        <v>1</v>
      </c>
      <c r="F566" s="179" t="s">
        <v>164</v>
      </c>
      <c r="H566" s="180">
        <v>33.185000000000002</v>
      </c>
      <c r="L566" s="177"/>
      <c r="M566" s="181"/>
      <c r="N566" s="182"/>
      <c r="O566" s="182"/>
      <c r="P566" s="182"/>
      <c r="Q566" s="182"/>
      <c r="R566" s="182"/>
      <c r="S566" s="182"/>
      <c r="T566" s="183"/>
      <c r="AT566" s="178" t="s">
        <v>159</v>
      </c>
      <c r="AU566" s="178" t="s">
        <v>81</v>
      </c>
      <c r="AV566" s="15" t="s">
        <v>155</v>
      </c>
      <c r="AW566" s="15" t="s">
        <v>30</v>
      </c>
      <c r="AX566" s="15" t="s">
        <v>18</v>
      </c>
      <c r="AY566" s="178" t="s">
        <v>148</v>
      </c>
    </row>
    <row r="567" spans="1:65" s="2" customFormat="1" ht="21.75" customHeight="1">
      <c r="A567" s="214"/>
      <c r="B567" s="147"/>
      <c r="C567" s="148" t="s">
        <v>977</v>
      </c>
      <c r="D567" s="148" t="s">
        <v>150</v>
      </c>
      <c r="E567" s="149" t="s">
        <v>605</v>
      </c>
      <c r="F567" s="150" t="s">
        <v>606</v>
      </c>
      <c r="G567" s="151" t="s">
        <v>174</v>
      </c>
      <c r="H567" s="152">
        <v>10</v>
      </c>
      <c r="I567" s="153">
        <v>0</v>
      </c>
      <c r="J567" s="153">
        <f>ROUND(I567*H567,2)</f>
        <v>0</v>
      </c>
      <c r="K567" s="150" t="s">
        <v>1</v>
      </c>
      <c r="L567" s="31"/>
      <c r="M567" s="154" t="s">
        <v>1</v>
      </c>
      <c r="N567" s="155" t="s">
        <v>38</v>
      </c>
      <c r="O567" s="156">
        <v>0</v>
      </c>
      <c r="P567" s="156">
        <f>O567*H567</f>
        <v>0</v>
      </c>
      <c r="Q567" s="156">
        <v>0</v>
      </c>
      <c r="R567" s="156">
        <f>Q567*H567</f>
        <v>0</v>
      </c>
      <c r="S567" s="156">
        <v>0</v>
      </c>
      <c r="T567" s="157">
        <f>S567*H567</f>
        <v>0</v>
      </c>
      <c r="U567" s="214"/>
      <c r="V567" s="214"/>
      <c r="W567" s="214"/>
      <c r="X567" s="214"/>
      <c r="Y567" s="214"/>
      <c r="Z567" s="214"/>
      <c r="AA567" s="214"/>
      <c r="AB567" s="214"/>
      <c r="AC567" s="214"/>
      <c r="AD567" s="214"/>
      <c r="AE567" s="214"/>
      <c r="AR567" s="158" t="s">
        <v>155</v>
      </c>
      <c r="AT567" s="158" t="s">
        <v>150</v>
      </c>
      <c r="AU567" s="158" t="s">
        <v>81</v>
      </c>
      <c r="AY567" s="18" t="s">
        <v>148</v>
      </c>
      <c r="BE567" s="159">
        <f>IF(N567="základní",J567,0)</f>
        <v>0</v>
      </c>
      <c r="BF567" s="159">
        <f>IF(N567="snížená",J567,0)</f>
        <v>0</v>
      </c>
      <c r="BG567" s="159">
        <f>IF(N567="zákl. přenesená",J567,0)</f>
        <v>0</v>
      </c>
      <c r="BH567" s="159">
        <f>IF(N567="sníž. přenesená",J567,0)</f>
        <v>0</v>
      </c>
      <c r="BI567" s="159">
        <f>IF(N567="nulová",J567,0)</f>
        <v>0</v>
      </c>
      <c r="BJ567" s="18" t="s">
        <v>18</v>
      </c>
      <c r="BK567" s="159">
        <f>ROUND(I567*H567,2)</f>
        <v>0</v>
      </c>
      <c r="BL567" s="18" t="s">
        <v>155</v>
      </c>
      <c r="BM567" s="158" t="s">
        <v>1026</v>
      </c>
    </row>
    <row r="568" spans="1:65" s="2" customFormat="1" ht="19.5">
      <c r="A568" s="214"/>
      <c r="B568" s="31"/>
      <c r="C568" s="214"/>
      <c r="D568" s="160" t="s">
        <v>157</v>
      </c>
      <c r="E568" s="214"/>
      <c r="F568" s="161" t="s">
        <v>606</v>
      </c>
      <c r="G568" s="214"/>
      <c r="H568" s="214"/>
      <c r="I568" s="214"/>
      <c r="J568" s="214"/>
      <c r="K568" s="214"/>
      <c r="L568" s="31"/>
      <c r="M568" s="162"/>
      <c r="N568" s="163"/>
      <c r="O568" s="56"/>
      <c r="P568" s="56"/>
      <c r="Q568" s="56"/>
      <c r="R568" s="56"/>
      <c r="S568" s="56"/>
      <c r="T568" s="57"/>
      <c r="U568" s="214"/>
      <c r="V568" s="214"/>
      <c r="W568" s="214"/>
      <c r="X568" s="214"/>
      <c r="Y568" s="214"/>
      <c r="Z568" s="214"/>
      <c r="AA568" s="214"/>
      <c r="AB568" s="214"/>
      <c r="AC568" s="214"/>
      <c r="AD568" s="214"/>
      <c r="AE568" s="214"/>
      <c r="AT568" s="18" t="s">
        <v>157</v>
      </c>
      <c r="AU568" s="18" t="s">
        <v>81</v>
      </c>
    </row>
    <row r="569" spans="1:65" s="2" customFormat="1" ht="19.5">
      <c r="A569" s="214"/>
      <c r="B569" s="31"/>
      <c r="C569" s="214"/>
      <c r="D569" s="160" t="s">
        <v>608</v>
      </c>
      <c r="E569" s="214"/>
      <c r="F569" s="200" t="s">
        <v>609</v>
      </c>
      <c r="G569" s="214"/>
      <c r="H569" s="214"/>
      <c r="I569" s="214"/>
      <c r="J569" s="214"/>
      <c r="K569" s="214"/>
      <c r="L569" s="31"/>
      <c r="M569" s="162"/>
      <c r="N569" s="163"/>
      <c r="O569" s="56"/>
      <c r="P569" s="56"/>
      <c r="Q569" s="56"/>
      <c r="R569" s="56"/>
      <c r="S569" s="56"/>
      <c r="T569" s="57"/>
      <c r="U569" s="214"/>
      <c r="V569" s="214"/>
      <c r="W569" s="214"/>
      <c r="X569" s="214"/>
      <c r="Y569" s="214"/>
      <c r="Z569" s="214"/>
      <c r="AA569" s="214"/>
      <c r="AB569" s="214"/>
      <c r="AC569" s="214"/>
      <c r="AD569" s="214"/>
      <c r="AE569" s="214"/>
      <c r="AT569" s="18" t="s">
        <v>608</v>
      </c>
      <c r="AU569" s="18" t="s">
        <v>81</v>
      </c>
    </row>
    <row r="570" spans="1:65" s="14" customFormat="1">
      <c r="B570" s="170"/>
      <c r="D570" s="160" t="s">
        <v>159</v>
      </c>
      <c r="E570" s="171" t="s">
        <v>1</v>
      </c>
      <c r="F570" s="172" t="s">
        <v>1576</v>
      </c>
      <c r="H570" s="173">
        <v>10</v>
      </c>
      <c r="L570" s="170"/>
      <c r="M570" s="174"/>
      <c r="N570" s="175"/>
      <c r="O570" s="175"/>
      <c r="P570" s="175"/>
      <c r="Q570" s="175"/>
      <c r="R570" s="175"/>
      <c r="S570" s="175"/>
      <c r="T570" s="176"/>
      <c r="AT570" s="171" t="s">
        <v>159</v>
      </c>
      <c r="AU570" s="171" t="s">
        <v>81</v>
      </c>
      <c r="AV570" s="14" t="s">
        <v>81</v>
      </c>
      <c r="AW570" s="14" t="s">
        <v>30</v>
      </c>
      <c r="AX570" s="14" t="s">
        <v>73</v>
      </c>
      <c r="AY570" s="171" t="s">
        <v>148</v>
      </c>
    </row>
    <row r="571" spans="1:65" s="15" customFormat="1">
      <c r="B571" s="177"/>
      <c r="D571" s="160" t="s">
        <v>159</v>
      </c>
      <c r="E571" s="178" t="s">
        <v>1</v>
      </c>
      <c r="F571" s="179" t="s">
        <v>164</v>
      </c>
      <c r="H571" s="180">
        <v>10</v>
      </c>
      <c r="L571" s="177"/>
      <c r="M571" s="181"/>
      <c r="N571" s="182"/>
      <c r="O571" s="182"/>
      <c r="P571" s="182"/>
      <c r="Q571" s="182"/>
      <c r="R571" s="182"/>
      <c r="S571" s="182"/>
      <c r="T571" s="183"/>
      <c r="AT571" s="178" t="s">
        <v>159</v>
      </c>
      <c r="AU571" s="178" t="s">
        <v>81</v>
      </c>
      <c r="AV571" s="15" t="s">
        <v>155</v>
      </c>
      <c r="AW571" s="15" t="s">
        <v>30</v>
      </c>
      <c r="AX571" s="15" t="s">
        <v>18</v>
      </c>
      <c r="AY571" s="178" t="s">
        <v>148</v>
      </c>
    </row>
    <row r="572" spans="1:65" s="2" customFormat="1" ht="21.75" customHeight="1">
      <c r="A572" s="214"/>
      <c r="B572" s="147"/>
      <c r="C572" s="148" t="s">
        <v>980</v>
      </c>
      <c r="D572" s="148" t="s">
        <v>150</v>
      </c>
      <c r="E572" s="149" t="s">
        <v>612</v>
      </c>
      <c r="F572" s="150" t="s">
        <v>613</v>
      </c>
      <c r="G572" s="151" t="s">
        <v>614</v>
      </c>
      <c r="H572" s="152">
        <v>791.72</v>
      </c>
      <c r="I572" s="153">
        <v>0</v>
      </c>
      <c r="J572" s="153">
        <f>ROUND(I572*H572,2)</f>
        <v>0</v>
      </c>
      <c r="K572" s="150" t="s">
        <v>154</v>
      </c>
      <c r="L572" s="31"/>
      <c r="M572" s="154" t="s">
        <v>1</v>
      </c>
      <c r="N572" s="155" t="s">
        <v>38</v>
      </c>
      <c r="O572" s="156">
        <v>0</v>
      </c>
      <c r="P572" s="156">
        <f>O572*H572</f>
        <v>0</v>
      </c>
      <c r="Q572" s="156">
        <v>0</v>
      </c>
      <c r="R572" s="156">
        <f>Q572*H572</f>
        <v>0</v>
      </c>
      <c r="S572" s="156">
        <v>0</v>
      </c>
      <c r="T572" s="157">
        <f>S572*H572</f>
        <v>0</v>
      </c>
      <c r="U572" s="214"/>
      <c r="V572" s="214"/>
      <c r="W572" s="214"/>
      <c r="X572" s="214"/>
      <c r="Y572" s="214"/>
      <c r="Z572" s="214"/>
      <c r="AA572" s="214"/>
      <c r="AB572" s="214"/>
      <c r="AC572" s="214"/>
      <c r="AD572" s="214"/>
      <c r="AE572" s="214"/>
      <c r="AR572" s="158" t="s">
        <v>256</v>
      </c>
      <c r="AT572" s="158" t="s">
        <v>150</v>
      </c>
      <c r="AU572" s="158" t="s">
        <v>81</v>
      </c>
      <c r="AY572" s="18" t="s">
        <v>148</v>
      </c>
      <c r="BE572" s="159">
        <f>IF(N572="základní",J572,0)</f>
        <v>0</v>
      </c>
      <c r="BF572" s="159">
        <f>IF(N572="snížená",J572,0)</f>
        <v>0</v>
      </c>
      <c r="BG572" s="159">
        <f>IF(N572="zákl. přenesená",J572,0)</f>
        <v>0</v>
      </c>
      <c r="BH572" s="159">
        <f>IF(N572="sníž. přenesená",J572,0)</f>
        <v>0</v>
      </c>
      <c r="BI572" s="159">
        <f>IF(N572="nulová",J572,0)</f>
        <v>0</v>
      </c>
      <c r="BJ572" s="18" t="s">
        <v>18</v>
      </c>
      <c r="BK572" s="159">
        <f>ROUND(I572*H572,2)</f>
        <v>0</v>
      </c>
      <c r="BL572" s="18" t="s">
        <v>256</v>
      </c>
      <c r="BM572" s="158" t="s">
        <v>1029</v>
      </c>
    </row>
    <row r="573" spans="1:65" s="2" customFormat="1" ht="29.25">
      <c r="A573" s="214"/>
      <c r="B573" s="31"/>
      <c r="C573" s="214"/>
      <c r="D573" s="160" t="s">
        <v>157</v>
      </c>
      <c r="E573" s="214"/>
      <c r="F573" s="161" t="s">
        <v>616</v>
      </c>
      <c r="G573" s="214"/>
      <c r="H573" s="214"/>
      <c r="I573" s="214"/>
      <c r="J573" s="214"/>
      <c r="K573" s="214"/>
      <c r="L573" s="31"/>
      <c r="M573" s="201"/>
      <c r="N573" s="202"/>
      <c r="O573" s="203"/>
      <c r="P573" s="203"/>
      <c r="Q573" s="203"/>
      <c r="R573" s="203"/>
      <c r="S573" s="203"/>
      <c r="T573" s="204"/>
      <c r="U573" s="214"/>
      <c r="V573" s="214"/>
      <c r="W573" s="214"/>
      <c r="X573" s="214"/>
      <c r="Y573" s="214"/>
      <c r="Z573" s="214"/>
      <c r="AA573" s="214"/>
      <c r="AB573" s="214"/>
      <c r="AC573" s="214"/>
      <c r="AD573" s="214"/>
      <c r="AE573" s="214"/>
      <c r="AT573" s="18" t="s">
        <v>157</v>
      </c>
      <c r="AU573" s="18" t="s">
        <v>81</v>
      </c>
    </row>
    <row r="574" spans="1:65" s="2" customFormat="1" ht="6.95" customHeight="1">
      <c r="A574" s="214"/>
      <c r="B574" s="45"/>
      <c r="C574" s="46"/>
      <c r="D574" s="46"/>
      <c r="E574" s="46"/>
      <c r="F574" s="46"/>
      <c r="G574" s="46"/>
      <c r="H574" s="46"/>
      <c r="I574" s="46"/>
      <c r="J574" s="46"/>
      <c r="K574" s="46"/>
      <c r="L574" s="31"/>
      <c r="M574" s="214"/>
      <c r="O574" s="214"/>
      <c r="P574" s="214"/>
      <c r="Q574" s="214"/>
      <c r="R574" s="214"/>
      <c r="S574" s="214"/>
      <c r="T574" s="214"/>
      <c r="U574" s="214"/>
      <c r="V574" s="214"/>
      <c r="W574" s="214"/>
      <c r="X574" s="214"/>
      <c r="Y574" s="214"/>
      <c r="Z574" s="214"/>
      <c r="AA574" s="214"/>
      <c r="AB574" s="214"/>
      <c r="AC574" s="214"/>
      <c r="AD574" s="214"/>
      <c r="AE574" s="214"/>
    </row>
  </sheetData>
  <autoFilter ref="C130:K573"/>
  <mergeCells count="12">
    <mergeCell ref="E123:H123"/>
    <mergeCell ref="L2:V2"/>
    <mergeCell ref="E7:H7"/>
    <mergeCell ref="E9:H9"/>
    <mergeCell ref="E11:H11"/>
    <mergeCell ref="E20:H20"/>
    <mergeCell ref="E29:H29"/>
    <mergeCell ref="E85:H85"/>
    <mergeCell ref="E87:H87"/>
    <mergeCell ref="E89:H89"/>
    <mergeCell ref="E119:H119"/>
    <mergeCell ref="E121:H12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H134" sqref="H134"/>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1883</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'[6]Rekapitulace stavby'!K6</f>
        <v>Oprava traťového úseku na trati</v>
      </c>
      <c r="F7" s="477"/>
      <c r="G7" s="477"/>
      <c r="H7" s="477"/>
      <c r="L7" s="21"/>
    </row>
    <row r="8" spans="1:46" ht="12" customHeight="1">
      <c r="B8" s="21"/>
      <c r="D8" s="213" t="s">
        <v>113</v>
      </c>
      <c r="L8" s="21"/>
    </row>
    <row r="9" spans="1:46" s="2" customFormat="1" ht="16.5" customHeight="1">
      <c r="A9" s="214"/>
      <c r="B9" s="31"/>
      <c r="C9" s="214"/>
      <c r="D9" s="214"/>
      <c r="E9" s="476" t="s">
        <v>1737</v>
      </c>
      <c r="F9" s="475"/>
      <c r="G9" s="475"/>
      <c r="H9" s="475"/>
      <c r="I9" s="214"/>
      <c r="J9" s="214"/>
      <c r="K9" s="214"/>
      <c r="L9" s="40"/>
      <c r="S9" s="214"/>
      <c r="T9" s="214"/>
      <c r="U9" s="214"/>
      <c r="V9" s="214"/>
      <c r="W9" s="214"/>
      <c r="X9" s="214"/>
      <c r="Y9" s="214"/>
      <c r="Z9" s="214"/>
      <c r="AA9" s="214"/>
      <c r="AB9" s="214"/>
      <c r="AC9" s="214"/>
      <c r="AD9" s="214"/>
      <c r="AE9" s="214"/>
    </row>
    <row r="10" spans="1:46" s="2" customFormat="1" ht="12" customHeight="1">
      <c r="A10" s="214"/>
      <c r="B10" s="31"/>
      <c r="C10" s="214"/>
      <c r="D10" s="213" t="s">
        <v>115</v>
      </c>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6.5" customHeight="1">
      <c r="A11" s="214"/>
      <c r="B11" s="31"/>
      <c r="C11" s="214"/>
      <c r="D11" s="214"/>
      <c r="E11" s="432" t="s">
        <v>617</v>
      </c>
      <c r="F11" s="475"/>
      <c r="G11" s="475"/>
      <c r="H11" s="475"/>
      <c r="I11" s="214"/>
      <c r="J11" s="214"/>
      <c r="K11" s="214"/>
      <c r="L11" s="40"/>
      <c r="S11" s="214"/>
      <c r="T11" s="214"/>
      <c r="U11" s="214"/>
      <c r="V11" s="214"/>
      <c r="W11" s="214"/>
      <c r="X11" s="214"/>
      <c r="Y11" s="214"/>
      <c r="Z11" s="214"/>
      <c r="AA11" s="214"/>
      <c r="AB11" s="214"/>
      <c r="AC11" s="214"/>
      <c r="AD11" s="214"/>
      <c r="AE11" s="214"/>
    </row>
    <row r="12" spans="1:46" s="2" customFormat="1">
      <c r="A12" s="214"/>
      <c r="B12" s="31"/>
      <c r="C12" s="214"/>
      <c r="D12" s="214"/>
      <c r="E12" s="214"/>
      <c r="F12" s="214"/>
      <c r="G12" s="214"/>
      <c r="H12" s="214"/>
      <c r="I12" s="214"/>
      <c r="J12" s="214"/>
      <c r="K12" s="214"/>
      <c r="L12" s="40"/>
      <c r="S12" s="214"/>
      <c r="T12" s="214"/>
      <c r="U12" s="214"/>
      <c r="V12" s="214"/>
      <c r="W12" s="214"/>
      <c r="X12" s="214"/>
      <c r="Y12" s="214"/>
      <c r="Z12" s="214"/>
      <c r="AA12" s="214"/>
      <c r="AB12" s="214"/>
      <c r="AC12" s="214"/>
      <c r="AD12" s="214"/>
      <c r="AE12" s="214"/>
    </row>
    <row r="13" spans="1:46" s="2" customFormat="1" ht="12" customHeight="1">
      <c r="A13" s="214"/>
      <c r="B13" s="31"/>
      <c r="C13" s="214"/>
      <c r="D13" s="213" t="s">
        <v>16</v>
      </c>
      <c r="E13" s="214"/>
      <c r="F13" s="205" t="s">
        <v>1</v>
      </c>
      <c r="G13" s="214"/>
      <c r="H13" s="214"/>
      <c r="I13" s="213" t="s">
        <v>17</v>
      </c>
      <c r="J13" s="205" t="s">
        <v>1</v>
      </c>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19</v>
      </c>
      <c r="E14" s="214"/>
      <c r="F14" s="205" t="s">
        <v>20</v>
      </c>
      <c r="G14" s="214"/>
      <c r="H14" s="214"/>
      <c r="I14" s="213" t="s">
        <v>21</v>
      </c>
      <c r="J14" s="211" t="str">
        <f>'[6]Rekapitulace stavby'!AN8</f>
        <v>26. 6. 2020</v>
      </c>
      <c r="K14" s="214"/>
      <c r="L14" s="40"/>
      <c r="S14" s="214"/>
      <c r="T14" s="214"/>
      <c r="U14" s="214"/>
      <c r="V14" s="214"/>
      <c r="W14" s="214"/>
      <c r="X14" s="214"/>
      <c r="Y14" s="214"/>
      <c r="Z14" s="214"/>
      <c r="AA14" s="214"/>
      <c r="AB14" s="214"/>
      <c r="AC14" s="214"/>
      <c r="AD14" s="214"/>
      <c r="AE14" s="214"/>
    </row>
    <row r="15" spans="1:46" s="2" customFormat="1" ht="10.9" customHeight="1">
      <c r="A15" s="214"/>
      <c r="B15" s="31"/>
      <c r="C15" s="214"/>
      <c r="D15" s="214"/>
      <c r="E15" s="214"/>
      <c r="F15" s="214"/>
      <c r="G15" s="214"/>
      <c r="H15" s="214"/>
      <c r="I15" s="214"/>
      <c r="J15" s="214"/>
      <c r="K15" s="214"/>
      <c r="L15" s="40"/>
      <c r="S15" s="214"/>
      <c r="T15" s="214"/>
      <c r="U15" s="214"/>
      <c r="V15" s="214"/>
      <c r="W15" s="214"/>
      <c r="X15" s="214"/>
      <c r="Y15" s="214"/>
      <c r="Z15" s="214"/>
      <c r="AA15" s="214"/>
      <c r="AB15" s="214"/>
      <c r="AC15" s="214"/>
      <c r="AD15" s="214"/>
      <c r="AE15" s="214"/>
    </row>
    <row r="16" spans="1:46" s="2" customFormat="1" ht="12" customHeight="1">
      <c r="A16" s="214"/>
      <c r="B16" s="31"/>
      <c r="C16" s="214"/>
      <c r="D16" s="213" t="s">
        <v>25</v>
      </c>
      <c r="E16" s="214"/>
      <c r="F16" s="214"/>
      <c r="G16" s="214"/>
      <c r="H16" s="214"/>
      <c r="I16" s="213" t="s">
        <v>26</v>
      </c>
      <c r="J16" s="205" t="str">
        <f>IF('[6]Rekapitulace stavby'!AN10="","",'[6]Rekapitulace stavby'!AN10)</f>
        <v/>
      </c>
      <c r="K16" s="214"/>
      <c r="L16" s="40"/>
      <c r="S16" s="214"/>
      <c r="T16" s="214"/>
      <c r="U16" s="214"/>
      <c r="V16" s="214"/>
      <c r="W16" s="214"/>
      <c r="X16" s="214"/>
      <c r="Y16" s="214"/>
      <c r="Z16" s="214"/>
      <c r="AA16" s="214"/>
      <c r="AB16" s="214"/>
      <c r="AC16" s="214"/>
      <c r="AD16" s="214"/>
      <c r="AE16" s="214"/>
    </row>
    <row r="17" spans="1:31" s="2" customFormat="1" ht="18" customHeight="1">
      <c r="A17" s="214"/>
      <c r="B17" s="31"/>
      <c r="C17" s="214"/>
      <c r="D17" s="214"/>
      <c r="E17" s="205" t="str">
        <f>IF('[6]Rekapitulace stavby'!E11="","",'[6]Rekapitulace stavby'!E11)</f>
        <v xml:space="preserve"> </v>
      </c>
      <c r="F17" s="214"/>
      <c r="G17" s="214"/>
      <c r="H17" s="214"/>
      <c r="I17" s="213" t="s">
        <v>27</v>
      </c>
      <c r="J17" s="205" t="str">
        <f>IF('[6]Rekapitulace stavby'!AN11="","",'[6]Rekapitulace stavby'!AN11)</f>
        <v/>
      </c>
      <c r="K17" s="214"/>
      <c r="L17" s="40"/>
      <c r="S17" s="214"/>
      <c r="T17" s="214"/>
      <c r="U17" s="214"/>
      <c r="V17" s="214"/>
      <c r="W17" s="214"/>
      <c r="X17" s="214"/>
      <c r="Y17" s="214"/>
      <c r="Z17" s="214"/>
      <c r="AA17" s="214"/>
      <c r="AB17" s="214"/>
      <c r="AC17" s="214"/>
      <c r="AD17" s="214"/>
      <c r="AE17" s="214"/>
    </row>
    <row r="18" spans="1:31" s="2" customFormat="1" ht="6.95" customHeight="1">
      <c r="A18" s="214"/>
      <c r="B18" s="31"/>
      <c r="C18" s="214"/>
      <c r="D18" s="214"/>
      <c r="E18" s="214"/>
      <c r="F18" s="214"/>
      <c r="G18" s="214"/>
      <c r="H18" s="214"/>
      <c r="I18" s="214"/>
      <c r="J18" s="214"/>
      <c r="K18" s="214"/>
      <c r="L18" s="40"/>
      <c r="S18" s="214"/>
      <c r="T18" s="214"/>
      <c r="U18" s="214"/>
      <c r="V18" s="214"/>
      <c r="W18" s="214"/>
      <c r="X18" s="214"/>
      <c r="Y18" s="214"/>
      <c r="Z18" s="214"/>
      <c r="AA18" s="214"/>
      <c r="AB18" s="214"/>
      <c r="AC18" s="214"/>
      <c r="AD18" s="214"/>
      <c r="AE18" s="214"/>
    </row>
    <row r="19" spans="1:31" s="2" customFormat="1" ht="12" customHeight="1">
      <c r="A19" s="214"/>
      <c r="B19" s="31"/>
      <c r="C19" s="214"/>
      <c r="D19" s="213" t="s">
        <v>28</v>
      </c>
      <c r="E19" s="214"/>
      <c r="F19" s="214"/>
      <c r="G19" s="214"/>
      <c r="H19" s="214"/>
      <c r="I19" s="213" t="s">
        <v>26</v>
      </c>
      <c r="J19" s="205" t="str">
        <f>'[6]Rekapitulace stavby'!AN13</f>
        <v/>
      </c>
      <c r="K19" s="214"/>
      <c r="L19" s="40"/>
      <c r="S19" s="214"/>
      <c r="T19" s="214"/>
      <c r="U19" s="214"/>
      <c r="V19" s="214"/>
      <c r="W19" s="214"/>
      <c r="X19" s="214"/>
      <c r="Y19" s="214"/>
      <c r="Z19" s="214"/>
      <c r="AA19" s="214"/>
      <c r="AB19" s="214"/>
      <c r="AC19" s="214"/>
      <c r="AD19" s="214"/>
      <c r="AE19" s="214"/>
    </row>
    <row r="20" spans="1:31" s="2" customFormat="1" ht="18" customHeight="1">
      <c r="A20" s="214"/>
      <c r="B20" s="31"/>
      <c r="C20" s="214"/>
      <c r="D20" s="214"/>
      <c r="E20" s="435" t="str">
        <f>'[6]Rekapitulace stavby'!E14</f>
        <v xml:space="preserve"> </v>
      </c>
      <c r="F20" s="435"/>
      <c r="G20" s="435"/>
      <c r="H20" s="435"/>
      <c r="I20" s="213" t="s">
        <v>27</v>
      </c>
      <c r="J20" s="205" t="str">
        <f>'[6]Rekapitulace stavby'!AN14</f>
        <v/>
      </c>
      <c r="K20" s="214"/>
      <c r="L20" s="40"/>
      <c r="S20" s="214"/>
      <c r="T20" s="214"/>
      <c r="U20" s="214"/>
      <c r="V20" s="214"/>
      <c r="W20" s="214"/>
      <c r="X20" s="214"/>
      <c r="Y20" s="214"/>
      <c r="Z20" s="214"/>
      <c r="AA20" s="214"/>
      <c r="AB20" s="214"/>
      <c r="AC20" s="214"/>
      <c r="AD20" s="214"/>
      <c r="AE20" s="214"/>
    </row>
    <row r="21" spans="1:31" s="2" customFormat="1" ht="6.95" customHeight="1">
      <c r="A21" s="214"/>
      <c r="B21" s="31"/>
      <c r="C21" s="214"/>
      <c r="D21" s="214"/>
      <c r="E21" s="214"/>
      <c r="F21" s="214"/>
      <c r="G21" s="214"/>
      <c r="H21" s="214"/>
      <c r="I21" s="214"/>
      <c r="J21" s="214"/>
      <c r="K21" s="214"/>
      <c r="L21" s="40"/>
      <c r="S21" s="214"/>
      <c r="T21" s="214"/>
      <c r="U21" s="214"/>
      <c r="V21" s="214"/>
      <c r="W21" s="214"/>
      <c r="X21" s="214"/>
      <c r="Y21" s="214"/>
      <c r="Z21" s="214"/>
      <c r="AA21" s="214"/>
      <c r="AB21" s="214"/>
      <c r="AC21" s="214"/>
      <c r="AD21" s="214"/>
      <c r="AE21" s="214"/>
    </row>
    <row r="22" spans="1:31" s="2" customFormat="1" ht="12" customHeight="1">
      <c r="A22" s="214"/>
      <c r="B22" s="31"/>
      <c r="C22" s="214"/>
      <c r="D22" s="213" t="s">
        <v>29</v>
      </c>
      <c r="E22" s="214"/>
      <c r="F22" s="214"/>
      <c r="G22" s="214"/>
      <c r="H22" s="214"/>
      <c r="I22" s="213" t="s">
        <v>26</v>
      </c>
      <c r="J22" s="205" t="str">
        <f>IF('[6]Rekapitulace stavby'!AN16="","",'[6]Rekapitulace stavby'!AN16)</f>
        <v/>
      </c>
      <c r="K22" s="214"/>
      <c r="L22" s="40"/>
      <c r="S22" s="214"/>
      <c r="T22" s="214"/>
      <c r="U22" s="214"/>
      <c r="V22" s="214"/>
      <c r="W22" s="214"/>
      <c r="X22" s="214"/>
      <c r="Y22" s="214"/>
      <c r="Z22" s="214"/>
      <c r="AA22" s="214"/>
      <c r="AB22" s="214"/>
      <c r="AC22" s="214"/>
      <c r="AD22" s="214"/>
      <c r="AE22" s="214"/>
    </row>
    <row r="23" spans="1:31" s="2" customFormat="1" ht="18" customHeight="1">
      <c r="A23" s="214"/>
      <c r="B23" s="31"/>
      <c r="C23" s="214"/>
      <c r="D23" s="214"/>
      <c r="E23" s="205" t="str">
        <f>IF('[6]Rekapitulace stavby'!E17="","",'[6]Rekapitulace stavby'!E17)</f>
        <v xml:space="preserve"> </v>
      </c>
      <c r="F23" s="214"/>
      <c r="G23" s="214"/>
      <c r="H23" s="214"/>
      <c r="I23" s="213" t="s">
        <v>27</v>
      </c>
      <c r="J23" s="205" t="str">
        <f>IF('[6]Rekapitulace stavby'!AN17="","",'[6]Rekapitulace stavby'!AN17)</f>
        <v/>
      </c>
      <c r="K23" s="214"/>
      <c r="L23" s="40"/>
      <c r="S23" s="214"/>
      <c r="T23" s="214"/>
      <c r="U23" s="214"/>
      <c r="V23" s="214"/>
      <c r="W23" s="214"/>
      <c r="X23" s="214"/>
      <c r="Y23" s="214"/>
      <c r="Z23" s="214"/>
      <c r="AA23" s="214"/>
      <c r="AB23" s="214"/>
      <c r="AC23" s="214"/>
      <c r="AD23" s="214"/>
      <c r="AE23" s="214"/>
    </row>
    <row r="24" spans="1:31" s="2" customFormat="1" ht="6.95" customHeight="1">
      <c r="A24" s="214"/>
      <c r="B24" s="31"/>
      <c r="C24" s="214"/>
      <c r="D24" s="214"/>
      <c r="E24" s="214"/>
      <c r="F24" s="214"/>
      <c r="G24" s="214"/>
      <c r="H24" s="214"/>
      <c r="I24" s="214"/>
      <c r="J24" s="214"/>
      <c r="K24" s="214"/>
      <c r="L24" s="40"/>
      <c r="S24" s="214"/>
      <c r="T24" s="214"/>
      <c r="U24" s="214"/>
      <c r="V24" s="214"/>
      <c r="W24" s="214"/>
      <c r="X24" s="214"/>
      <c r="Y24" s="214"/>
      <c r="Z24" s="214"/>
      <c r="AA24" s="214"/>
      <c r="AB24" s="214"/>
      <c r="AC24" s="214"/>
      <c r="AD24" s="214"/>
      <c r="AE24" s="214"/>
    </row>
    <row r="25" spans="1:31" s="2" customFormat="1" ht="12" customHeight="1">
      <c r="A25" s="214"/>
      <c r="B25" s="31"/>
      <c r="C25" s="214"/>
      <c r="D25" s="213" t="s">
        <v>31</v>
      </c>
      <c r="E25" s="214"/>
      <c r="F25" s="214"/>
      <c r="G25" s="214"/>
      <c r="H25" s="214"/>
      <c r="I25" s="213" t="s">
        <v>26</v>
      </c>
      <c r="J25" s="205" t="str">
        <f>IF('[6]Rekapitulace stavby'!AN19="","",'[6]Rekapitulace stavby'!AN19)</f>
        <v/>
      </c>
      <c r="K25" s="214"/>
      <c r="L25" s="40"/>
      <c r="S25" s="214"/>
      <c r="T25" s="214"/>
      <c r="U25" s="214"/>
      <c r="V25" s="214"/>
      <c r="W25" s="214"/>
      <c r="X25" s="214"/>
      <c r="Y25" s="214"/>
      <c r="Z25" s="214"/>
      <c r="AA25" s="214"/>
      <c r="AB25" s="214"/>
      <c r="AC25" s="214"/>
      <c r="AD25" s="214"/>
      <c r="AE25" s="214"/>
    </row>
    <row r="26" spans="1:31" s="2" customFormat="1" ht="18" customHeight="1">
      <c r="A26" s="214"/>
      <c r="B26" s="31"/>
      <c r="C26" s="214"/>
      <c r="D26" s="214"/>
      <c r="E26" s="205" t="str">
        <f>IF('[6]Rekapitulace stavby'!E20="","",'[6]Rekapitulace stavby'!E20)</f>
        <v xml:space="preserve"> </v>
      </c>
      <c r="F26" s="214"/>
      <c r="G26" s="214"/>
      <c r="H26" s="214"/>
      <c r="I26" s="213" t="s">
        <v>27</v>
      </c>
      <c r="J26" s="205" t="str">
        <f>IF('[6]Rekapitulace stavby'!AN20="","",'[6]Rekapitulace stavby'!AN20)</f>
        <v/>
      </c>
      <c r="K26" s="214"/>
      <c r="L26" s="40"/>
      <c r="S26" s="214"/>
      <c r="T26" s="214"/>
      <c r="U26" s="214"/>
      <c r="V26" s="214"/>
      <c r="W26" s="214"/>
      <c r="X26" s="214"/>
      <c r="Y26" s="214"/>
      <c r="Z26" s="214"/>
      <c r="AA26" s="214"/>
      <c r="AB26" s="214"/>
      <c r="AC26" s="214"/>
      <c r="AD26" s="214"/>
      <c r="AE26" s="214"/>
    </row>
    <row r="27" spans="1:31" s="2" customFormat="1" ht="6.95" customHeight="1">
      <c r="A27" s="214"/>
      <c r="B27" s="31"/>
      <c r="C27" s="214"/>
      <c r="D27" s="214"/>
      <c r="E27" s="214"/>
      <c r="F27" s="214"/>
      <c r="G27" s="214"/>
      <c r="H27" s="214"/>
      <c r="I27" s="214"/>
      <c r="J27" s="214"/>
      <c r="K27" s="214"/>
      <c r="L27" s="40"/>
      <c r="S27" s="214"/>
      <c r="T27" s="214"/>
      <c r="U27" s="214"/>
      <c r="V27" s="214"/>
      <c r="W27" s="214"/>
      <c r="X27" s="214"/>
      <c r="Y27" s="214"/>
      <c r="Z27" s="214"/>
      <c r="AA27" s="214"/>
      <c r="AB27" s="214"/>
      <c r="AC27" s="214"/>
      <c r="AD27" s="214"/>
      <c r="AE27" s="214"/>
    </row>
    <row r="28" spans="1:31" s="2" customFormat="1" ht="12" customHeight="1">
      <c r="A28" s="214"/>
      <c r="B28" s="31"/>
      <c r="C28" s="214"/>
      <c r="D28" s="213" t="s">
        <v>32</v>
      </c>
      <c r="E28" s="214"/>
      <c r="F28" s="214"/>
      <c r="G28" s="214"/>
      <c r="H28" s="214"/>
      <c r="I28" s="214"/>
      <c r="J28" s="214"/>
      <c r="K28" s="214"/>
      <c r="L28" s="40"/>
      <c r="S28" s="214"/>
      <c r="T28" s="214"/>
      <c r="U28" s="214"/>
      <c r="V28" s="214"/>
      <c r="W28" s="214"/>
      <c r="X28" s="214"/>
      <c r="Y28" s="214"/>
      <c r="Z28" s="214"/>
      <c r="AA28" s="214"/>
      <c r="AB28" s="214"/>
      <c r="AC28" s="214"/>
      <c r="AD28" s="214"/>
      <c r="AE28" s="214"/>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214"/>
      <c r="B30" s="31"/>
      <c r="C30" s="214"/>
      <c r="D30" s="214"/>
      <c r="E30" s="214"/>
      <c r="F30" s="214"/>
      <c r="G30" s="214"/>
      <c r="H30" s="214"/>
      <c r="I30" s="214"/>
      <c r="J30" s="214"/>
      <c r="K30" s="214"/>
      <c r="L30" s="40"/>
      <c r="S30" s="214"/>
      <c r="T30" s="214"/>
      <c r="U30" s="214"/>
      <c r="V30" s="214"/>
      <c r="W30" s="214"/>
      <c r="X30" s="214"/>
      <c r="Y30" s="214"/>
      <c r="Z30" s="214"/>
      <c r="AA30" s="214"/>
      <c r="AB30" s="214"/>
      <c r="AC30" s="214"/>
      <c r="AD30" s="214"/>
      <c r="AE30" s="214"/>
    </row>
    <row r="31" spans="1:31" s="2" customFormat="1" ht="6.95" customHeight="1">
      <c r="A31" s="214"/>
      <c r="B31" s="31"/>
      <c r="C31" s="214"/>
      <c r="D31" s="64"/>
      <c r="E31" s="64"/>
      <c r="F31" s="64"/>
      <c r="G31" s="64"/>
      <c r="H31" s="64"/>
      <c r="I31" s="64"/>
      <c r="J31" s="64"/>
      <c r="K31" s="6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ROUND(J124,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ROUND((SUM(BE124:BE139)),  2)</f>
        <v>0</v>
      </c>
      <c r="G35" s="214"/>
      <c r="H35" s="214"/>
      <c r="I35" s="105">
        <v>0.21</v>
      </c>
      <c r="J35" s="104">
        <f>ROUND(((SUM(BE124:BE139))*I35),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ROUND((SUM(BF124:BF139)),  2)</f>
        <v>0</v>
      </c>
      <c r="G36" s="214"/>
      <c r="H36" s="214"/>
      <c r="I36" s="105">
        <v>0.15</v>
      </c>
      <c r="J36" s="104">
        <f>ROUND(((SUM(BF124:BF139))*I36),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ROUND((SUM(BG124:BG139)),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ROUND((SUM(BH124:BH139)),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ROUND((SUM(BI124:BI139)),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31"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31"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31"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31"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31" s="2" customFormat="1" ht="16.5" customHeight="1">
      <c r="A85" s="214"/>
      <c r="B85" s="31"/>
      <c r="C85" s="214"/>
      <c r="D85" s="214"/>
      <c r="E85" s="476" t="str">
        <f>E7</f>
        <v>Oprava traťového úseku na trati</v>
      </c>
      <c r="F85" s="477"/>
      <c r="G85" s="477"/>
      <c r="H85" s="477"/>
      <c r="I85" s="214"/>
      <c r="J85" s="214"/>
      <c r="K85" s="214"/>
      <c r="L85" s="40"/>
      <c r="S85" s="214"/>
      <c r="T85" s="214"/>
      <c r="U85" s="214"/>
      <c r="V85" s="214"/>
      <c r="W85" s="214"/>
      <c r="X85" s="214"/>
      <c r="Y85" s="214"/>
      <c r="Z85" s="214"/>
      <c r="AA85" s="214"/>
      <c r="AB85" s="214"/>
      <c r="AC85" s="214"/>
      <c r="AD85" s="214"/>
      <c r="AE85" s="214"/>
    </row>
    <row r="86" spans="1:31" ht="12" customHeight="1">
      <c r="B86" s="21"/>
      <c r="C86" s="213" t="s">
        <v>113</v>
      </c>
      <c r="L86" s="21"/>
    </row>
    <row r="87" spans="1:31" s="2" customFormat="1" ht="16.5" customHeight="1">
      <c r="A87" s="214"/>
      <c r="B87" s="31"/>
      <c r="C87" s="214"/>
      <c r="D87" s="214"/>
      <c r="E87" s="476" t="s">
        <v>1737</v>
      </c>
      <c r="F87" s="475"/>
      <c r="G87" s="475"/>
      <c r="H87" s="475"/>
      <c r="I87" s="214"/>
      <c r="J87" s="214"/>
      <c r="K87" s="214"/>
      <c r="L87" s="40"/>
      <c r="S87" s="214"/>
      <c r="T87" s="214"/>
      <c r="U87" s="214"/>
      <c r="V87" s="214"/>
      <c r="W87" s="214"/>
      <c r="X87" s="214"/>
      <c r="Y87" s="214"/>
      <c r="Z87" s="214"/>
      <c r="AA87" s="214"/>
      <c r="AB87" s="214"/>
      <c r="AC87" s="214"/>
      <c r="AD87" s="214"/>
      <c r="AE87" s="214"/>
    </row>
    <row r="88" spans="1:31" s="2" customFormat="1" ht="12" customHeight="1">
      <c r="A88" s="214"/>
      <c r="B88" s="31"/>
      <c r="C88" s="213" t="s">
        <v>115</v>
      </c>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31" s="2" customFormat="1" ht="16.5" customHeight="1">
      <c r="A89" s="214"/>
      <c r="B89" s="31"/>
      <c r="C89" s="214"/>
      <c r="D89" s="214"/>
      <c r="E89" s="432" t="str">
        <f>E11</f>
        <v>002 - VRN</v>
      </c>
      <c r="F89" s="475"/>
      <c r="G89" s="475"/>
      <c r="H89" s="475"/>
      <c r="I89" s="214"/>
      <c r="J89" s="214"/>
      <c r="K89" s="214"/>
      <c r="L89" s="40"/>
      <c r="S89" s="214"/>
      <c r="T89" s="214"/>
      <c r="U89" s="214"/>
      <c r="V89" s="214"/>
      <c r="W89" s="214"/>
      <c r="X89" s="214"/>
      <c r="Y89" s="214"/>
      <c r="Z89" s="214"/>
      <c r="AA89" s="214"/>
      <c r="AB89" s="214"/>
      <c r="AC89" s="214"/>
      <c r="AD89" s="214"/>
      <c r="AE89" s="214"/>
    </row>
    <row r="90" spans="1:31"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31" s="2" customFormat="1" ht="12" customHeight="1">
      <c r="A91" s="214"/>
      <c r="B91" s="31"/>
      <c r="C91" s="213" t="s">
        <v>19</v>
      </c>
      <c r="D91" s="214"/>
      <c r="E91" s="214"/>
      <c r="F91" s="205" t="str">
        <f>F14</f>
        <v xml:space="preserve"> </v>
      </c>
      <c r="G91" s="214"/>
      <c r="H91" s="214"/>
      <c r="I91" s="213" t="s">
        <v>21</v>
      </c>
      <c r="J91" s="211" t="str">
        <f>IF(J14="","",J14)</f>
        <v>26. 6. 2020</v>
      </c>
      <c r="K91" s="214"/>
      <c r="L91" s="40"/>
      <c r="S91" s="214"/>
      <c r="T91" s="214"/>
      <c r="U91" s="214"/>
      <c r="V91" s="214"/>
      <c r="W91" s="214"/>
      <c r="X91" s="214"/>
      <c r="Y91" s="214"/>
      <c r="Z91" s="214"/>
      <c r="AA91" s="214"/>
      <c r="AB91" s="214"/>
      <c r="AC91" s="214"/>
      <c r="AD91" s="214"/>
      <c r="AE91" s="214"/>
    </row>
    <row r="92" spans="1:31" s="2" customFormat="1" ht="6.95" customHeight="1">
      <c r="A92" s="214"/>
      <c r="B92" s="31"/>
      <c r="C92" s="214"/>
      <c r="D92" s="214"/>
      <c r="E92" s="214"/>
      <c r="F92" s="214"/>
      <c r="G92" s="214"/>
      <c r="H92" s="214"/>
      <c r="I92" s="214"/>
      <c r="J92" s="214"/>
      <c r="K92" s="214"/>
      <c r="L92" s="40"/>
      <c r="S92" s="214"/>
      <c r="T92" s="214"/>
      <c r="U92" s="214"/>
      <c r="V92" s="214"/>
      <c r="W92" s="214"/>
      <c r="X92" s="214"/>
      <c r="Y92" s="214"/>
      <c r="Z92" s="214"/>
      <c r="AA92" s="214"/>
      <c r="AB92" s="214"/>
      <c r="AC92" s="214"/>
      <c r="AD92" s="214"/>
      <c r="AE92" s="214"/>
    </row>
    <row r="93" spans="1:31" s="2" customFormat="1" ht="15.2" customHeight="1">
      <c r="A93" s="214"/>
      <c r="B93" s="31"/>
      <c r="C93" s="213" t="s">
        <v>25</v>
      </c>
      <c r="D93" s="214"/>
      <c r="E93" s="214"/>
      <c r="F93" s="205" t="str">
        <f>E17</f>
        <v xml:space="preserve"> </v>
      </c>
      <c r="G93" s="214"/>
      <c r="H93" s="214"/>
      <c r="I93" s="213" t="s">
        <v>29</v>
      </c>
      <c r="J93" s="207" t="str">
        <f>E23</f>
        <v xml:space="preserve"> </v>
      </c>
      <c r="K93" s="214"/>
      <c r="L93" s="40"/>
      <c r="S93" s="214"/>
      <c r="T93" s="214"/>
      <c r="U93" s="214"/>
      <c r="V93" s="214"/>
      <c r="W93" s="214"/>
      <c r="X93" s="214"/>
      <c r="Y93" s="214"/>
      <c r="Z93" s="214"/>
      <c r="AA93" s="214"/>
      <c r="AB93" s="214"/>
      <c r="AC93" s="214"/>
      <c r="AD93" s="214"/>
      <c r="AE93" s="214"/>
    </row>
    <row r="94" spans="1:31" s="2" customFormat="1" ht="15.2" customHeight="1">
      <c r="A94" s="214"/>
      <c r="B94" s="31"/>
      <c r="C94" s="213" t="s">
        <v>28</v>
      </c>
      <c r="D94" s="214"/>
      <c r="E94" s="214"/>
      <c r="F94" s="205" t="str">
        <f>IF(E20="","",E20)</f>
        <v xml:space="preserve"> </v>
      </c>
      <c r="G94" s="214"/>
      <c r="H94" s="214"/>
      <c r="I94" s="213" t="s">
        <v>31</v>
      </c>
      <c r="J94" s="207" t="str">
        <f>E26</f>
        <v xml:space="preserve"> </v>
      </c>
      <c r="K94" s="214"/>
      <c r="L94" s="40"/>
      <c r="S94" s="214"/>
      <c r="T94" s="214"/>
      <c r="U94" s="214"/>
      <c r="V94" s="214"/>
      <c r="W94" s="214"/>
      <c r="X94" s="214"/>
      <c r="Y94" s="214"/>
      <c r="Z94" s="214"/>
      <c r="AA94" s="214"/>
      <c r="AB94" s="214"/>
      <c r="AC94" s="214"/>
      <c r="AD94" s="214"/>
      <c r="AE94" s="214"/>
    </row>
    <row r="95" spans="1:31"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31" s="2" customFormat="1" ht="29.25" customHeight="1">
      <c r="A96" s="214"/>
      <c r="B96" s="31"/>
      <c r="C96" s="114" t="s">
        <v>118</v>
      </c>
      <c r="D96" s="106"/>
      <c r="E96" s="106"/>
      <c r="F96" s="106"/>
      <c r="G96" s="106"/>
      <c r="H96" s="106"/>
      <c r="I96" s="106"/>
      <c r="J96" s="115" t="s">
        <v>119</v>
      </c>
      <c r="K96" s="106"/>
      <c r="L96" s="40"/>
      <c r="S96" s="214"/>
      <c r="T96" s="214"/>
      <c r="U96" s="214"/>
      <c r="V96" s="214"/>
      <c r="W96" s="214"/>
      <c r="X96" s="214"/>
      <c r="Y96" s="214"/>
      <c r="Z96" s="214"/>
      <c r="AA96" s="214"/>
      <c r="AB96" s="214"/>
      <c r="AC96" s="214"/>
      <c r="AD96" s="214"/>
      <c r="AE96" s="214"/>
    </row>
    <row r="97" spans="1:47" s="2" customFormat="1" ht="10.35" customHeight="1">
      <c r="A97" s="214"/>
      <c r="B97" s="31"/>
      <c r="C97" s="214"/>
      <c r="D97" s="214"/>
      <c r="E97" s="214"/>
      <c r="F97" s="214"/>
      <c r="G97" s="214"/>
      <c r="H97" s="214"/>
      <c r="I97" s="214"/>
      <c r="J97" s="214"/>
      <c r="K97" s="214"/>
      <c r="L97" s="40"/>
      <c r="S97" s="214"/>
      <c r="T97" s="214"/>
      <c r="U97" s="214"/>
      <c r="V97" s="214"/>
      <c r="W97" s="214"/>
      <c r="X97" s="214"/>
      <c r="Y97" s="214"/>
      <c r="Z97" s="214"/>
      <c r="AA97" s="214"/>
      <c r="AB97" s="214"/>
      <c r="AC97" s="214"/>
      <c r="AD97" s="214"/>
      <c r="AE97" s="214"/>
    </row>
    <row r="98" spans="1:47" s="2" customFormat="1" ht="22.9" customHeight="1">
      <c r="A98" s="214"/>
      <c r="B98" s="31"/>
      <c r="C98" s="116" t="s">
        <v>120</v>
      </c>
      <c r="D98" s="214"/>
      <c r="E98" s="214"/>
      <c r="F98" s="214"/>
      <c r="G98" s="214"/>
      <c r="H98" s="214"/>
      <c r="I98" s="214"/>
      <c r="J98" s="212">
        <f>J124</f>
        <v>0</v>
      </c>
      <c r="K98" s="214"/>
      <c r="L98" s="40"/>
      <c r="S98" s="214"/>
      <c r="T98" s="214"/>
      <c r="U98" s="214"/>
      <c r="V98" s="214"/>
      <c r="W98" s="214"/>
      <c r="X98" s="214"/>
      <c r="Y98" s="214"/>
      <c r="Z98" s="214"/>
      <c r="AA98" s="214"/>
      <c r="AB98" s="214"/>
      <c r="AC98" s="214"/>
      <c r="AD98" s="214"/>
      <c r="AE98" s="214"/>
      <c r="AU98" s="18" t="s">
        <v>121</v>
      </c>
    </row>
    <row r="99" spans="1:47" s="9" customFormat="1" ht="24.95" customHeight="1">
      <c r="B99" s="117"/>
      <c r="D99" s="118" t="s">
        <v>618</v>
      </c>
      <c r="E99" s="119"/>
      <c r="F99" s="119"/>
      <c r="G99" s="119"/>
      <c r="H99" s="119"/>
      <c r="I99" s="119"/>
      <c r="J99" s="120">
        <f>J125</f>
        <v>0</v>
      </c>
      <c r="L99" s="117"/>
    </row>
    <row r="100" spans="1:47" s="210" customFormat="1" ht="19.899999999999999" customHeight="1">
      <c r="B100" s="121"/>
      <c r="D100" s="122" t="s">
        <v>619</v>
      </c>
      <c r="E100" s="123"/>
      <c r="F100" s="123"/>
      <c r="G100" s="123"/>
      <c r="H100" s="123"/>
      <c r="I100" s="123"/>
      <c r="J100" s="124">
        <f>J126</f>
        <v>0</v>
      </c>
      <c r="L100" s="121"/>
    </row>
    <row r="101" spans="1:47" s="210" customFormat="1" ht="19.899999999999999" customHeight="1">
      <c r="B101" s="121"/>
      <c r="D101" s="122" t="s">
        <v>620</v>
      </c>
      <c r="E101" s="123"/>
      <c r="F101" s="123"/>
      <c r="G101" s="123"/>
      <c r="H101" s="123"/>
      <c r="I101" s="123"/>
      <c r="J101" s="124">
        <f>J132</f>
        <v>0</v>
      </c>
      <c r="L101" s="121"/>
    </row>
    <row r="102" spans="1:47" s="210" customFormat="1" ht="19.899999999999999" customHeight="1">
      <c r="B102" s="121"/>
      <c r="D102" s="122" t="s">
        <v>621</v>
      </c>
      <c r="E102" s="123"/>
      <c r="F102" s="123"/>
      <c r="G102" s="123"/>
      <c r="H102" s="123"/>
      <c r="I102" s="123"/>
      <c r="J102" s="124">
        <f>J136</f>
        <v>0</v>
      </c>
      <c r="L102" s="121"/>
    </row>
    <row r="103" spans="1:47" s="2" customFormat="1" ht="21.75" customHeight="1">
      <c r="A103" s="214"/>
      <c r="B103" s="31"/>
      <c r="C103" s="214"/>
      <c r="D103" s="214"/>
      <c r="E103" s="214"/>
      <c r="F103" s="214"/>
      <c r="G103" s="214"/>
      <c r="H103" s="214"/>
      <c r="I103" s="214"/>
      <c r="J103" s="214"/>
      <c r="K103" s="214"/>
      <c r="L103" s="40"/>
      <c r="S103" s="214"/>
      <c r="T103" s="214"/>
      <c r="U103" s="214"/>
      <c r="V103" s="214"/>
      <c r="W103" s="214"/>
      <c r="X103" s="214"/>
      <c r="Y103" s="214"/>
      <c r="Z103" s="214"/>
      <c r="AA103" s="214"/>
      <c r="AB103" s="214"/>
      <c r="AC103" s="214"/>
      <c r="AD103" s="214"/>
      <c r="AE103" s="214"/>
    </row>
    <row r="104" spans="1:47" s="2" customFormat="1" ht="6.95" customHeight="1">
      <c r="A104" s="214"/>
      <c r="B104" s="45"/>
      <c r="C104" s="46"/>
      <c r="D104" s="46"/>
      <c r="E104" s="46"/>
      <c r="F104" s="46"/>
      <c r="G104" s="46"/>
      <c r="H104" s="46"/>
      <c r="I104" s="46"/>
      <c r="J104" s="46"/>
      <c r="K104" s="46"/>
      <c r="L104" s="40"/>
      <c r="S104" s="214"/>
      <c r="T104" s="214"/>
      <c r="U104" s="214"/>
      <c r="V104" s="214"/>
      <c r="W104" s="214"/>
      <c r="X104" s="214"/>
      <c r="Y104" s="214"/>
      <c r="Z104" s="214"/>
      <c r="AA104" s="214"/>
      <c r="AB104" s="214"/>
      <c r="AC104" s="214"/>
      <c r="AD104" s="214"/>
      <c r="AE104" s="214"/>
    </row>
    <row r="108" spans="1:47" s="2" customFormat="1" ht="6.95" customHeight="1">
      <c r="A108" s="214"/>
      <c r="B108" s="47"/>
      <c r="C108" s="48"/>
      <c r="D108" s="48"/>
      <c r="E108" s="48"/>
      <c r="F108" s="48"/>
      <c r="G108" s="48"/>
      <c r="H108" s="48"/>
      <c r="I108" s="48"/>
      <c r="J108" s="48"/>
      <c r="K108" s="48"/>
      <c r="L108" s="40"/>
      <c r="S108" s="214"/>
      <c r="T108" s="214"/>
      <c r="U108" s="214"/>
      <c r="V108" s="214"/>
      <c r="W108" s="214"/>
      <c r="X108" s="214"/>
      <c r="Y108" s="214"/>
      <c r="Z108" s="214"/>
      <c r="AA108" s="214"/>
      <c r="AB108" s="214"/>
      <c r="AC108" s="214"/>
      <c r="AD108" s="214"/>
      <c r="AE108" s="214"/>
    </row>
    <row r="109" spans="1:47" s="2" customFormat="1" ht="24.95" customHeight="1">
      <c r="A109" s="214"/>
      <c r="B109" s="31"/>
      <c r="C109" s="22" t="s">
        <v>133</v>
      </c>
      <c r="D109" s="214"/>
      <c r="E109" s="214"/>
      <c r="F109" s="214"/>
      <c r="G109" s="214"/>
      <c r="H109" s="214"/>
      <c r="I109" s="214"/>
      <c r="J109" s="214"/>
      <c r="K109" s="214"/>
      <c r="L109" s="40"/>
      <c r="S109" s="214"/>
      <c r="T109" s="214"/>
      <c r="U109" s="214"/>
      <c r="V109" s="214"/>
      <c r="W109" s="214"/>
      <c r="X109" s="214"/>
      <c r="Y109" s="214"/>
      <c r="Z109" s="214"/>
      <c r="AA109" s="214"/>
      <c r="AB109" s="214"/>
      <c r="AC109" s="214"/>
      <c r="AD109" s="214"/>
      <c r="AE109" s="214"/>
    </row>
    <row r="110" spans="1:47" s="2" customFormat="1" ht="6.95" customHeight="1">
      <c r="A110" s="214"/>
      <c r="B110" s="31"/>
      <c r="C110" s="214"/>
      <c r="D110" s="214"/>
      <c r="E110" s="214"/>
      <c r="F110" s="214"/>
      <c r="G110" s="214"/>
      <c r="H110" s="214"/>
      <c r="I110" s="214"/>
      <c r="J110" s="214"/>
      <c r="K110" s="214"/>
      <c r="L110" s="40"/>
      <c r="S110" s="214"/>
      <c r="T110" s="214"/>
      <c r="U110" s="214"/>
      <c r="V110" s="214"/>
      <c r="W110" s="214"/>
      <c r="X110" s="214"/>
      <c r="Y110" s="214"/>
      <c r="Z110" s="214"/>
      <c r="AA110" s="214"/>
      <c r="AB110" s="214"/>
      <c r="AC110" s="214"/>
      <c r="AD110" s="214"/>
      <c r="AE110" s="214"/>
    </row>
    <row r="111" spans="1:47" s="2" customFormat="1" ht="12" customHeight="1">
      <c r="A111" s="214"/>
      <c r="B111" s="31"/>
      <c r="C111" s="213" t="s">
        <v>14</v>
      </c>
      <c r="D111" s="214"/>
      <c r="E111" s="214"/>
      <c r="F111" s="214"/>
      <c r="G111" s="214"/>
      <c r="H111" s="214"/>
      <c r="I111" s="214"/>
      <c r="J111" s="214"/>
      <c r="K111" s="214"/>
      <c r="L111" s="40"/>
      <c r="S111" s="214"/>
      <c r="T111" s="214"/>
      <c r="U111" s="214"/>
      <c r="V111" s="214"/>
      <c r="W111" s="214"/>
      <c r="X111" s="214"/>
      <c r="Y111" s="214"/>
      <c r="Z111" s="214"/>
      <c r="AA111" s="214"/>
      <c r="AB111" s="214"/>
      <c r="AC111" s="214"/>
      <c r="AD111" s="214"/>
      <c r="AE111" s="214"/>
    </row>
    <row r="112" spans="1:47" s="2" customFormat="1" ht="16.5" customHeight="1">
      <c r="A112" s="214"/>
      <c r="B112" s="31"/>
      <c r="C112" s="214"/>
      <c r="D112" s="214"/>
      <c r="E112" s="476" t="str">
        <f>E7</f>
        <v>Oprava traťového úseku na trati</v>
      </c>
      <c r="F112" s="477"/>
      <c r="G112" s="477"/>
      <c r="H112" s="477"/>
      <c r="I112" s="214"/>
      <c r="J112" s="214"/>
      <c r="K112" s="214"/>
      <c r="L112" s="40"/>
      <c r="S112" s="214"/>
      <c r="T112" s="214"/>
      <c r="U112" s="214"/>
      <c r="V112" s="214"/>
      <c r="W112" s="214"/>
      <c r="X112" s="214"/>
      <c r="Y112" s="214"/>
      <c r="Z112" s="214"/>
      <c r="AA112" s="214"/>
      <c r="AB112" s="214"/>
      <c r="AC112" s="214"/>
      <c r="AD112" s="214"/>
      <c r="AE112" s="214"/>
    </row>
    <row r="113" spans="1:65" ht="12" customHeight="1">
      <c r="B113" s="21"/>
      <c r="C113" s="213" t="s">
        <v>113</v>
      </c>
      <c r="L113" s="21"/>
    </row>
    <row r="114" spans="1:65" s="2" customFormat="1" ht="16.5" customHeight="1">
      <c r="A114" s="214"/>
      <c r="B114" s="31"/>
      <c r="C114" s="214"/>
      <c r="D114" s="214"/>
      <c r="E114" s="476" t="s">
        <v>1737</v>
      </c>
      <c r="F114" s="475"/>
      <c r="G114" s="475"/>
      <c r="H114" s="475"/>
      <c r="I114" s="214"/>
      <c r="J114" s="214"/>
      <c r="K114" s="214"/>
      <c r="L114" s="40"/>
      <c r="S114" s="214"/>
      <c r="T114" s="214"/>
      <c r="U114" s="214"/>
      <c r="V114" s="214"/>
      <c r="W114" s="214"/>
      <c r="X114" s="214"/>
      <c r="Y114" s="214"/>
      <c r="Z114" s="214"/>
      <c r="AA114" s="214"/>
      <c r="AB114" s="214"/>
      <c r="AC114" s="214"/>
      <c r="AD114" s="214"/>
      <c r="AE114" s="214"/>
    </row>
    <row r="115" spans="1:65" s="2" customFormat="1" ht="12" customHeight="1">
      <c r="A115" s="214"/>
      <c r="B115" s="31"/>
      <c r="C115" s="213" t="s">
        <v>115</v>
      </c>
      <c r="D115" s="214"/>
      <c r="E115" s="214"/>
      <c r="F115" s="214"/>
      <c r="G115" s="214"/>
      <c r="H115" s="214"/>
      <c r="I115" s="214"/>
      <c r="J115" s="214"/>
      <c r="K115" s="214"/>
      <c r="L115" s="40"/>
      <c r="S115" s="214"/>
      <c r="T115" s="214"/>
      <c r="U115" s="214"/>
      <c r="V115" s="214"/>
      <c r="W115" s="214"/>
      <c r="X115" s="214"/>
      <c r="Y115" s="214"/>
      <c r="Z115" s="214"/>
      <c r="AA115" s="214"/>
      <c r="AB115" s="214"/>
      <c r="AC115" s="214"/>
      <c r="AD115" s="214"/>
      <c r="AE115" s="214"/>
    </row>
    <row r="116" spans="1:65" s="2" customFormat="1" ht="16.5" customHeight="1">
      <c r="A116" s="214"/>
      <c r="B116" s="31"/>
      <c r="C116" s="214"/>
      <c r="D116" s="214"/>
      <c r="E116" s="432" t="str">
        <f>E11</f>
        <v>002 - VRN</v>
      </c>
      <c r="F116" s="475"/>
      <c r="G116" s="475"/>
      <c r="H116" s="475"/>
      <c r="I116" s="214"/>
      <c r="J116" s="214"/>
      <c r="K116" s="214"/>
      <c r="L116" s="40"/>
      <c r="S116" s="214"/>
      <c r="T116" s="214"/>
      <c r="U116" s="214"/>
      <c r="V116" s="214"/>
      <c r="W116" s="214"/>
      <c r="X116" s="214"/>
      <c r="Y116" s="214"/>
      <c r="Z116" s="214"/>
      <c r="AA116" s="214"/>
      <c r="AB116" s="214"/>
      <c r="AC116" s="214"/>
      <c r="AD116" s="214"/>
      <c r="AE116" s="214"/>
    </row>
    <row r="117" spans="1:65" s="2" customFormat="1" ht="6.95" customHeight="1">
      <c r="A117" s="214"/>
      <c r="B117" s="31"/>
      <c r="C117" s="214"/>
      <c r="D117" s="214"/>
      <c r="E117" s="214"/>
      <c r="F117" s="214"/>
      <c r="G117" s="214"/>
      <c r="H117" s="214"/>
      <c r="I117" s="214"/>
      <c r="J117" s="214"/>
      <c r="K117" s="214"/>
      <c r="L117" s="40"/>
      <c r="S117" s="214"/>
      <c r="T117" s="214"/>
      <c r="U117" s="214"/>
      <c r="V117" s="214"/>
      <c r="W117" s="214"/>
      <c r="X117" s="214"/>
      <c r="Y117" s="214"/>
      <c r="Z117" s="214"/>
      <c r="AA117" s="214"/>
      <c r="AB117" s="214"/>
      <c r="AC117" s="214"/>
      <c r="AD117" s="214"/>
      <c r="AE117" s="214"/>
    </row>
    <row r="118" spans="1:65" s="2" customFormat="1" ht="12" customHeight="1">
      <c r="A118" s="214"/>
      <c r="B118" s="31"/>
      <c r="C118" s="213" t="s">
        <v>19</v>
      </c>
      <c r="D118" s="214"/>
      <c r="E118" s="214"/>
      <c r="F118" s="205" t="str">
        <f>F14</f>
        <v xml:space="preserve"> </v>
      </c>
      <c r="G118" s="214"/>
      <c r="H118" s="214"/>
      <c r="I118" s="213" t="s">
        <v>21</v>
      </c>
      <c r="J118" s="211" t="str">
        <f>IF(J14="","",J14)</f>
        <v>26. 6. 2020</v>
      </c>
      <c r="K118" s="214"/>
      <c r="L118" s="40"/>
      <c r="S118" s="214"/>
      <c r="T118" s="214"/>
      <c r="U118" s="214"/>
      <c r="V118" s="214"/>
      <c r="W118" s="214"/>
      <c r="X118" s="214"/>
      <c r="Y118" s="214"/>
      <c r="Z118" s="214"/>
      <c r="AA118" s="214"/>
      <c r="AB118" s="214"/>
      <c r="AC118" s="214"/>
      <c r="AD118" s="214"/>
      <c r="AE118" s="214"/>
    </row>
    <row r="119" spans="1:65" s="2" customFormat="1" ht="6.95" customHeight="1">
      <c r="A119" s="214"/>
      <c r="B119" s="31"/>
      <c r="C119" s="214"/>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65" s="2" customFormat="1" ht="15.2" customHeight="1">
      <c r="A120" s="214"/>
      <c r="B120" s="31"/>
      <c r="C120" s="213" t="s">
        <v>25</v>
      </c>
      <c r="D120" s="214"/>
      <c r="E120" s="214"/>
      <c r="F120" s="205" t="str">
        <f>E17</f>
        <v xml:space="preserve"> </v>
      </c>
      <c r="G120" s="214"/>
      <c r="H120" s="214"/>
      <c r="I120" s="213" t="s">
        <v>29</v>
      </c>
      <c r="J120" s="207" t="str">
        <f>E23</f>
        <v xml:space="preserve"> </v>
      </c>
      <c r="K120" s="214"/>
      <c r="L120" s="40"/>
      <c r="S120" s="214"/>
      <c r="T120" s="214"/>
      <c r="U120" s="214"/>
      <c r="V120" s="214"/>
      <c r="W120" s="214"/>
      <c r="X120" s="214"/>
      <c r="Y120" s="214"/>
      <c r="Z120" s="214"/>
      <c r="AA120" s="214"/>
      <c r="AB120" s="214"/>
      <c r="AC120" s="214"/>
      <c r="AD120" s="214"/>
      <c r="AE120" s="214"/>
    </row>
    <row r="121" spans="1:65" s="2" customFormat="1" ht="15.2" customHeight="1">
      <c r="A121" s="214"/>
      <c r="B121" s="31"/>
      <c r="C121" s="213" t="s">
        <v>28</v>
      </c>
      <c r="D121" s="214"/>
      <c r="E121" s="214"/>
      <c r="F121" s="205" t="str">
        <f>IF(E20="","",E20)</f>
        <v xml:space="preserve"> </v>
      </c>
      <c r="G121" s="214"/>
      <c r="H121" s="214"/>
      <c r="I121" s="213" t="s">
        <v>31</v>
      </c>
      <c r="J121" s="207" t="str">
        <f>E26</f>
        <v xml:space="preserve"> </v>
      </c>
      <c r="K121" s="214"/>
      <c r="L121" s="40"/>
      <c r="S121" s="214"/>
      <c r="T121" s="214"/>
      <c r="U121" s="214"/>
      <c r="V121" s="214"/>
      <c r="W121" s="214"/>
      <c r="X121" s="214"/>
      <c r="Y121" s="214"/>
      <c r="Z121" s="214"/>
      <c r="AA121" s="214"/>
      <c r="AB121" s="214"/>
      <c r="AC121" s="214"/>
      <c r="AD121" s="214"/>
      <c r="AE121" s="214"/>
    </row>
    <row r="122" spans="1:65" s="2" customFormat="1" ht="10.35" customHeight="1">
      <c r="A122" s="214"/>
      <c r="B122" s="31"/>
      <c r="C122" s="214"/>
      <c r="D122" s="214"/>
      <c r="E122" s="214"/>
      <c r="F122" s="214"/>
      <c r="G122" s="214"/>
      <c r="H122" s="214"/>
      <c r="I122" s="214"/>
      <c r="J122" s="214"/>
      <c r="K122" s="214"/>
      <c r="L122" s="40"/>
      <c r="S122" s="214"/>
      <c r="T122" s="214"/>
      <c r="U122" s="214"/>
      <c r="V122" s="214"/>
      <c r="W122" s="214"/>
      <c r="X122" s="214"/>
      <c r="Y122" s="214"/>
      <c r="Z122" s="214"/>
      <c r="AA122" s="214"/>
      <c r="AB122" s="214"/>
      <c r="AC122" s="214"/>
      <c r="AD122" s="214"/>
      <c r="AE122" s="214"/>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214"/>
      <c r="B124" s="31"/>
      <c r="C124" s="67" t="s">
        <v>145</v>
      </c>
      <c r="D124" s="214"/>
      <c r="E124" s="214"/>
      <c r="F124" s="214"/>
      <c r="G124" s="214"/>
      <c r="H124" s="214"/>
      <c r="I124" s="214"/>
      <c r="J124" s="131">
        <f>BK124</f>
        <v>0</v>
      </c>
      <c r="K124" s="214"/>
      <c r="L124" s="31"/>
      <c r="M124" s="63"/>
      <c r="N124" s="54"/>
      <c r="O124" s="64"/>
      <c r="P124" s="132">
        <f>P125</f>
        <v>0</v>
      </c>
      <c r="Q124" s="64"/>
      <c r="R124" s="132">
        <f>R125</f>
        <v>0</v>
      </c>
      <c r="S124" s="64"/>
      <c r="T124" s="133">
        <f>T125</f>
        <v>0</v>
      </c>
      <c r="U124" s="214"/>
      <c r="V124" s="214"/>
      <c r="W124" s="214"/>
      <c r="X124" s="214"/>
      <c r="Y124" s="214"/>
      <c r="Z124" s="214"/>
      <c r="AA124" s="214"/>
      <c r="AB124" s="214"/>
      <c r="AC124" s="214"/>
      <c r="AD124" s="214"/>
      <c r="AE124" s="214"/>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214"/>
      <c r="B127" s="147"/>
      <c r="C127" s="148" t="s">
        <v>18</v>
      </c>
      <c r="D127" s="148" t="s">
        <v>150</v>
      </c>
      <c r="E127" s="149" t="s">
        <v>625</v>
      </c>
      <c r="F127" s="150" t="s">
        <v>626</v>
      </c>
      <c r="G127" s="151" t="s">
        <v>627</v>
      </c>
      <c r="H127" s="152">
        <v>10982</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214"/>
      <c r="V127" s="214"/>
      <c r="W127" s="214"/>
      <c r="X127" s="214"/>
      <c r="Y127" s="214"/>
      <c r="Z127" s="214"/>
      <c r="AA127" s="214"/>
      <c r="AB127" s="214"/>
      <c r="AC127" s="214"/>
      <c r="AD127" s="214"/>
      <c r="AE127" s="214"/>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1030</v>
      </c>
    </row>
    <row r="128" spans="1:65" s="2" customFormat="1">
      <c r="A128" s="214"/>
      <c r="B128" s="31"/>
      <c r="C128" s="214"/>
      <c r="D128" s="160" t="s">
        <v>157</v>
      </c>
      <c r="E128" s="214"/>
      <c r="F128" s="161" t="s">
        <v>626</v>
      </c>
      <c r="G128" s="214"/>
      <c r="H128" s="214"/>
      <c r="I128" s="214"/>
      <c r="J128" s="214"/>
      <c r="K128" s="214"/>
      <c r="L128" s="31"/>
      <c r="M128" s="162"/>
      <c r="N128" s="163"/>
      <c r="O128" s="56"/>
      <c r="P128" s="56"/>
      <c r="Q128" s="56"/>
      <c r="R128" s="56"/>
      <c r="S128" s="56"/>
      <c r="T128" s="57"/>
      <c r="U128" s="214"/>
      <c r="V128" s="214"/>
      <c r="W128" s="214"/>
      <c r="X128" s="214"/>
      <c r="Y128" s="214"/>
      <c r="Z128" s="214"/>
      <c r="AA128" s="214"/>
      <c r="AB128" s="214"/>
      <c r="AC128" s="214"/>
      <c r="AD128" s="214"/>
      <c r="AE128" s="214"/>
      <c r="AT128" s="18" t="s">
        <v>157</v>
      </c>
      <c r="AU128" s="18" t="s">
        <v>81</v>
      </c>
    </row>
    <row r="129" spans="1:65" s="2" customFormat="1" ht="16.5" customHeight="1">
      <c r="A129" s="214"/>
      <c r="B129" s="147"/>
      <c r="C129" s="148" t="s">
        <v>81</v>
      </c>
      <c r="D129" s="148" t="s">
        <v>150</v>
      </c>
      <c r="E129" s="149" t="s">
        <v>630</v>
      </c>
      <c r="F129" s="150" t="s">
        <v>631</v>
      </c>
      <c r="G129" s="151" t="s">
        <v>627</v>
      </c>
      <c r="H129" s="152">
        <v>10982</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214"/>
      <c r="V129" s="214"/>
      <c r="W129" s="214"/>
      <c r="X129" s="214"/>
      <c r="Y129" s="214"/>
      <c r="Z129" s="214"/>
      <c r="AA129" s="214"/>
      <c r="AB129" s="214"/>
      <c r="AC129" s="214"/>
      <c r="AD129" s="214"/>
      <c r="AE129" s="214"/>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1031</v>
      </c>
    </row>
    <row r="130" spans="1:65" s="2" customFormat="1">
      <c r="A130" s="214"/>
      <c r="B130" s="31"/>
      <c r="C130" s="214"/>
      <c r="D130" s="160" t="s">
        <v>157</v>
      </c>
      <c r="E130" s="214"/>
      <c r="F130" s="161" t="s">
        <v>631</v>
      </c>
      <c r="G130" s="214"/>
      <c r="H130" s="214"/>
      <c r="I130" s="214"/>
      <c r="J130" s="214"/>
      <c r="K130" s="214"/>
      <c r="L130" s="31"/>
      <c r="M130" s="162"/>
      <c r="N130" s="163"/>
      <c r="O130" s="56"/>
      <c r="P130" s="56"/>
      <c r="Q130" s="56"/>
      <c r="R130" s="56"/>
      <c r="S130" s="56"/>
      <c r="T130" s="57"/>
      <c r="U130" s="214"/>
      <c r="V130" s="214"/>
      <c r="W130" s="214"/>
      <c r="X130" s="214"/>
      <c r="Y130" s="214"/>
      <c r="Z130" s="214"/>
      <c r="AA130" s="214"/>
      <c r="AB130" s="214"/>
      <c r="AC130" s="214"/>
      <c r="AD130" s="214"/>
      <c r="AE130" s="214"/>
      <c r="AT130" s="18" t="s">
        <v>157</v>
      </c>
      <c r="AU130" s="18" t="s">
        <v>81</v>
      </c>
    </row>
    <row r="131" spans="1:65" s="2" customFormat="1" ht="39">
      <c r="A131" s="214"/>
      <c r="B131" s="31"/>
      <c r="C131" s="214"/>
      <c r="D131" s="160" t="s">
        <v>608</v>
      </c>
      <c r="E131" s="214"/>
      <c r="F131" s="200" t="s">
        <v>633</v>
      </c>
      <c r="G131" s="214"/>
      <c r="H131" s="214"/>
      <c r="I131" s="214"/>
      <c r="J131" s="214"/>
      <c r="K131" s="214"/>
      <c r="L131" s="31"/>
      <c r="M131" s="162"/>
      <c r="N131" s="163"/>
      <c r="O131" s="56"/>
      <c r="P131" s="56"/>
      <c r="Q131" s="56"/>
      <c r="R131" s="56"/>
      <c r="S131" s="56"/>
      <c r="T131" s="57"/>
      <c r="U131" s="214"/>
      <c r="V131" s="214"/>
      <c r="W131" s="214"/>
      <c r="X131" s="214"/>
      <c r="Y131" s="214"/>
      <c r="Z131" s="214"/>
      <c r="AA131" s="214"/>
      <c r="AB131" s="214"/>
      <c r="AC131" s="214"/>
      <c r="AD131" s="214"/>
      <c r="AE131" s="214"/>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214"/>
      <c r="B133" s="147"/>
      <c r="C133" s="148" t="s">
        <v>171</v>
      </c>
      <c r="D133" s="148" t="s">
        <v>150</v>
      </c>
      <c r="E133" s="149" t="s">
        <v>636</v>
      </c>
      <c r="F133" s="150" t="s">
        <v>635</v>
      </c>
      <c r="G133" s="151" t="s">
        <v>627</v>
      </c>
      <c r="H133" s="152">
        <v>10982</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214"/>
      <c r="V133" s="214"/>
      <c r="W133" s="214"/>
      <c r="X133" s="214"/>
      <c r="Y133" s="214"/>
      <c r="Z133" s="214"/>
      <c r="AA133" s="214"/>
      <c r="AB133" s="214"/>
      <c r="AC133" s="214"/>
      <c r="AD133" s="214"/>
      <c r="AE133" s="214"/>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1032</v>
      </c>
    </row>
    <row r="134" spans="1:65" s="2" customFormat="1">
      <c r="A134" s="214"/>
      <c r="B134" s="31"/>
      <c r="C134" s="214"/>
      <c r="D134" s="160" t="s">
        <v>157</v>
      </c>
      <c r="E134" s="214"/>
      <c r="F134" s="161" t="s">
        <v>635</v>
      </c>
      <c r="G134" s="214"/>
      <c r="H134" s="214"/>
      <c r="I134" s="214"/>
      <c r="J134" s="214"/>
      <c r="K134" s="214"/>
      <c r="L134" s="31"/>
      <c r="M134" s="162"/>
      <c r="N134" s="163"/>
      <c r="O134" s="56"/>
      <c r="P134" s="56"/>
      <c r="Q134" s="56"/>
      <c r="R134" s="56"/>
      <c r="S134" s="56"/>
      <c r="T134" s="57"/>
      <c r="U134" s="214"/>
      <c r="V134" s="214"/>
      <c r="W134" s="214"/>
      <c r="X134" s="214"/>
      <c r="Y134" s="214"/>
      <c r="Z134" s="214"/>
      <c r="AA134" s="214"/>
      <c r="AB134" s="214"/>
      <c r="AC134" s="214"/>
      <c r="AD134" s="214"/>
      <c r="AE134" s="214"/>
      <c r="AT134" s="18" t="s">
        <v>157</v>
      </c>
      <c r="AU134" s="18" t="s">
        <v>81</v>
      </c>
    </row>
    <row r="135" spans="1:65" s="2" customFormat="1" ht="48.75">
      <c r="A135" s="214"/>
      <c r="B135" s="31"/>
      <c r="C135" s="214"/>
      <c r="D135" s="160" t="s">
        <v>608</v>
      </c>
      <c r="E135" s="214"/>
      <c r="F135" s="200" t="s">
        <v>638</v>
      </c>
      <c r="G135" s="214"/>
      <c r="H135" s="214"/>
      <c r="I135" s="214"/>
      <c r="J135" s="214"/>
      <c r="K135" s="214"/>
      <c r="L135" s="31"/>
      <c r="M135" s="162"/>
      <c r="N135" s="163"/>
      <c r="O135" s="56"/>
      <c r="P135" s="56"/>
      <c r="Q135" s="56"/>
      <c r="R135" s="56"/>
      <c r="S135" s="56"/>
      <c r="T135" s="57"/>
      <c r="U135" s="214"/>
      <c r="V135" s="214"/>
      <c r="W135" s="214"/>
      <c r="X135" s="214"/>
      <c r="Y135" s="214"/>
      <c r="Z135" s="214"/>
      <c r="AA135" s="214"/>
      <c r="AB135" s="214"/>
      <c r="AC135" s="214"/>
      <c r="AD135" s="214"/>
      <c r="AE135" s="214"/>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214"/>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214"/>
      <c r="V137" s="214"/>
      <c r="W137" s="214"/>
      <c r="X137" s="214"/>
      <c r="Y137" s="214"/>
      <c r="Z137" s="214"/>
      <c r="AA137" s="214"/>
      <c r="AB137" s="214"/>
      <c r="AC137" s="214"/>
      <c r="AD137" s="214"/>
      <c r="AE137" s="214"/>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1033</v>
      </c>
    </row>
    <row r="138" spans="1:65" s="2" customFormat="1">
      <c r="A138" s="214"/>
      <c r="B138" s="31"/>
      <c r="C138" s="214"/>
      <c r="D138" s="160" t="s">
        <v>157</v>
      </c>
      <c r="E138" s="214"/>
      <c r="F138" s="161" t="s">
        <v>642</v>
      </c>
      <c r="G138" s="214"/>
      <c r="H138" s="214"/>
      <c r="I138" s="214"/>
      <c r="J138" s="214"/>
      <c r="K138" s="214"/>
      <c r="L138" s="31"/>
      <c r="M138" s="162"/>
      <c r="N138" s="163"/>
      <c r="O138" s="56"/>
      <c r="P138" s="56"/>
      <c r="Q138" s="56"/>
      <c r="R138" s="56"/>
      <c r="S138" s="56"/>
      <c r="T138" s="57"/>
      <c r="U138" s="214"/>
      <c r="V138" s="214"/>
      <c r="W138" s="214"/>
      <c r="X138" s="214"/>
      <c r="Y138" s="214"/>
      <c r="Z138" s="214"/>
      <c r="AA138" s="214"/>
      <c r="AB138" s="214"/>
      <c r="AC138" s="214"/>
      <c r="AD138" s="214"/>
      <c r="AE138" s="214"/>
      <c r="AT138" s="18" t="s">
        <v>157</v>
      </c>
      <c r="AU138" s="18" t="s">
        <v>81</v>
      </c>
    </row>
    <row r="139" spans="1:65" s="2" customFormat="1" ht="19.5">
      <c r="A139" s="214"/>
      <c r="B139" s="31"/>
      <c r="C139" s="214"/>
      <c r="D139" s="160" t="s">
        <v>608</v>
      </c>
      <c r="E139" s="214"/>
      <c r="F139" s="200" t="s">
        <v>644</v>
      </c>
      <c r="G139" s="214"/>
      <c r="H139" s="214"/>
      <c r="I139" s="214"/>
      <c r="J139" s="214"/>
      <c r="K139" s="214"/>
      <c r="L139" s="31"/>
      <c r="M139" s="201"/>
      <c r="N139" s="202"/>
      <c r="O139" s="203"/>
      <c r="P139" s="203"/>
      <c r="Q139" s="203"/>
      <c r="R139" s="203"/>
      <c r="S139" s="203"/>
      <c r="T139" s="204"/>
      <c r="U139" s="214"/>
      <c r="V139" s="214"/>
      <c r="W139" s="214"/>
      <c r="X139" s="214"/>
      <c r="Y139" s="214"/>
      <c r="Z139" s="214"/>
      <c r="AA139" s="214"/>
      <c r="AB139" s="214"/>
      <c r="AC139" s="214"/>
      <c r="AD139" s="214"/>
      <c r="AE139" s="214"/>
      <c r="AT139" s="18" t="s">
        <v>608</v>
      </c>
      <c r="AU139" s="18" t="s">
        <v>81</v>
      </c>
    </row>
    <row r="140" spans="1:65" s="2" customFormat="1" ht="6.95" customHeight="1">
      <c r="A140" s="214"/>
      <c r="B140" s="45"/>
      <c r="C140" s="46"/>
      <c r="D140" s="46"/>
      <c r="E140" s="46"/>
      <c r="F140" s="46"/>
      <c r="G140" s="46"/>
      <c r="H140" s="46"/>
      <c r="I140" s="46"/>
      <c r="J140" s="46"/>
      <c r="K140" s="46"/>
      <c r="L140" s="31"/>
      <c r="M140" s="214"/>
      <c r="O140" s="214"/>
      <c r="P140" s="214"/>
      <c r="Q140" s="214"/>
      <c r="R140" s="214"/>
      <c r="S140" s="214"/>
      <c r="T140" s="214"/>
      <c r="U140" s="214"/>
      <c r="V140" s="214"/>
      <c r="W140" s="214"/>
      <c r="X140" s="214"/>
      <c r="Y140" s="214"/>
      <c r="Z140" s="214"/>
      <c r="AA140" s="214"/>
      <c r="AB140" s="214"/>
      <c r="AC140" s="214"/>
      <c r="AD140" s="214"/>
      <c r="AE140" s="214"/>
    </row>
  </sheetData>
  <autoFilter ref="C123:K139"/>
  <mergeCells count="12">
    <mergeCell ref="E116:H116"/>
    <mergeCell ref="L2:V2"/>
    <mergeCell ref="E7:H7"/>
    <mergeCell ref="E9:H9"/>
    <mergeCell ref="E11:H11"/>
    <mergeCell ref="E20:H20"/>
    <mergeCell ref="E29:H29"/>
    <mergeCell ref="E85:H85"/>
    <mergeCell ref="E87:H87"/>
    <mergeCell ref="E89:H89"/>
    <mergeCell ref="E112:H112"/>
    <mergeCell ref="E114:H114"/>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sheetPr>
    <pageSetUpPr fitToPage="1"/>
  </sheetPr>
  <dimension ref="A1:BM235"/>
  <sheetViews>
    <sheetView showGridLines="0" zoomScaleNormal="100" workbookViewId="0">
      <selection activeCell="Z117" sqref="Z117"/>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1884</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'[6]Rekapitulace stavby'!K6</f>
        <v>Oprava traťového úseku na trati</v>
      </c>
      <c r="F7" s="477"/>
      <c r="G7" s="477"/>
      <c r="H7" s="477"/>
      <c r="L7" s="21"/>
    </row>
    <row r="8" spans="1:46" ht="12" customHeight="1">
      <c r="B8" s="21"/>
      <c r="D8" s="213" t="s">
        <v>113</v>
      </c>
      <c r="L8" s="21"/>
    </row>
    <row r="9" spans="1:46" s="2" customFormat="1" ht="16.5" customHeight="1">
      <c r="A9" s="214"/>
      <c r="B9" s="31"/>
      <c r="C9" s="214"/>
      <c r="D9" s="214"/>
      <c r="E9" s="476" t="s">
        <v>1885</v>
      </c>
      <c r="F9" s="475"/>
      <c r="G9" s="475"/>
      <c r="H9" s="475"/>
      <c r="I9" s="214"/>
      <c r="J9" s="214"/>
      <c r="K9" s="214"/>
      <c r="L9" s="40"/>
      <c r="S9" s="214"/>
      <c r="T9" s="214"/>
      <c r="U9" s="214"/>
      <c r="V9" s="214"/>
      <c r="W9" s="214"/>
      <c r="X9" s="214"/>
      <c r="Y9" s="214"/>
      <c r="Z9" s="214"/>
      <c r="AA9" s="214"/>
      <c r="AB9" s="214"/>
      <c r="AC9" s="214"/>
      <c r="AD9" s="214"/>
      <c r="AE9" s="214"/>
    </row>
    <row r="10" spans="1:46" s="2" customFormat="1" ht="12" customHeight="1">
      <c r="A10" s="214"/>
      <c r="B10" s="31"/>
      <c r="C10" s="214"/>
      <c r="D10" s="213" t="s">
        <v>115</v>
      </c>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6.5" customHeight="1">
      <c r="A11" s="214"/>
      <c r="B11" s="31"/>
      <c r="C11" s="214"/>
      <c r="D11" s="214"/>
      <c r="E11" s="432" t="s">
        <v>1886</v>
      </c>
      <c r="F11" s="475"/>
      <c r="G11" s="475"/>
      <c r="H11" s="475"/>
      <c r="I11" s="214"/>
      <c r="J11" s="214"/>
      <c r="K11" s="214"/>
      <c r="L11" s="40"/>
      <c r="S11" s="214"/>
      <c r="T11" s="214"/>
      <c r="U11" s="214"/>
      <c r="V11" s="214"/>
      <c r="W11" s="214"/>
      <c r="X11" s="214"/>
      <c r="Y11" s="214"/>
      <c r="Z11" s="214"/>
      <c r="AA11" s="214"/>
      <c r="AB11" s="214"/>
      <c r="AC11" s="214"/>
      <c r="AD11" s="214"/>
      <c r="AE11" s="214"/>
    </row>
    <row r="12" spans="1:46" s="2" customFormat="1">
      <c r="A12" s="214"/>
      <c r="B12" s="31"/>
      <c r="C12" s="214"/>
      <c r="D12" s="214"/>
      <c r="E12" s="214"/>
      <c r="F12" s="214"/>
      <c r="G12" s="214"/>
      <c r="H12" s="214"/>
      <c r="I12" s="214"/>
      <c r="J12" s="214"/>
      <c r="K12" s="214"/>
      <c r="L12" s="40"/>
      <c r="S12" s="214"/>
      <c r="T12" s="214"/>
      <c r="U12" s="214"/>
      <c r="V12" s="214"/>
      <c r="W12" s="214"/>
      <c r="X12" s="214"/>
      <c r="Y12" s="214"/>
      <c r="Z12" s="214"/>
      <c r="AA12" s="214"/>
      <c r="AB12" s="214"/>
      <c r="AC12" s="214"/>
      <c r="AD12" s="214"/>
      <c r="AE12" s="214"/>
    </row>
    <row r="13" spans="1:46" s="2" customFormat="1" ht="12" customHeight="1">
      <c r="A13" s="214"/>
      <c r="B13" s="31"/>
      <c r="C13" s="214"/>
      <c r="D13" s="213" t="s">
        <v>16</v>
      </c>
      <c r="E13" s="214"/>
      <c r="F13" s="205" t="s">
        <v>1</v>
      </c>
      <c r="G13" s="214"/>
      <c r="H13" s="214"/>
      <c r="I13" s="213" t="s">
        <v>17</v>
      </c>
      <c r="J13" s="205" t="s">
        <v>1</v>
      </c>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19</v>
      </c>
      <c r="E14" s="214"/>
      <c r="F14" s="205" t="s">
        <v>20</v>
      </c>
      <c r="G14" s="214"/>
      <c r="H14" s="214"/>
      <c r="I14" s="213" t="s">
        <v>21</v>
      </c>
      <c r="J14" s="211" t="str">
        <f>'[6]Rekapitulace stavby'!AN8</f>
        <v>26. 6. 2020</v>
      </c>
      <c r="K14" s="214"/>
      <c r="L14" s="40"/>
      <c r="S14" s="214"/>
      <c r="T14" s="214"/>
      <c r="U14" s="214"/>
      <c r="V14" s="214"/>
      <c r="W14" s="214"/>
      <c r="X14" s="214"/>
      <c r="Y14" s="214"/>
      <c r="Z14" s="214"/>
      <c r="AA14" s="214"/>
      <c r="AB14" s="214"/>
      <c r="AC14" s="214"/>
      <c r="AD14" s="214"/>
      <c r="AE14" s="214"/>
    </row>
    <row r="15" spans="1:46" s="2" customFormat="1" ht="10.9" customHeight="1">
      <c r="A15" s="214"/>
      <c r="B15" s="31"/>
      <c r="C15" s="214"/>
      <c r="D15" s="214"/>
      <c r="E15" s="214"/>
      <c r="F15" s="214"/>
      <c r="G15" s="214"/>
      <c r="H15" s="214"/>
      <c r="I15" s="214"/>
      <c r="J15" s="214"/>
      <c r="K15" s="214"/>
      <c r="L15" s="40"/>
      <c r="S15" s="214"/>
      <c r="T15" s="214"/>
      <c r="U15" s="214"/>
      <c r="V15" s="214"/>
      <c r="W15" s="214"/>
      <c r="X15" s="214"/>
      <c r="Y15" s="214"/>
      <c r="Z15" s="214"/>
      <c r="AA15" s="214"/>
      <c r="AB15" s="214"/>
      <c r="AC15" s="214"/>
      <c r="AD15" s="214"/>
      <c r="AE15" s="214"/>
    </row>
    <row r="16" spans="1:46" s="2" customFormat="1" ht="12" customHeight="1">
      <c r="A16" s="214"/>
      <c r="B16" s="31"/>
      <c r="C16" s="214"/>
      <c r="D16" s="213" t="s">
        <v>25</v>
      </c>
      <c r="E16" s="214"/>
      <c r="F16" s="214"/>
      <c r="G16" s="214"/>
      <c r="H16" s="214"/>
      <c r="I16" s="213" t="s">
        <v>26</v>
      </c>
      <c r="J16" s="205" t="str">
        <f>IF('[6]Rekapitulace stavby'!AN10="","",'[6]Rekapitulace stavby'!AN10)</f>
        <v/>
      </c>
      <c r="K16" s="214"/>
      <c r="L16" s="40"/>
      <c r="S16" s="214"/>
      <c r="T16" s="214"/>
      <c r="U16" s="214"/>
      <c r="V16" s="214"/>
      <c r="W16" s="214"/>
      <c r="X16" s="214"/>
      <c r="Y16" s="214"/>
      <c r="Z16" s="214"/>
      <c r="AA16" s="214"/>
      <c r="AB16" s="214"/>
      <c r="AC16" s="214"/>
      <c r="AD16" s="214"/>
      <c r="AE16" s="214"/>
    </row>
    <row r="17" spans="1:31" s="2" customFormat="1" ht="18" customHeight="1">
      <c r="A17" s="214"/>
      <c r="B17" s="31"/>
      <c r="C17" s="214"/>
      <c r="D17" s="214"/>
      <c r="E17" s="205" t="str">
        <f>IF('[6]Rekapitulace stavby'!E11="","",'[6]Rekapitulace stavby'!E11)</f>
        <v xml:space="preserve"> </v>
      </c>
      <c r="F17" s="214"/>
      <c r="G17" s="214"/>
      <c r="H17" s="214"/>
      <c r="I17" s="213" t="s">
        <v>27</v>
      </c>
      <c r="J17" s="205" t="str">
        <f>IF('[6]Rekapitulace stavby'!AN11="","",'[6]Rekapitulace stavby'!AN11)</f>
        <v/>
      </c>
      <c r="K17" s="214"/>
      <c r="L17" s="40"/>
      <c r="S17" s="214"/>
      <c r="T17" s="214"/>
      <c r="U17" s="214"/>
      <c r="V17" s="214"/>
      <c r="W17" s="214"/>
      <c r="X17" s="214"/>
      <c r="Y17" s="214"/>
      <c r="Z17" s="214"/>
      <c r="AA17" s="214"/>
      <c r="AB17" s="214"/>
      <c r="AC17" s="214"/>
      <c r="AD17" s="214"/>
      <c r="AE17" s="214"/>
    </row>
    <row r="18" spans="1:31" s="2" customFormat="1" ht="6.95" customHeight="1">
      <c r="A18" s="214"/>
      <c r="B18" s="31"/>
      <c r="C18" s="214"/>
      <c r="D18" s="214"/>
      <c r="E18" s="214"/>
      <c r="F18" s="214"/>
      <c r="G18" s="214"/>
      <c r="H18" s="214"/>
      <c r="I18" s="214"/>
      <c r="J18" s="214"/>
      <c r="K18" s="214"/>
      <c r="L18" s="40"/>
      <c r="S18" s="214"/>
      <c r="T18" s="214"/>
      <c r="U18" s="214"/>
      <c r="V18" s="214"/>
      <c r="W18" s="214"/>
      <c r="X18" s="214"/>
      <c r="Y18" s="214"/>
      <c r="Z18" s="214"/>
      <c r="AA18" s="214"/>
      <c r="AB18" s="214"/>
      <c r="AC18" s="214"/>
      <c r="AD18" s="214"/>
      <c r="AE18" s="214"/>
    </row>
    <row r="19" spans="1:31" s="2" customFormat="1" ht="12" customHeight="1">
      <c r="A19" s="214"/>
      <c r="B19" s="31"/>
      <c r="C19" s="214"/>
      <c r="D19" s="213" t="s">
        <v>28</v>
      </c>
      <c r="E19" s="214"/>
      <c r="F19" s="214"/>
      <c r="G19" s="214"/>
      <c r="H19" s="214"/>
      <c r="I19" s="213" t="s">
        <v>26</v>
      </c>
      <c r="J19" s="205" t="str">
        <f>'[6]Rekapitulace stavby'!AN13</f>
        <v/>
      </c>
      <c r="K19" s="214"/>
      <c r="L19" s="40"/>
      <c r="S19" s="214"/>
      <c r="T19" s="214"/>
      <c r="U19" s="214"/>
      <c r="V19" s="214"/>
      <c r="W19" s="214"/>
      <c r="X19" s="214"/>
      <c r="Y19" s="214"/>
      <c r="Z19" s="214"/>
      <c r="AA19" s="214"/>
      <c r="AB19" s="214"/>
      <c r="AC19" s="214"/>
      <c r="AD19" s="214"/>
      <c r="AE19" s="214"/>
    </row>
    <row r="20" spans="1:31" s="2" customFormat="1" ht="18" customHeight="1">
      <c r="A20" s="214"/>
      <c r="B20" s="31"/>
      <c r="C20" s="214"/>
      <c r="D20" s="214"/>
      <c r="E20" s="435" t="str">
        <f>'[6]Rekapitulace stavby'!E14</f>
        <v xml:space="preserve"> </v>
      </c>
      <c r="F20" s="435"/>
      <c r="G20" s="435"/>
      <c r="H20" s="435"/>
      <c r="I20" s="213" t="s">
        <v>27</v>
      </c>
      <c r="J20" s="205" t="str">
        <f>'[6]Rekapitulace stavby'!AN14</f>
        <v/>
      </c>
      <c r="K20" s="214"/>
      <c r="L20" s="40"/>
      <c r="S20" s="214"/>
      <c r="T20" s="214"/>
      <c r="U20" s="214"/>
      <c r="V20" s="214"/>
      <c r="W20" s="214"/>
      <c r="X20" s="214"/>
      <c r="Y20" s="214"/>
      <c r="Z20" s="214"/>
      <c r="AA20" s="214"/>
      <c r="AB20" s="214"/>
      <c r="AC20" s="214"/>
      <c r="AD20" s="214"/>
      <c r="AE20" s="214"/>
    </row>
    <row r="21" spans="1:31" s="2" customFormat="1" ht="6.95" customHeight="1">
      <c r="A21" s="214"/>
      <c r="B21" s="31"/>
      <c r="C21" s="214"/>
      <c r="D21" s="214"/>
      <c r="E21" s="214"/>
      <c r="F21" s="214"/>
      <c r="G21" s="214"/>
      <c r="H21" s="214"/>
      <c r="I21" s="214"/>
      <c r="J21" s="214"/>
      <c r="K21" s="214"/>
      <c r="L21" s="40"/>
      <c r="S21" s="214"/>
      <c r="T21" s="214"/>
      <c r="U21" s="214"/>
      <c r="V21" s="214"/>
      <c r="W21" s="214"/>
      <c r="X21" s="214"/>
      <c r="Y21" s="214"/>
      <c r="Z21" s="214"/>
      <c r="AA21" s="214"/>
      <c r="AB21" s="214"/>
      <c r="AC21" s="214"/>
      <c r="AD21" s="214"/>
      <c r="AE21" s="214"/>
    </row>
    <row r="22" spans="1:31" s="2" customFormat="1" ht="12" customHeight="1">
      <c r="A22" s="214"/>
      <c r="B22" s="31"/>
      <c r="C22" s="214"/>
      <c r="D22" s="213" t="s">
        <v>29</v>
      </c>
      <c r="E22" s="214"/>
      <c r="F22" s="214"/>
      <c r="G22" s="214"/>
      <c r="H22" s="214"/>
      <c r="I22" s="213" t="s">
        <v>26</v>
      </c>
      <c r="J22" s="205" t="str">
        <f>IF('[6]Rekapitulace stavby'!AN16="","",'[6]Rekapitulace stavby'!AN16)</f>
        <v/>
      </c>
      <c r="K22" s="214"/>
      <c r="L22" s="40"/>
      <c r="S22" s="214"/>
      <c r="T22" s="214"/>
      <c r="U22" s="214"/>
      <c r="V22" s="214"/>
      <c r="W22" s="214"/>
      <c r="X22" s="214"/>
      <c r="Y22" s="214"/>
      <c r="Z22" s="214"/>
      <c r="AA22" s="214"/>
      <c r="AB22" s="214"/>
      <c r="AC22" s="214"/>
      <c r="AD22" s="214"/>
      <c r="AE22" s="214"/>
    </row>
    <row r="23" spans="1:31" s="2" customFormat="1" ht="18" customHeight="1">
      <c r="A23" s="214"/>
      <c r="B23" s="31"/>
      <c r="C23" s="214"/>
      <c r="D23" s="214"/>
      <c r="E23" s="205" t="str">
        <f>IF('[6]Rekapitulace stavby'!E17="","",'[6]Rekapitulace stavby'!E17)</f>
        <v xml:space="preserve"> </v>
      </c>
      <c r="F23" s="214"/>
      <c r="G23" s="214"/>
      <c r="H23" s="214"/>
      <c r="I23" s="213" t="s">
        <v>27</v>
      </c>
      <c r="J23" s="205" t="str">
        <f>IF('[6]Rekapitulace stavby'!AN17="","",'[6]Rekapitulace stavby'!AN17)</f>
        <v/>
      </c>
      <c r="K23" s="214"/>
      <c r="L23" s="40"/>
      <c r="S23" s="214"/>
      <c r="T23" s="214"/>
      <c r="U23" s="214"/>
      <c r="V23" s="214"/>
      <c r="W23" s="214"/>
      <c r="X23" s="214"/>
      <c r="Y23" s="214"/>
      <c r="Z23" s="214"/>
      <c r="AA23" s="214"/>
      <c r="AB23" s="214"/>
      <c r="AC23" s="214"/>
      <c r="AD23" s="214"/>
      <c r="AE23" s="214"/>
    </row>
    <row r="24" spans="1:31" s="2" customFormat="1" ht="6.95" customHeight="1">
      <c r="A24" s="214"/>
      <c r="B24" s="31"/>
      <c r="C24" s="214"/>
      <c r="D24" s="214"/>
      <c r="E24" s="214"/>
      <c r="F24" s="214"/>
      <c r="G24" s="214"/>
      <c r="H24" s="214"/>
      <c r="I24" s="214"/>
      <c r="J24" s="214"/>
      <c r="K24" s="214"/>
      <c r="L24" s="40"/>
      <c r="S24" s="214"/>
      <c r="T24" s="214"/>
      <c r="U24" s="214"/>
      <c r="V24" s="214"/>
      <c r="W24" s="214"/>
      <c r="X24" s="214"/>
      <c r="Y24" s="214"/>
      <c r="Z24" s="214"/>
      <c r="AA24" s="214"/>
      <c r="AB24" s="214"/>
      <c r="AC24" s="214"/>
      <c r="AD24" s="214"/>
      <c r="AE24" s="214"/>
    </row>
    <row r="25" spans="1:31" s="2" customFormat="1" ht="12" customHeight="1">
      <c r="A25" s="214"/>
      <c r="B25" s="31"/>
      <c r="C25" s="214"/>
      <c r="D25" s="213" t="s">
        <v>31</v>
      </c>
      <c r="E25" s="214"/>
      <c r="F25" s="214"/>
      <c r="G25" s="214"/>
      <c r="H25" s="214"/>
      <c r="I25" s="213" t="s">
        <v>26</v>
      </c>
      <c r="J25" s="205" t="str">
        <f>IF('[6]Rekapitulace stavby'!AN19="","",'[6]Rekapitulace stavby'!AN19)</f>
        <v/>
      </c>
      <c r="K25" s="214"/>
      <c r="L25" s="40"/>
      <c r="S25" s="214"/>
      <c r="T25" s="214"/>
      <c r="U25" s="214"/>
      <c r="V25" s="214"/>
      <c r="W25" s="214"/>
      <c r="X25" s="214"/>
      <c r="Y25" s="214"/>
      <c r="Z25" s="214"/>
      <c r="AA25" s="214"/>
      <c r="AB25" s="214"/>
      <c r="AC25" s="214"/>
      <c r="AD25" s="214"/>
      <c r="AE25" s="214"/>
    </row>
    <row r="26" spans="1:31" s="2" customFormat="1" ht="18" customHeight="1">
      <c r="A26" s="214"/>
      <c r="B26" s="31"/>
      <c r="C26" s="214"/>
      <c r="D26" s="214"/>
      <c r="E26" s="205" t="str">
        <f>IF('[6]Rekapitulace stavby'!E20="","",'[6]Rekapitulace stavby'!E20)</f>
        <v xml:space="preserve"> </v>
      </c>
      <c r="F26" s="214"/>
      <c r="G26" s="214"/>
      <c r="H26" s="214"/>
      <c r="I26" s="213" t="s">
        <v>27</v>
      </c>
      <c r="J26" s="205" t="str">
        <f>IF('[6]Rekapitulace stavby'!AN20="","",'[6]Rekapitulace stavby'!AN20)</f>
        <v/>
      </c>
      <c r="K26" s="214"/>
      <c r="L26" s="40"/>
      <c r="S26" s="214"/>
      <c r="T26" s="214"/>
      <c r="U26" s="214"/>
      <c r="V26" s="214"/>
      <c r="W26" s="214"/>
      <c r="X26" s="214"/>
      <c r="Y26" s="214"/>
      <c r="Z26" s="214"/>
      <c r="AA26" s="214"/>
      <c r="AB26" s="214"/>
      <c r="AC26" s="214"/>
      <c r="AD26" s="214"/>
      <c r="AE26" s="214"/>
    </row>
    <row r="27" spans="1:31" s="2" customFormat="1" ht="6.95" customHeight="1">
      <c r="A27" s="214"/>
      <c r="B27" s="31"/>
      <c r="C27" s="214"/>
      <c r="D27" s="214"/>
      <c r="E27" s="214"/>
      <c r="F27" s="214"/>
      <c r="G27" s="214"/>
      <c r="H27" s="214"/>
      <c r="I27" s="214"/>
      <c r="J27" s="214"/>
      <c r="K27" s="214"/>
      <c r="L27" s="40"/>
      <c r="S27" s="214"/>
      <c r="T27" s="214"/>
      <c r="U27" s="214"/>
      <c r="V27" s="214"/>
      <c r="W27" s="214"/>
      <c r="X27" s="214"/>
      <c r="Y27" s="214"/>
      <c r="Z27" s="214"/>
      <c r="AA27" s="214"/>
      <c r="AB27" s="214"/>
      <c r="AC27" s="214"/>
      <c r="AD27" s="214"/>
      <c r="AE27" s="214"/>
    </row>
    <row r="28" spans="1:31" s="2" customFormat="1" ht="12" customHeight="1">
      <c r="A28" s="214"/>
      <c r="B28" s="31"/>
      <c r="C28" s="214"/>
      <c r="D28" s="213" t="s">
        <v>32</v>
      </c>
      <c r="E28" s="214"/>
      <c r="F28" s="214"/>
      <c r="G28" s="214"/>
      <c r="H28" s="214"/>
      <c r="I28" s="214"/>
      <c r="J28" s="214"/>
      <c r="K28" s="214"/>
      <c r="L28" s="40"/>
      <c r="S28" s="214"/>
      <c r="T28" s="214"/>
      <c r="U28" s="214"/>
      <c r="V28" s="214"/>
      <c r="W28" s="214"/>
      <c r="X28" s="214"/>
      <c r="Y28" s="214"/>
      <c r="Z28" s="214"/>
      <c r="AA28" s="214"/>
      <c r="AB28" s="214"/>
      <c r="AC28" s="214"/>
      <c r="AD28" s="214"/>
      <c r="AE28" s="214"/>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214"/>
      <c r="B30" s="31"/>
      <c r="C30" s="214"/>
      <c r="D30" s="214"/>
      <c r="E30" s="214"/>
      <c r="F30" s="214"/>
      <c r="G30" s="214"/>
      <c r="H30" s="214"/>
      <c r="I30" s="214"/>
      <c r="J30" s="214"/>
      <c r="K30" s="214"/>
      <c r="L30" s="40"/>
      <c r="S30" s="214"/>
      <c r="T30" s="214"/>
      <c r="U30" s="214"/>
      <c r="V30" s="214"/>
      <c r="W30" s="214"/>
      <c r="X30" s="214"/>
      <c r="Y30" s="214"/>
      <c r="Z30" s="214"/>
      <c r="AA30" s="214"/>
      <c r="AB30" s="214"/>
      <c r="AC30" s="214"/>
      <c r="AD30" s="214"/>
      <c r="AE30" s="214"/>
    </row>
    <row r="31" spans="1:31" s="2" customFormat="1" ht="6.95" customHeight="1">
      <c r="A31" s="214"/>
      <c r="B31" s="31"/>
      <c r="C31" s="214"/>
      <c r="D31" s="64"/>
      <c r="E31" s="64"/>
      <c r="F31" s="64"/>
      <c r="G31" s="64"/>
      <c r="H31" s="64"/>
      <c r="I31" s="64"/>
      <c r="J31" s="64"/>
      <c r="K31" s="6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ROUND(J126,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ROUND((SUM(BE126:BE234)),  2)</f>
        <v>0</v>
      </c>
      <c r="G35" s="214"/>
      <c r="H35" s="214"/>
      <c r="I35" s="105">
        <v>0.21</v>
      </c>
      <c r="J35" s="104">
        <f>ROUND(((SUM(BE126:BE234))*I35),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ROUND((SUM(BF126:BF234)),  2)</f>
        <v>0</v>
      </c>
      <c r="G36" s="214"/>
      <c r="H36" s="214"/>
      <c r="I36" s="105">
        <v>0.15</v>
      </c>
      <c r="J36" s="104">
        <f>ROUND(((SUM(BF126:BF234))*I36),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ROUND((SUM(BG126:BG234)),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ROUND((SUM(BH126:BH234)),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ROUND((SUM(BI126:BI234)),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31"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31"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31"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31"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31" s="2" customFormat="1" ht="16.5" customHeight="1">
      <c r="A85" s="214"/>
      <c r="B85" s="31"/>
      <c r="C85" s="214"/>
      <c r="D85" s="214"/>
      <c r="E85" s="476" t="str">
        <f>E7</f>
        <v>Oprava traťového úseku na trati</v>
      </c>
      <c r="F85" s="477"/>
      <c r="G85" s="477"/>
      <c r="H85" s="477"/>
      <c r="I85" s="214"/>
      <c r="J85" s="214"/>
      <c r="K85" s="214"/>
      <c r="L85" s="40"/>
      <c r="S85" s="214"/>
      <c r="T85" s="214"/>
      <c r="U85" s="214"/>
      <c r="V85" s="214"/>
      <c r="W85" s="214"/>
      <c r="X85" s="214"/>
      <c r="Y85" s="214"/>
      <c r="Z85" s="214"/>
      <c r="AA85" s="214"/>
      <c r="AB85" s="214"/>
      <c r="AC85" s="214"/>
      <c r="AD85" s="214"/>
      <c r="AE85" s="214"/>
    </row>
    <row r="86" spans="1:31" ht="12" customHeight="1">
      <c r="B86" s="21"/>
      <c r="C86" s="213" t="s">
        <v>113</v>
      </c>
      <c r="L86" s="21"/>
    </row>
    <row r="87" spans="1:31" s="2" customFormat="1" ht="16.5" customHeight="1">
      <c r="A87" s="214"/>
      <c r="B87" s="31"/>
      <c r="C87" s="214"/>
      <c r="D87" s="214"/>
      <c r="E87" s="476" t="s">
        <v>1885</v>
      </c>
      <c r="F87" s="475"/>
      <c r="G87" s="475"/>
      <c r="H87" s="475"/>
      <c r="I87" s="214"/>
      <c r="J87" s="214"/>
      <c r="K87" s="214"/>
      <c r="L87" s="40"/>
      <c r="S87" s="214"/>
      <c r="T87" s="214"/>
      <c r="U87" s="214"/>
      <c r="V87" s="214"/>
      <c r="W87" s="214"/>
      <c r="X87" s="214"/>
      <c r="Y87" s="214"/>
      <c r="Z87" s="214"/>
      <c r="AA87" s="214"/>
      <c r="AB87" s="214"/>
      <c r="AC87" s="214"/>
      <c r="AD87" s="214"/>
      <c r="AE87" s="214"/>
    </row>
    <row r="88" spans="1:31" s="2" customFormat="1" ht="12" customHeight="1">
      <c r="A88" s="214"/>
      <c r="B88" s="31"/>
      <c r="C88" s="213" t="s">
        <v>115</v>
      </c>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31" s="2" customFormat="1" ht="16.5" customHeight="1">
      <c r="A89" s="214"/>
      <c r="B89" s="31"/>
      <c r="C89" s="214"/>
      <c r="D89" s="214"/>
      <c r="E89" s="432" t="str">
        <f>E11</f>
        <v xml:space="preserve">001 - propustek km 7,339- zrušení </v>
      </c>
      <c r="F89" s="475"/>
      <c r="G89" s="475"/>
      <c r="H89" s="475"/>
      <c r="I89" s="214"/>
      <c r="J89" s="214"/>
      <c r="K89" s="214"/>
      <c r="L89" s="40"/>
      <c r="S89" s="214"/>
      <c r="T89" s="214"/>
      <c r="U89" s="214"/>
      <c r="V89" s="214"/>
      <c r="W89" s="214"/>
      <c r="X89" s="214"/>
      <c r="Y89" s="214"/>
      <c r="Z89" s="214"/>
      <c r="AA89" s="214"/>
      <c r="AB89" s="214"/>
      <c r="AC89" s="214"/>
      <c r="AD89" s="214"/>
      <c r="AE89" s="214"/>
    </row>
    <row r="90" spans="1:31"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31" s="2" customFormat="1" ht="12" customHeight="1">
      <c r="A91" s="214"/>
      <c r="B91" s="31"/>
      <c r="C91" s="213" t="s">
        <v>19</v>
      </c>
      <c r="D91" s="214"/>
      <c r="E91" s="214"/>
      <c r="F91" s="205" t="str">
        <f>F14</f>
        <v xml:space="preserve"> </v>
      </c>
      <c r="G91" s="214"/>
      <c r="H91" s="214"/>
      <c r="I91" s="213" t="s">
        <v>21</v>
      </c>
      <c r="J91" s="211" t="str">
        <f>IF(J14="","",J14)</f>
        <v>26. 6. 2020</v>
      </c>
      <c r="K91" s="214"/>
      <c r="L91" s="40"/>
      <c r="S91" s="214"/>
      <c r="T91" s="214"/>
      <c r="U91" s="214"/>
      <c r="V91" s="214"/>
      <c r="W91" s="214"/>
      <c r="X91" s="214"/>
      <c r="Y91" s="214"/>
      <c r="Z91" s="214"/>
      <c r="AA91" s="214"/>
      <c r="AB91" s="214"/>
      <c r="AC91" s="214"/>
      <c r="AD91" s="214"/>
      <c r="AE91" s="214"/>
    </row>
    <row r="92" spans="1:31" s="2" customFormat="1" ht="6.95" customHeight="1">
      <c r="A92" s="214"/>
      <c r="B92" s="31"/>
      <c r="C92" s="214"/>
      <c r="D92" s="214"/>
      <c r="E92" s="214"/>
      <c r="F92" s="214"/>
      <c r="G92" s="214"/>
      <c r="H92" s="214"/>
      <c r="I92" s="214"/>
      <c r="J92" s="214"/>
      <c r="K92" s="214"/>
      <c r="L92" s="40"/>
      <c r="S92" s="214"/>
      <c r="T92" s="214"/>
      <c r="U92" s="214"/>
      <c r="V92" s="214"/>
      <c r="W92" s="214"/>
      <c r="X92" s="214"/>
      <c r="Y92" s="214"/>
      <c r="Z92" s="214"/>
      <c r="AA92" s="214"/>
      <c r="AB92" s="214"/>
      <c r="AC92" s="214"/>
      <c r="AD92" s="214"/>
      <c r="AE92" s="214"/>
    </row>
    <row r="93" spans="1:31" s="2" customFormat="1" ht="15.2" customHeight="1">
      <c r="A93" s="214"/>
      <c r="B93" s="31"/>
      <c r="C93" s="213" t="s">
        <v>25</v>
      </c>
      <c r="D93" s="214"/>
      <c r="E93" s="214"/>
      <c r="F93" s="205" t="str">
        <f>E17</f>
        <v xml:space="preserve"> </v>
      </c>
      <c r="G93" s="214"/>
      <c r="H93" s="214"/>
      <c r="I93" s="213" t="s">
        <v>29</v>
      </c>
      <c r="J93" s="207" t="str">
        <f>E23</f>
        <v xml:space="preserve"> </v>
      </c>
      <c r="K93" s="214"/>
      <c r="L93" s="40"/>
      <c r="S93" s="214"/>
      <c r="T93" s="214"/>
      <c r="U93" s="214"/>
      <c r="V93" s="214"/>
      <c r="W93" s="214"/>
      <c r="X93" s="214"/>
      <c r="Y93" s="214"/>
      <c r="Z93" s="214"/>
      <c r="AA93" s="214"/>
      <c r="AB93" s="214"/>
      <c r="AC93" s="214"/>
      <c r="AD93" s="214"/>
      <c r="AE93" s="214"/>
    </row>
    <row r="94" spans="1:31" s="2" customFormat="1" ht="15.2" customHeight="1">
      <c r="A94" s="214"/>
      <c r="B94" s="31"/>
      <c r="C94" s="213" t="s">
        <v>28</v>
      </c>
      <c r="D94" s="214"/>
      <c r="E94" s="214"/>
      <c r="F94" s="205" t="str">
        <f>IF(E20="","",E20)</f>
        <v xml:space="preserve"> </v>
      </c>
      <c r="G94" s="214"/>
      <c r="H94" s="214"/>
      <c r="I94" s="213" t="s">
        <v>31</v>
      </c>
      <c r="J94" s="207" t="str">
        <f>E26</f>
        <v xml:space="preserve"> </v>
      </c>
      <c r="K94" s="214"/>
      <c r="L94" s="40"/>
      <c r="S94" s="214"/>
      <c r="T94" s="214"/>
      <c r="U94" s="214"/>
      <c r="V94" s="214"/>
      <c r="W94" s="214"/>
      <c r="X94" s="214"/>
      <c r="Y94" s="214"/>
      <c r="Z94" s="214"/>
      <c r="AA94" s="214"/>
      <c r="AB94" s="214"/>
      <c r="AC94" s="214"/>
      <c r="AD94" s="214"/>
      <c r="AE94" s="214"/>
    </row>
    <row r="95" spans="1:31"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31" s="2" customFormat="1" ht="29.25" customHeight="1">
      <c r="A96" s="214"/>
      <c r="B96" s="31"/>
      <c r="C96" s="114" t="s">
        <v>118</v>
      </c>
      <c r="D96" s="106"/>
      <c r="E96" s="106"/>
      <c r="F96" s="106"/>
      <c r="G96" s="106"/>
      <c r="H96" s="106"/>
      <c r="I96" s="106"/>
      <c r="J96" s="115" t="s">
        <v>119</v>
      </c>
      <c r="K96" s="106"/>
      <c r="L96" s="40"/>
      <c r="S96" s="214"/>
      <c r="T96" s="214"/>
      <c r="U96" s="214"/>
      <c r="V96" s="214"/>
      <c r="W96" s="214"/>
      <c r="X96" s="214"/>
      <c r="Y96" s="214"/>
      <c r="Z96" s="214"/>
      <c r="AA96" s="214"/>
      <c r="AB96" s="214"/>
      <c r="AC96" s="214"/>
      <c r="AD96" s="214"/>
      <c r="AE96" s="214"/>
    </row>
    <row r="97" spans="1:47" s="2" customFormat="1" ht="10.35" customHeight="1">
      <c r="A97" s="214"/>
      <c r="B97" s="31"/>
      <c r="C97" s="214"/>
      <c r="D97" s="214"/>
      <c r="E97" s="214"/>
      <c r="F97" s="214"/>
      <c r="G97" s="214"/>
      <c r="H97" s="214"/>
      <c r="I97" s="214"/>
      <c r="J97" s="214"/>
      <c r="K97" s="214"/>
      <c r="L97" s="40"/>
      <c r="S97" s="214"/>
      <c r="T97" s="214"/>
      <c r="U97" s="214"/>
      <c r="V97" s="214"/>
      <c r="W97" s="214"/>
      <c r="X97" s="214"/>
      <c r="Y97" s="214"/>
      <c r="Z97" s="214"/>
      <c r="AA97" s="214"/>
      <c r="AB97" s="214"/>
      <c r="AC97" s="214"/>
      <c r="AD97" s="214"/>
      <c r="AE97" s="214"/>
    </row>
    <row r="98" spans="1:47" s="2" customFormat="1" ht="22.9" customHeight="1">
      <c r="A98" s="214"/>
      <c r="B98" s="31"/>
      <c r="C98" s="116" t="s">
        <v>120</v>
      </c>
      <c r="D98" s="214"/>
      <c r="E98" s="214"/>
      <c r="F98" s="214"/>
      <c r="G98" s="214"/>
      <c r="H98" s="214"/>
      <c r="I98" s="214"/>
      <c r="J98" s="212">
        <f>J126</f>
        <v>0</v>
      </c>
      <c r="K98" s="214"/>
      <c r="L98" s="40"/>
      <c r="S98" s="214"/>
      <c r="T98" s="214"/>
      <c r="U98" s="214"/>
      <c r="V98" s="214"/>
      <c r="W98" s="214"/>
      <c r="X98" s="214"/>
      <c r="Y98" s="214"/>
      <c r="Z98" s="214"/>
      <c r="AA98" s="214"/>
      <c r="AB98" s="214"/>
      <c r="AC98" s="214"/>
      <c r="AD98" s="214"/>
      <c r="AE98" s="214"/>
      <c r="AU98" s="18" t="s">
        <v>121</v>
      </c>
    </row>
    <row r="99" spans="1:47" s="9" customFormat="1" ht="24.95" customHeight="1">
      <c r="B99" s="117"/>
      <c r="D99" s="118" t="s">
        <v>122</v>
      </c>
      <c r="E99" s="119"/>
      <c r="F99" s="119"/>
      <c r="G99" s="119"/>
      <c r="H99" s="119"/>
      <c r="I99" s="119"/>
      <c r="J99" s="120">
        <f>J127</f>
        <v>0</v>
      </c>
      <c r="L99" s="117"/>
    </row>
    <row r="100" spans="1:47" s="210" customFormat="1" ht="19.899999999999999" customHeight="1">
      <c r="B100" s="121"/>
      <c r="D100" s="122" t="s">
        <v>123</v>
      </c>
      <c r="E100" s="123"/>
      <c r="F100" s="123"/>
      <c r="G100" s="123"/>
      <c r="H100" s="123"/>
      <c r="I100" s="123"/>
      <c r="J100" s="124">
        <f>J128</f>
        <v>0</v>
      </c>
      <c r="L100" s="121"/>
    </row>
    <row r="101" spans="1:47" s="210" customFormat="1" ht="19.899999999999999" customHeight="1">
      <c r="B101" s="121"/>
      <c r="D101" s="122" t="s">
        <v>126</v>
      </c>
      <c r="E101" s="123"/>
      <c r="F101" s="123"/>
      <c r="G101" s="123"/>
      <c r="H101" s="123"/>
      <c r="I101" s="123"/>
      <c r="J101" s="124">
        <f>J192</f>
        <v>0</v>
      </c>
      <c r="L101" s="121"/>
    </row>
    <row r="102" spans="1:47" s="210" customFormat="1" ht="19.899999999999999" customHeight="1">
      <c r="B102" s="121"/>
      <c r="D102" s="122" t="s">
        <v>128</v>
      </c>
      <c r="E102" s="123"/>
      <c r="F102" s="123"/>
      <c r="G102" s="123"/>
      <c r="H102" s="123"/>
      <c r="I102" s="123"/>
      <c r="J102" s="124">
        <f>J203</f>
        <v>0</v>
      </c>
      <c r="L102" s="121"/>
    </row>
    <row r="103" spans="1:47" s="210" customFormat="1" ht="19.899999999999999" customHeight="1">
      <c r="B103" s="121"/>
      <c r="D103" s="122" t="s">
        <v>129</v>
      </c>
      <c r="E103" s="123"/>
      <c r="F103" s="123"/>
      <c r="G103" s="123"/>
      <c r="H103" s="123"/>
      <c r="I103" s="123"/>
      <c r="J103" s="124">
        <f>J219</f>
        <v>0</v>
      </c>
      <c r="L103" s="121"/>
    </row>
    <row r="104" spans="1:47" s="210" customFormat="1" ht="19.899999999999999" customHeight="1">
      <c r="B104" s="121"/>
      <c r="D104" s="122" t="s">
        <v>130</v>
      </c>
      <c r="E104" s="123"/>
      <c r="F104" s="123"/>
      <c r="G104" s="123"/>
      <c r="H104" s="123"/>
      <c r="I104" s="123"/>
      <c r="J104" s="124">
        <f>J232</f>
        <v>0</v>
      </c>
      <c r="L104" s="121"/>
    </row>
    <row r="105" spans="1:47" s="2" customFormat="1" ht="21.75" customHeight="1">
      <c r="A105" s="214"/>
      <c r="B105" s="31"/>
      <c r="C105" s="214"/>
      <c r="D105" s="214"/>
      <c r="E105" s="214"/>
      <c r="F105" s="214"/>
      <c r="G105" s="214"/>
      <c r="H105" s="214"/>
      <c r="I105" s="214"/>
      <c r="J105" s="214"/>
      <c r="K105" s="214"/>
      <c r="L105" s="40"/>
      <c r="S105" s="214"/>
      <c r="T105" s="214"/>
      <c r="U105" s="214"/>
      <c r="V105" s="214"/>
      <c r="W105" s="214"/>
      <c r="X105" s="214"/>
      <c r="Y105" s="214"/>
      <c r="Z105" s="214"/>
      <c r="AA105" s="214"/>
      <c r="AB105" s="214"/>
      <c r="AC105" s="214"/>
      <c r="AD105" s="214"/>
      <c r="AE105" s="214"/>
    </row>
    <row r="106" spans="1:47" s="2" customFormat="1" ht="6.95" customHeight="1">
      <c r="A106" s="214"/>
      <c r="B106" s="45"/>
      <c r="C106" s="46"/>
      <c r="D106" s="46"/>
      <c r="E106" s="46"/>
      <c r="F106" s="46"/>
      <c r="G106" s="46"/>
      <c r="H106" s="46"/>
      <c r="I106" s="46"/>
      <c r="J106" s="46"/>
      <c r="K106" s="46"/>
      <c r="L106" s="40"/>
      <c r="S106" s="214"/>
      <c r="T106" s="214"/>
      <c r="U106" s="214"/>
      <c r="V106" s="214"/>
      <c r="W106" s="214"/>
      <c r="X106" s="214"/>
      <c r="Y106" s="214"/>
      <c r="Z106" s="214"/>
      <c r="AA106" s="214"/>
      <c r="AB106" s="214"/>
      <c r="AC106" s="214"/>
      <c r="AD106" s="214"/>
      <c r="AE106" s="214"/>
    </row>
    <row r="110" spans="1:47" s="2" customFormat="1" ht="6.95" customHeight="1">
      <c r="A110" s="214"/>
      <c r="B110" s="47"/>
      <c r="C110" s="48"/>
      <c r="D110" s="48"/>
      <c r="E110" s="48"/>
      <c r="F110" s="48"/>
      <c r="G110" s="48"/>
      <c r="H110" s="48"/>
      <c r="I110" s="48"/>
      <c r="J110" s="48"/>
      <c r="K110" s="48"/>
      <c r="L110" s="40"/>
      <c r="S110" s="214"/>
      <c r="T110" s="214"/>
      <c r="U110" s="214"/>
      <c r="V110" s="214"/>
      <c r="W110" s="214"/>
      <c r="X110" s="214"/>
      <c r="Y110" s="214"/>
      <c r="Z110" s="214"/>
      <c r="AA110" s="214"/>
      <c r="AB110" s="214"/>
      <c r="AC110" s="214"/>
      <c r="AD110" s="214"/>
      <c r="AE110" s="214"/>
    </row>
    <row r="111" spans="1:47" s="2" customFormat="1" ht="24.95" customHeight="1">
      <c r="A111" s="214"/>
      <c r="B111" s="31"/>
      <c r="C111" s="22" t="s">
        <v>133</v>
      </c>
      <c r="D111" s="214"/>
      <c r="E111" s="214"/>
      <c r="F111" s="214"/>
      <c r="G111" s="214"/>
      <c r="H111" s="214"/>
      <c r="I111" s="214"/>
      <c r="J111" s="214"/>
      <c r="K111" s="214"/>
      <c r="L111" s="40"/>
      <c r="S111" s="214"/>
      <c r="T111" s="214"/>
      <c r="U111" s="214"/>
      <c r="V111" s="214"/>
      <c r="W111" s="214"/>
      <c r="X111" s="214"/>
      <c r="Y111" s="214"/>
      <c r="Z111" s="214"/>
      <c r="AA111" s="214"/>
      <c r="AB111" s="214"/>
      <c r="AC111" s="214"/>
      <c r="AD111" s="214"/>
      <c r="AE111" s="214"/>
    </row>
    <row r="112" spans="1:47" s="2" customFormat="1" ht="6.95" customHeight="1">
      <c r="A112" s="214"/>
      <c r="B112" s="31"/>
      <c r="C112" s="214"/>
      <c r="D112" s="214"/>
      <c r="E112" s="214"/>
      <c r="F112" s="214"/>
      <c r="G112" s="214"/>
      <c r="H112" s="214"/>
      <c r="I112" s="214"/>
      <c r="J112" s="214"/>
      <c r="K112" s="214"/>
      <c r="L112" s="40"/>
      <c r="S112" s="214"/>
      <c r="T112" s="214"/>
      <c r="U112" s="214"/>
      <c r="V112" s="214"/>
      <c r="W112" s="214"/>
      <c r="X112" s="214"/>
      <c r="Y112" s="214"/>
      <c r="Z112" s="214"/>
      <c r="AA112" s="214"/>
      <c r="AB112" s="214"/>
      <c r="AC112" s="214"/>
      <c r="AD112" s="214"/>
      <c r="AE112" s="214"/>
    </row>
    <row r="113" spans="1:63" s="2" customFormat="1" ht="12" customHeight="1">
      <c r="A113" s="214"/>
      <c r="B113" s="31"/>
      <c r="C113" s="213" t="s">
        <v>14</v>
      </c>
      <c r="D113" s="214"/>
      <c r="E113" s="214"/>
      <c r="F113" s="214"/>
      <c r="G113" s="214"/>
      <c r="H113" s="214"/>
      <c r="I113" s="214"/>
      <c r="J113" s="214"/>
      <c r="K113" s="214"/>
      <c r="L113" s="40"/>
      <c r="S113" s="214"/>
      <c r="T113" s="214"/>
      <c r="U113" s="214"/>
      <c r="V113" s="214"/>
      <c r="W113" s="214"/>
      <c r="X113" s="214"/>
      <c r="Y113" s="214"/>
      <c r="Z113" s="214"/>
      <c r="AA113" s="214"/>
      <c r="AB113" s="214"/>
      <c r="AC113" s="214"/>
      <c r="AD113" s="214"/>
      <c r="AE113" s="214"/>
    </row>
    <row r="114" spans="1:63" s="2" customFormat="1" ht="16.5" customHeight="1">
      <c r="A114" s="214"/>
      <c r="B114" s="31"/>
      <c r="C114" s="214"/>
      <c r="D114" s="214"/>
      <c r="E114" s="476" t="str">
        <f>E7</f>
        <v>Oprava traťového úseku na trati</v>
      </c>
      <c r="F114" s="477"/>
      <c r="G114" s="477"/>
      <c r="H114" s="477"/>
      <c r="I114" s="214"/>
      <c r="J114" s="214"/>
      <c r="K114" s="214"/>
      <c r="L114" s="40"/>
      <c r="S114" s="214"/>
      <c r="T114" s="214"/>
      <c r="U114" s="214"/>
      <c r="V114" s="214"/>
      <c r="W114" s="214"/>
      <c r="X114" s="214"/>
      <c r="Y114" s="214"/>
      <c r="Z114" s="214"/>
      <c r="AA114" s="214"/>
      <c r="AB114" s="214"/>
      <c r="AC114" s="214"/>
      <c r="AD114" s="214"/>
      <c r="AE114" s="214"/>
    </row>
    <row r="115" spans="1:63" ht="12" customHeight="1">
      <c r="B115" s="21"/>
      <c r="C115" s="213" t="s">
        <v>113</v>
      </c>
      <c r="L115" s="21"/>
    </row>
    <row r="116" spans="1:63" s="2" customFormat="1" ht="16.5" customHeight="1">
      <c r="A116" s="214"/>
      <c r="B116" s="31"/>
      <c r="C116" s="214"/>
      <c r="D116" s="214"/>
      <c r="E116" s="476" t="s">
        <v>1885</v>
      </c>
      <c r="F116" s="475"/>
      <c r="G116" s="475"/>
      <c r="H116" s="475"/>
      <c r="I116" s="214"/>
      <c r="J116" s="214"/>
      <c r="K116" s="214"/>
      <c r="L116" s="40"/>
      <c r="S116" s="214"/>
      <c r="T116" s="214"/>
      <c r="U116" s="214"/>
      <c r="V116" s="214"/>
      <c r="W116" s="214"/>
      <c r="X116" s="214"/>
      <c r="Y116" s="214"/>
      <c r="Z116" s="214"/>
      <c r="AA116" s="214"/>
      <c r="AB116" s="214"/>
      <c r="AC116" s="214"/>
      <c r="AD116" s="214"/>
      <c r="AE116" s="214"/>
    </row>
    <row r="117" spans="1:63" s="2" customFormat="1" ht="12" customHeight="1">
      <c r="A117" s="214"/>
      <c r="B117" s="31"/>
      <c r="C117" s="213" t="s">
        <v>115</v>
      </c>
      <c r="D117" s="214"/>
      <c r="E117" s="214"/>
      <c r="F117" s="214"/>
      <c r="G117" s="214"/>
      <c r="H117" s="214"/>
      <c r="I117" s="214"/>
      <c r="J117" s="214"/>
      <c r="K117" s="214"/>
      <c r="L117" s="40"/>
      <c r="S117" s="214"/>
      <c r="T117" s="214"/>
      <c r="U117" s="214"/>
      <c r="V117" s="214"/>
      <c r="W117" s="214"/>
      <c r="X117" s="214"/>
      <c r="Y117" s="214"/>
      <c r="Z117" s="214"/>
      <c r="AA117" s="214"/>
      <c r="AB117" s="214"/>
      <c r="AC117" s="214"/>
      <c r="AD117" s="214"/>
      <c r="AE117" s="214"/>
    </row>
    <row r="118" spans="1:63" s="2" customFormat="1" ht="16.5" customHeight="1">
      <c r="A118" s="214"/>
      <c r="B118" s="31"/>
      <c r="C118" s="214"/>
      <c r="D118" s="214"/>
      <c r="E118" s="432" t="str">
        <f>E11</f>
        <v xml:space="preserve">001 - propustek km 7,339- zrušení </v>
      </c>
      <c r="F118" s="475"/>
      <c r="G118" s="475"/>
      <c r="H118" s="475"/>
      <c r="I118" s="214"/>
      <c r="J118" s="214"/>
      <c r="K118" s="214"/>
      <c r="L118" s="40"/>
      <c r="S118" s="214"/>
      <c r="T118" s="214"/>
      <c r="U118" s="214"/>
      <c r="V118" s="214"/>
      <c r="W118" s="214"/>
      <c r="X118" s="214"/>
      <c r="Y118" s="214"/>
      <c r="Z118" s="214"/>
      <c r="AA118" s="214"/>
      <c r="AB118" s="214"/>
      <c r="AC118" s="214"/>
      <c r="AD118" s="214"/>
      <c r="AE118" s="214"/>
    </row>
    <row r="119" spans="1:63" s="2" customFormat="1" ht="6.95" customHeight="1">
      <c r="A119" s="214"/>
      <c r="B119" s="31"/>
      <c r="C119" s="214"/>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63" s="2" customFormat="1" ht="12" customHeight="1">
      <c r="A120" s="214"/>
      <c r="B120" s="31"/>
      <c r="C120" s="213" t="s">
        <v>19</v>
      </c>
      <c r="D120" s="214"/>
      <c r="E120" s="214"/>
      <c r="F120" s="205" t="str">
        <f>F14</f>
        <v xml:space="preserve"> </v>
      </c>
      <c r="G120" s="214"/>
      <c r="H120" s="214"/>
      <c r="I120" s="213" t="s">
        <v>21</v>
      </c>
      <c r="J120" s="211" t="str">
        <f>IF(J14="","",J14)</f>
        <v>26. 6. 2020</v>
      </c>
      <c r="K120" s="214"/>
      <c r="L120" s="40"/>
      <c r="S120" s="214"/>
      <c r="T120" s="214"/>
      <c r="U120" s="214"/>
      <c r="V120" s="214"/>
      <c r="W120" s="214"/>
      <c r="X120" s="214"/>
      <c r="Y120" s="214"/>
      <c r="Z120" s="214"/>
      <c r="AA120" s="214"/>
      <c r="AB120" s="214"/>
      <c r="AC120" s="214"/>
      <c r="AD120" s="214"/>
      <c r="AE120" s="214"/>
    </row>
    <row r="121" spans="1:63" s="2" customFormat="1" ht="6.95" customHeight="1">
      <c r="A121" s="214"/>
      <c r="B121" s="31"/>
      <c r="C121" s="214"/>
      <c r="D121" s="214"/>
      <c r="E121" s="214"/>
      <c r="F121" s="214"/>
      <c r="G121" s="214"/>
      <c r="H121" s="214"/>
      <c r="I121" s="214"/>
      <c r="J121" s="214"/>
      <c r="K121" s="214"/>
      <c r="L121" s="40"/>
      <c r="S121" s="214"/>
      <c r="T121" s="214"/>
      <c r="U121" s="214"/>
      <c r="V121" s="214"/>
      <c r="W121" s="214"/>
      <c r="X121" s="214"/>
      <c r="Y121" s="214"/>
      <c r="Z121" s="214"/>
      <c r="AA121" s="214"/>
      <c r="AB121" s="214"/>
      <c r="AC121" s="214"/>
      <c r="AD121" s="214"/>
      <c r="AE121" s="214"/>
    </row>
    <row r="122" spans="1:63" s="2" customFormat="1" ht="15.2" customHeight="1">
      <c r="A122" s="214"/>
      <c r="B122" s="31"/>
      <c r="C122" s="213" t="s">
        <v>25</v>
      </c>
      <c r="D122" s="214"/>
      <c r="E122" s="214"/>
      <c r="F122" s="205" t="str">
        <f>E17</f>
        <v xml:space="preserve"> </v>
      </c>
      <c r="G122" s="214"/>
      <c r="H122" s="214"/>
      <c r="I122" s="213" t="s">
        <v>29</v>
      </c>
      <c r="J122" s="207" t="str">
        <f>E23</f>
        <v xml:space="preserve"> </v>
      </c>
      <c r="K122" s="214"/>
      <c r="L122" s="40"/>
      <c r="S122" s="214"/>
      <c r="T122" s="214"/>
      <c r="U122" s="214"/>
      <c r="V122" s="214"/>
      <c r="W122" s="214"/>
      <c r="X122" s="214"/>
      <c r="Y122" s="214"/>
      <c r="Z122" s="214"/>
      <c r="AA122" s="214"/>
      <c r="AB122" s="214"/>
      <c r="AC122" s="214"/>
      <c r="AD122" s="214"/>
      <c r="AE122" s="214"/>
    </row>
    <row r="123" spans="1:63" s="2" customFormat="1" ht="15.2" customHeight="1">
      <c r="A123" s="214"/>
      <c r="B123" s="31"/>
      <c r="C123" s="213" t="s">
        <v>28</v>
      </c>
      <c r="D123" s="214"/>
      <c r="E123" s="214"/>
      <c r="F123" s="205" t="str">
        <f>IF(E20="","",E20)</f>
        <v xml:space="preserve"> </v>
      </c>
      <c r="G123" s="214"/>
      <c r="H123" s="214"/>
      <c r="I123" s="213" t="s">
        <v>31</v>
      </c>
      <c r="J123" s="207" t="str">
        <f>E26</f>
        <v xml:space="preserve"> </v>
      </c>
      <c r="K123" s="214"/>
      <c r="L123" s="40"/>
      <c r="S123" s="214"/>
      <c r="T123" s="214"/>
      <c r="U123" s="214"/>
      <c r="V123" s="214"/>
      <c r="W123" s="214"/>
      <c r="X123" s="214"/>
      <c r="Y123" s="214"/>
      <c r="Z123" s="214"/>
      <c r="AA123" s="214"/>
      <c r="AB123" s="214"/>
      <c r="AC123" s="214"/>
      <c r="AD123" s="214"/>
      <c r="AE123" s="214"/>
    </row>
    <row r="124" spans="1:63" s="2" customFormat="1" ht="10.35" customHeight="1">
      <c r="A124" s="214"/>
      <c r="B124" s="31"/>
      <c r="C124" s="214"/>
      <c r="D124" s="214"/>
      <c r="E124" s="214"/>
      <c r="F124" s="214"/>
      <c r="G124" s="214"/>
      <c r="H124" s="214"/>
      <c r="I124" s="214"/>
      <c r="J124" s="214"/>
      <c r="K124" s="214"/>
      <c r="L124" s="40"/>
      <c r="S124" s="214"/>
      <c r="T124" s="214"/>
      <c r="U124" s="214"/>
      <c r="V124" s="214"/>
      <c r="W124" s="214"/>
      <c r="X124" s="214"/>
      <c r="Y124" s="214"/>
      <c r="Z124" s="214"/>
      <c r="AA124" s="214"/>
      <c r="AB124" s="214"/>
      <c r="AC124" s="214"/>
      <c r="AD124" s="214"/>
      <c r="AE124" s="214"/>
    </row>
    <row r="125" spans="1:63" s="11" customFormat="1" ht="29.25" customHeight="1">
      <c r="A125" s="125"/>
      <c r="B125" s="126"/>
      <c r="C125" s="127" t="s">
        <v>134</v>
      </c>
      <c r="D125" s="128" t="s">
        <v>58</v>
      </c>
      <c r="E125" s="128" t="s">
        <v>54</v>
      </c>
      <c r="F125" s="128" t="s">
        <v>55</v>
      </c>
      <c r="G125" s="128" t="s">
        <v>135</v>
      </c>
      <c r="H125" s="128" t="s">
        <v>136</v>
      </c>
      <c r="I125" s="128" t="s">
        <v>137</v>
      </c>
      <c r="J125" s="128" t="s">
        <v>119</v>
      </c>
      <c r="K125" s="129" t="s">
        <v>138</v>
      </c>
      <c r="L125" s="130"/>
      <c r="M125" s="60" t="s">
        <v>1</v>
      </c>
      <c r="N125" s="61" t="s">
        <v>37</v>
      </c>
      <c r="O125" s="61" t="s">
        <v>139</v>
      </c>
      <c r="P125" s="61" t="s">
        <v>140</v>
      </c>
      <c r="Q125" s="61" t="s">
        <v>141</v>
      </c>
      <c r="R125" s="61" t="s">
        <v>142</v>
      </c>
      <c r="S125" s="61" t="s">
        <v>143</v>
      </c>
      <c r="T125" s="62" t="s">
        <v>144</v>
      </c>
      <c r="U125" s="125"/>
      <c r="V125" s="125"/>
      <c r="W125" s="125"/>
      <c r="X125" s="125"/>
      <c r="Y125" s="125"/>
      <c r="Z125" s="125"/>
      <c r="AA125" s="125"/>
      <c r="AB125" s="125"/>
      <c r="AC125" s="125"/>
      <c r="AD125" s="125"/>
      <c r="AE125" s="125"/>
    </row>
    <row r="126" spans="1:63" s="2" customFormat="1" ht="22.9" customHeight="1">
      <c r="A126" s="214"/>
      <c r="B126" s="31"/>
      <c r="C126" s="67" t="s">
        <v>145</v>
      </c>
      <c r="D126" s="214"/>
      <c r="E126" s="214"/>
      <c r="F126" s="214"/>
      <c r="G126" s="214"/>
      <c r="H126" s="214"/>
      <c r="I126" s="214"/>
      <c r="J126" s="131">
        <f>BK126</f>
        <v>0</v>
      </c>
      <c r="K126" s="214"/>
      <c r="L126" s="31"/>
      <c r="M126" s="63"/>
      <c r="N126" s="54"/>
      <c r="O126" s="64"/>
      <c r="P126" s="132">
        <f>P127</f>
        <v>145.109826</v>
      </c>
      <c r="Q126" s="64"/>
      <c r="R126" s="132">
        <f>R127</f>
        <v>74.01230416272</v>
      </c>
      <c r="S126" s="64"/>
      <c r="T126" s="133">
        <f>T127</f>
        <v>19.961250000000003</v>
      </c>
      <c r="U126" s="214"/>
      <c r="V126" s="214"/>
      <c r="W126" s="214"/>
      <c r="X126" s="214"/>
      <c r="Y126" s="214"/>
      <c r="Z126" s="214"/>
      <c r="AA126" s="214"/>
      <c r="AB126" s="214"/>
      <c r="AC126" s="214"/>
      <c r="AD126" s="214"/>
      <c r="AE126" s="214"/>
      <c r="AT126" s="18" t="s">
        <v>72</v>
      </c>
      <c r="AU126" s="18" t="s">
        <v>121</v>
      </c>
      <c r="BK126" s="134">
        <f>BK127</f>
        <v>0</v>
      </c>
    </row>
    <row r="127" spans="1:63" s="12" customFormat="1" ht="25.9" customHeight="1">
      <c r="B127" s="135"/>
      <c r="D127" s="136" t="s">
        <v>72</v>
      </c>
      <c r="E127" s="137" t="s">
        <v>146</v>
      </c>
      <c r="F127" s="137" t="s">
        <v>147</v>
      </c>
      <c r="J127" s="138">
        <f>BK127</f>
        <v>0</v>
      </c>
      <c r="L127" s="135"/>
      <c r="M127" s="139"/>
      <c r="N127" s="140"/>
      <c r="O127" s="140"/>
      <c r="P127" s="141">
        <f>P128+P192+P203+P219+P232</f>
        <v>145.109826</v>
      </c>
      <c r="Q127" s="140"/>
      <c r="R127" s="141">
        <f>R128+R192+R203+R219+R232</f>
        <v>74.01230416272</v>
      </c>
      <c r="S127" s="140"/>
      <c r="T127" s="142">
        <f>T128+T192+T203+T219+T232</f>
        <v>19.961250000000003</v>
      </c>
      <c r="AR127" s="136" t="s">
        <v>18</v>
      </c>
      <c r="AT127" s="143" t="s">
        <v>72</v>
      </c>
      <c r="AU127" s="143" t="s">
        <v>73</v>
      </c>
      <c r="AY127" s="136" t="s">
        <v>148</v>
      </c>
      <c r="BK127" s="144">
        <f>BK128+BK192+BK203+BK219+BK232</f>
        <v>0</v>
      </c>
    </row>
    <row r="128" spans="1:63" s="12" customFormat="1" ht="22.9" customHeight="1">
      <c r="B128" s="135"/>
      <c r="D128" s="136" t="s">
        <v>72</v>
      </c>
      <c r="E128" s="145" t="s">
        <v>18</v>
      </c>
      <c r="F128" s="145" t="s">
        <v>149</v>
      </c>
      <c r="J128" s="146">
        <f>BK128</f>
        <v>0</v>
      </c>
      <c r="L128" s="135"/>
      <c r="M128" s="139"/>
      <c r="N128" s="140"/>
      <c r="O128" s="140"/>
      <c r="P128" s="141">
        <f>SUM(P129:P191)</f>
        <v>67.180846000000003</v>
      </c>
      <c r="Q128" s="140"/>
      <c r="R128" s="141">
        <f>SUM(R129:R191)</f>
        <v>72.960332999999991</v>
      </c>
      <c r="S128" s="140"/>
      <c r="T128" s="142">
        <f>SUM(T129:T191)</f>
        <v>0</v>
      </c>
      <c r="AR128" s="136" t="s">
        <v>18</v>
      </c>
      <c r="AT128" s="143" t="s">
        <v>72</v>
      </c>
      <c r="AU128" s="143" t="s">
        <v>18</v>
      </c>
      <c r="AY128" s="136" t="s">
        <v>148</v>
      </c>
      <c r="BK128" s="144">
        <f>SUM(BK129:BK191)</f>
        <v>0</v>
      </c>
    </row>
    <row r="129" spans="1:65" s="2" customFormat="1" ht="33" customHeight="1">
      <c r="A129" s="214"/>
      <c r="B129" s="147"/>
      <c r="C129" s="148" t="s">
        <v>18</v>
      </c>
      <c r="D129" s="148" t="s">
        <v>150</v>
      </c>
      <c r="E129" s="149" t="s">
        <v>1299</v>
      </c>
      <c r="F129" s="150" t="s">
        <v>1300</v>
      </c>
      <c r="G129" s="151" t="s">
        <v>153</v>
      </c>
      <c r="H129" s="152">
        <v>16</v>
      </c>
      <c r="I129" s="153">
        <v>0</v>
      </c>
      <c r="J129" s="153">
        <f>ROUND(I129*H129,2)</f>
        <v>0</v>
      </c>
      <c r="K129" s="150" t="s">
        <v>154</v>
      </c>
      <c r="L129" s="31"/>
      <c r="M129" s="154" t="s">
        <v>1</v>
      </c>
      <c r="N129" s="155" t="s">
        <v>38</v>
      </c>
      <c r="O129" s="156">
        <v>0.25800000000000001</v>
      </c>
      <c r="P129" s="156">
        <f>O129*H129</f>
        <v>4.1280000000000001</v>
      </c>
      <c r="Q129" s="156">
        <v>0</v>
      </c>
      <c r="R129" s="156">
        <f>Q129*H129</f>
        <v>0</v>
      </c>
      <c r="S129" s="156">
        <v>0</v>
      </c>
      <c r="T129" s="157">
        <f>S129*H129</f>
        <v>0</v>
      </c>
      <c r="U129" s="214"/>
      <c r="V129" s="214"/>
      <c r="W129" s="214"/>
      <c r="X129" s="214"/>
      <c r="Y129" s="214"/>
      <c r="Z129" s="214"/>
      <c r="AA129" s="214"/>
      <c r="AB129" s="214"/>
      <c r="AC129" s="214"/>
      <c r="AD129" s="214"/>
      <c r="AE129" s="214"/>
      <c r="AR129" s="158" t="s">
        <v>155</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155</v>
      </c>
      <c r="BM129" s="158" t="s">
        <v>1301</v>
      </c>
    </row>
    <row r="130" spans="1:65" s="2" customFormat="1" ht="29.25">
      <c r="A130" s="214"/>
      <c r="B130" s="31"/>
      <c r="C130" s="214"/>
      <c r="D130" s="160" t="s">
        <v>157</v>
      </c>
      <c r="E130" s="214"/>
      <c r="F130" s="161" t="s">
        <v>1302</v>
      </c>
      <c r="G130" s="214"/>
      <c r="H130" s="214"/>
      <c r="I130" s="214"/>
      <c r="J130" s="214"/>
      <c r="K130" s="214"/>
      <c r="L130" s="31"/>
      <c r="M130" s="162"/>
      <c r="N130" s="163"/>
      <c r="O130" s="56"/>
      <c r="P130" s="56"/>
      <c r="Q130" s="56"/>
      <c r="R130" s="56"/>
      <c r="S130" s="56"/>
      <c r="T130" s="57"/>
      <c r="U130" s="214"/>
      <c r="V130" s="214"/>
      <c r="W130" s="214"/>
      <c r="X130" s="214"/>
      <c r="Y130" s="214"/>
      <c r="Z130" s="214"/>
      <c r="AA130" s="214"/>
      <c r="AB130" s="214"/>
      <c r="AC130" s="214"/>
      <c r="AD130" s="214"/>
      <c r="AE130" s="214"/>
      <c r="AT130" s="18" t="s">
        <v>157</v>
      </c>
      <c r="AU130" s="18" t="s">
        <v>81</v>
      </c>
    </row>
    <row r="131" spans="1:65" s="13" customFormat="1">
      <c r="B131" s="164"/>
      <c r="D131" s="160" t="s">
        <v>159</v>
      </c>
      <c r="E131" s="165" t="s">
        <v>1</v>
      </c>
      <c r="F131" s="166" t="s">
        <v>160</v>
      </c>
      <c r="H131" s="165" t="s">
        <v>1</v>
      </c>
      <c r="L131" s="164"/>
      <c r="M131" s="167"/>
      <c r="N131" s="168"/>
      <c r="O131" s="168"/>
      <c r="P131" s="168"/>
      <c r="Q131" s="168"/>
      <c r="R131" s="168"/>
      <c r="S131" s="168"/>
      <c r="T131" s="169"/>
      <c r="AT131" s="165" t="s">
        <v>159</v>
      </c>
      <c r="AU131" s="165" t="s">
        <v>81</v>
      </c>
      <c r="AV131" s="13" t="s">
        <v>18</v>
      </c>
      <c r="AW131" s="13" t="s">
        <v>30</v>
      </c>
      <c r="AX131" s="13" t="s">
        <v>73</v>
      </c>
      <c r="AY131" s="165" t="s">
        <v>148</v>
      </c>
    </row>
    <row r="132" spans="1:65" s="14" customFormat="1">
      <c r="B132" s="170"/>
      <c r="D132" s="160" t="s">
        <v>159</v>
      </c>
      <c r="E132" s="171" t="s">
        <v>1</v>
      </c>
      <c r="F132" s="172" t="s">
        <v>1887</v>
      </c>
      <c r="H132" s="173">
        <v>8</v>
      </c>
      <c r="L132" s="170"/>
      <c r="M132" s="174"/>
      <c r="N132" s="175"/>
      <c r="O132" s="175"/>
      <c r="P132" s="175"/>
      <c r="Q132" s="175"/>
      <c r="R132" s="175"/>
      <c r="S132" s="175"/>
      <c r="T132" s="176"/>
      <c r="AT132" s="171" t="s">
        <v>159</v>
      </c>
      <c r="AU132" s="171" t="s">
        <v>81</v>
      </c>
      <c r="AV132" s="14" t="s">
        <v>81</v>
      </c>
      <c r="AW132" s="14" t="s">
        <v>30</v>
      </c>
      <c r="AX132" s="14" t="s">
        <v>73</v>
      </c>
      <c r="AY132" s="171" t="s">
        <v>148</v>
      </c>
    </row>
    <row r="133" spans="1:65" s="13" customFormat="1">
      <c r="B133" s="164"/>
      <c r="D133" s="160" t="s">
        <v>159</v>
      </c>
      <c r="E133" s="165" t="s">
        <v>1</v>
      </c>
      <c r="F133" s="166" t="s">
        <v>185</v>
      </c>
      <c r="H133" s="165" t="s">
        <v>1</v>
      </c>
      <c r="L133" s="164"/>
      <c r="M133" s="167"/>
      <c r="N133" s="168"/>
      <c r="O133" s="168"/>
      <c r="P133" s="168"/>
      <c r="Q133" s="168"/>
      <c r="R133" s="168"/>
      <c r="S133" s="168"/>
      <c r="T133" s="169"/>
      <c r="AT133" s="165" t="s">
        <v>159</v>
      </c>
      <c r="AU133" s="165" t="s">
        <v>81</v>
      </c>
      <c r="AV133" s="13" t="s">
        <v>18</v>
      </c>
      <c r="AW133" s="13" t="s">
        <v>30</v>
      </c>
      <c r="AX133" s="13" t="s">
        <v>73</v>
      </c>
      <c r="AY133" s="165" t="s">
        <v>148</v>
      </c>
    </row>
    <row r="134" spans="1:65" s="14" customFormat="1">
      <c r="B134" s="170"/>
      <c r="D134" s="160" t="s">
        <v>159</v>
      </c>
      <c r="E134" s="171" t="s">
        <v>1</v>
      </c>
      <c r="F134" s="172" t="s">
        <v>1887</v>
      </c>
      <c r="H134" s="173">
        <v>8</v>
      </c>
      <c r="L134" s="170"/>
      <c r="M134" s="174"/>
      <c r="N134" s="175"/>
      <c r="O134" s="175"/>
      <c r="P134" s="175"/>
      <c r="Q134" s="175"/>
      <c r="R134" s="175"/>
      <c r="S134" s="175"/>
      <c r="T134" s="176"/>
      <c r="AT134" s="171" t="s">
        <v>159</v>
      </c>
      <c r="AU134" s="171" t="s">
        <v>81</v>
      </c>
      <c r="AV134" s="14" t="s">
        <v>81</v>
      </c>
      <c r="AW134" s="14" t="s">
        <v>30</v>
      </c>
      <c r="AX134" s="14" t="s">
        <v>73</v>
      </c>
      <c r="AY134" s="171" t="s">
        <v>148</v>
      </c>
    </row>
    <row r="135" spans="1:65" s="15" customFormat="1">
      <c r="B135" s="177"/>
      <c r="D135" s="160" t="s">
        <v>159</v>
      </c>
      <c r="E135" s="178" t="s">
        <v>1</v>
      </c>
      <c r="F135" s="179" t="s">
        <v>164</v>
      </c>
      <c r="H135" s="180">
        <v>16</v>
      </c>
      <c r="L135" s="177"/>
      <c r="M135" s="181"/>
      <c r="N135" s="182"/>
      <c r="O135" s="182"/>
      <c r="P135" s="182"/>
      <c r="Q135" s="182"/>
      <c r="R135" s="182"/>
      <c r="S135" s="182"/>
      <c r="T135" s="183"/>
      <c r="AT135" s="178" t="s">
        <v>159</v>
      </c>
      <c r="AU135" s="178" t="s">
        <v>81</v>
      </c>
      <c r="AV135" s="15" t="s">
        <v>155</v>
      </c>
      <c r="AW135" s="15" t="s">
        <v>30</v>
      </c>
      <c r="AX135" s="15" t="s">
        <v>18</v>
      </c>
      <c r="AY135" s="178" t="s">
        <v>148</v>
      </c>
    </row>
    <row r="136" spans="1:65" s="2" customFormat="1" ht="21.75" customHeight="1">
      <c r="A136" s="214"/>
      <c r="B136" s="147"/>
      <c r="C136" s="148" t="s">
        <v>81</v>
      </c>
      <c r="D136" s="148" t="s">
        <v>150</v>
      </c>
      <c r="E136" s="149" t="s">
        <v>165</v>
      </c>
      <c r="F136" s="150" t="s">
        <v>166</v>
      </c>
      <c r="G136" s="151" t="s">
        <v>167</v>
      </c>
      <c r="H136" s="152">
        <v>0.48</v>
      </c>
      <c r="I136" s="153">
        <v>0</v>
      </c>
      <c r="J136" s="153">
        <f>ROUND(I136*H136,2)</f>
        <v>0</v>
      </c>
      <c r="K136" s="150" t="s">
        <v>154</v>
      </c>
      <c r="L136" s="31"/>
      <c r="M136" s="154" t="s">
        <v>1</v>
      </c>
      <c r="N136" s="155" t="s">
        <v>38</v>
      </c>
      <c r="O136" s="156">
        <v>5.1820000000000004</v>
      </c>
      <c r="P136" s="156">
        <f>O136*H136</f>
        <v>2.4873600000000002</v>
      </c>
      <c r="Q136" s="156">
        <v>0</v>
      </c>
      <c r="R136" s="156">
        <f>Q136*H136</f>
        <v>0</v>
      </c>
      <c r="S136" s="156">
        <v>0</v>
      </c>
      <c r="T136" s="157">
        <f>S136*H136</f>
        <v>0</v>
      </c>
      <c r="U136" s="214"/>
      <c r="V136" s="214"/>
      <c r="W136" s="214"/>
      <c r="X136" s="214"/>
      <c r="Y136" s="214"/>
      <c r="Z136" s="214"/>
      <c r="AA136" s="214"/>
      <c r="AB136" s="214"/>
      <c r="AC136" s="214"/>
      <c r="AD136" s="214"/>
      <c r="AE136" s="214"/>
      <c r="AR136" s="158" t="s">
        <v>155</v>
      </c>
      <c r="AT136" s="158" t="s">
        <v>150</v>
      </c>
      <c r="AU136" s="158" t="s">
        <v>81</v>
      </c>
      <c r="AY136" s="18" t="s">
        <v>148</v>
      </c>
      <c r="BE136" s="159">
        <f>IF(N136="základní",J136,0)</f>
        <v>0</v>
      </c>
      <c r="BF136" s="159">
        <f>IF(N136="snížená",J136,0)</f>
        <v>0</v>
      </c>
      <c r="BG136" s="159">
        <f>IF(N136="zákl. přenesená",J136,0)</f>
        <v>0</v>
      </c>
      <c r="BH136" s="159">
        <f>IF(N136="sníž. přenesená",J136,0)</f>
        <v>0</v>
      </c>
      <c r="BI136" s="159">
        <f>IF(N136="nulová",J136,0)</f>
        <v>0</v>
      </c>
      <c r="BJ136" s="18" t="s">
        <v>18</v>
      </c>
      <c r="BK136" s="159">
        <f>ROUND(I136*H136,2)</f>
        <v>0</v>
      </c>
      <c r="BL136" s="18" t="s">
        <v>155</v>
      </c>
      <c r="BM136" s="158" t="s">
        <v>649</v>
      </c>
    </row>
    <row r="137" spans="1:65" s="2" customFormat="1" ht="29.25">
      <c r="A137" s="214"/>
      <c r="B137" s="31"/>
      <c r="C137" s="214"/>
      <c r="D137" s="160" t="s">
        <v>157</v>
      </c>
      <c r="E137" s="214"/>
      <c r="F137" s="161" t="s">
        <v>169</v>
      </c>
      <c r="G137" s="214"/>
      <c r="H137" s="214"/>
      <c r="I137" s="214"/>
      <c r="J137" s="214"/>
      <c r="K137" s="214"/>
      <c r="L137" s="31"/>
      <c r="M137" s="162"/>
      <c r="N137" s="163"/>
      <c r="O137" s="56"/>
      <c r="P137" s="56"/>
      <c r="Q137" s="56"/>
      <c r="R137" s="56"/>
      <c r="S137" s="56"/>
      <c r="T137" s="57"/>
      <c r="U137" s="214"/>
      <c r="V137" s="214"/>
      <c r="W137" s="214"/>
      <c r="X137" s="214"/>
      <c r="Y137" s="214"/>
      <c r="Z137" s="214"/>
      <c r="AA137" s="214"/>
      <c r="AB137" s="214"/>
      <c r="AC137" s="214"/>
      <c r="AD137" s="214"/>
      <c r="AE137" s="214"/>
      <c r="AT137" s="18" t="s">
        <v>157</v>
      </c>
      <c r="AU137" s="18" t="s">
        <v>81</v>
      </c>
    </row>
    <row r="138" spans="1:65" s="14" customFormat="1">
      <c r="B138" s="170"/>
      <c r="D138" s="160" t="s">
        <v>159</v>
      </c>
      <c r="E138" s="171" t="s">
        <v>1</v>
      </c>
      <c r="F138" s="172" t="s">
        <v>1888</v>
      </c>
      <c r="H138" s="173">
        <v>0.48</v>
      </c>
      <c r="L138" s="170"/>
      <c r="M138" s="174"/>
      <c r="N138" s="175"/>
      <c r="O138" s="175"/>
      <c r="P138" s="175"/>
      <c r="Q138" s="175"/>
      <c r="R138" s="175"/>
      <c r="S138" s="175"/>
      <c r="T138" s="176"/>
      <c r="AT138" s="171" t="s">
        <v>159</v>
      </c>
      <c r="AU138" s="171" t="s">
        <v>81</v>
      </c>
      <c r="AV138" s="14" t="s">
        <v>81</v>
      </c>
      <c r="AW138" s="14" t="s">
        <v>30</v>
      </c>
      <c r="AX138" s="14" t="s">
        <v>18</v>
      </c>
      <c r="AY138" s="171" t="s">
        <v>148</v>
      </c>
    </row>
    <row r="139" spans="1:65" s="2" customFormat="1" ht="16.5" customHeight="1">
      <c r="A139" s="214"/>
      <c r="B139" s="147"/>
      <c r="C139" s="148" t="s">
        <v>171</v>
      </c>
      <c r="D139" s="148" t="s">
        <v>150</v>
      </c>
      <c r="E139" s="149" t="s">
        <v>178</v>
      </c>
      <c r="F139" s="150" t="s">
        <v>179</v>
      </c>
      <c r="G139" s="151" t="s">
        <v>153</v>
      </c>
      <c r="H139" s="152">
        <v>11.1</v>
      </c>
      <c r="I139" s="153">
        <v>0</v>
      </c>
      <c r="J139" s="153">
        <f>ROUND(I139*H139,2)</f>
        <v>0</v>
      </c>
      <c r="K139" s="150" t="s">
        <v>154</v>
      </c>
      <c r="L139" s="31"/>
      <c r="M139" s="154" t="s">
        <v>1</v>
      </c>
      <c r="N139" s="155" t="s">
        <v>38</v>
      </c>
      <c r="O139" s="156">
        <v>0.55100000000000005</v>
      </c>
      <c r="P139" s="156">
        <f>O139*H139</f>
        <v>6.1161000000000003</v>
      </c>
      <c r="Q139" s="156">
        <v>0</v>
      </c>
      <c r="R139" s="156">
        <f>Q139*H139</f>
        <v>0</v>
      </c>
      <c r="S139" s="156">
        <v>0</v>
      </c>
      <c r="T139" s="157">
        <f>S139*H139</f>
        <v>0</v>
      </c>
      <c r="U139" s="214"/>
      <c r="V139" s="214"/>
      <c r="W139" s="214"/>
      <c r="X139" s="214"/>
      <c r="Y139" s="214"/>
      <c r="Z139" s="214"/>
      <c r="AA139" s="214"/>
      <c r="AB139" s="214"/>
      <c r="AC139" s="214"/>
      <c r="AD139" s="214"/>
      <c r="AE139" s="214"/>
      <c r="AR139" s="158" t="s">
        <v>155</v>
      </c>
      <c r="AT139" s="158" t="s">
        <v>150</v>
      </c>
      <c r="AU139" s="158" t="s">
        <v>81</v>
      </c>
      <c r="AY139" s="18" t="s">
        <v>148</v>
      </c>
      <c r="BE139" s="159">
        <f>IF(N139="základní",J139,0)</f>
        <v>0</v>
      </c>
      <c r="BF139" s="159">
        <f>IF(N139="snížená",J139,0)</f>
        <v>0</v>
      </c>
      <c r="BG139" s="159">
        <f>IF(N139="zákl. přenesená",J139,0)</f>
        <v>0</v>
      </c>
      <c r="BH139" s="159">
        <f>IF(N139="sníž. přenesená",J139,0)</f>
        <v>0</v>
      </c>
      <c r="BI139" s="159">
        <f>IF(N139="nulová",J139,0)</f>
        <v>0</v>
      </c>
      <c r="BJ139" s="18" t="s">
        <v>18</v>
      </c>
      <c r="BK139" s="159">
        <f>ROUND(I139*H139,2)</f>
        <v>0</v>
      </c>
      <c r="BL139" s="18" t="s">
        <v>155</v>
      </c>
      <c r="BM139" s="158" t="s">
        <v>1306</v>
      </c>
    </row>
    <row r="140" spans="1:65" s="2" customFormat="1">
      <c r="A140" s="214"/>
      <c r="B140" s="31"/>
      <c r="C140" s="214"/>
      <c r="D140" s="160" t="s">
        <v>157</v>
      </c>
      <c r="E140" s="214"/>
      <c r="F140" s="161" t="s">
        <v>181</v>
      </c>
      <c r="G140" s="214"/>
      <c r="H140" s="214"/>
      <c r="I140" s="214"/>
      <c r="J140" s="214"/>
      <c r="K140" s="214"/>
      <c r="L140" s="31"/>
      <c r="M140" s="162"/>
      <c r="N140" s="163"/>
      <c r="O140" s="56"/>
      <c r="P140" s="56"/>
      <c r="Q140" s="56"/>
      <c r="R140" s="56"/>
      <c r="S140" s="56"/>
      <c r="T140" s="57"/>
      <c r="U140" s="214"/>
      <c r="V140" s="214"/>
      <c r="W140" s="214"/>
      <c r="X140" s="214"/>
      <c r="Y140" s="214"/>
      <c r="Z140" s="214"/>
      <c r="AA140" s="214"/>
      <c r="AB140" s="214"/>
      <c r="AC140" s="214"/>
      <c r="AD140" s="214"/>
      <c r="AE140" s="214"/>
      <c r="AT140" s="18" t="s">
        <v>157</v>
      </c>
      <c r="AU140" s="18" t="s">
        <v>81</v>
      </c>
    </row>
    <row r="141" spans="1:65" s="13" customFormat="1">
      <c r="B141" s="164"/>
      <c r="D141" s="160" t="s">
        <v>159</v>
      </c>
      <c r="E141" s="165" t="s">
        <v>1</v>
      </c>
      <c r="F141" s="166" t="s">
        <v>160</v>
      </c>
      <c r="H141" s="165" t="s">
        <v>1</v>
      </c>
      <c r="L141" s="164"/>
      <c r="M141" s="167"/>
      <c r="N141" s="168"/>
      <c r="O141" s="168"/>
      <c r="P141" s="168"/>
      <c r="Q141" s="168"/>
      <c r="R141" s="168"/>
      <c r="S141" s="168"/>
      <c r="T141" s="169"/>
      <c r="AT141" s="165" t="s">
        <v>159</v>
      </c>
      <c r="AU141" s="165" t="s">
        <v>81</v>
      </c>
      <c r="AV141" s="13" t="s">
        <v>18</v>
      </c>
      <c r="AW141" s="13" t="s">
        <v>30</v>
      </c>
      <c r="AX141" s="13" t="s">
        <v>73</v>
      </c>
      <c r="AY141" s="165" t="s">
        <v>148</v>
      </c>
    </row>
    <row r="142" spans="1:65" s="14" customFormat="1">
      <c r="B142" s="170"/>
      <c r="D142" s="160" t="s">
        <v>159</v>
      </c>
      <c r="E142" s="171" t="s">
        <v>1</v>
      </c>
      <c r="F142" s="172" t="s">
        <v>1889</v>
      </c>
      <c r="H142" s="173">
        <v>5.4</v>
      </c>
      <c r="L142" s="170"/>
      <c r="M142" s="174"/>
      <c r="N142" s="175"/>
      <c r="O142" s="175"/>
      <c r="P142" s="175"/>
      <c r="Q142" s="175"/>
      <c r="R142" s="175"/>
      <c r="S142" s="175"/>
      <c r="T142" s="176"/>
      <c r="AT142" s="171" t="s">
        <v>159</v>
      </c>
      <c r="AU142" s="171" t="s">
        <v>81</v>
      </c>
      <c r="AV142" s="14" t="s">
        <v>81</v>
      </c>
      <c r="AW142" s="14" t="s">
        <v>30</v>
      </c>
      <c r="AX142" s="14" t="s">
        <v>73</v>
      </c>
      <c r="AY142" s="171" t="s">
        <v>148</v>
      </c>
    </row>
    <row r="143" spans="1:65" s="13" customFormat="1">
      <c r="B143" s="164"/>
      <c r="D143" s="160" t="s">
        <v>159</v>
      </c>
      <c r="E143" s="165" t="s">
        <v>1</v>
      </c>
      <c r="F143" s="166" t="s">
        <v>185</v>
      </c>
      <c r="H143" s="165" t="s">
        <v>1</v>
      </c>
      <c r="L143" s="164"/>
      <c r="M143" s="167"/>
      <c r="N143" s="168"/>
      <c r="O143" s="168"/>
      <c r="P143" s="168"/>
      <c r="Q143" s="168"/>
      <c r="R143" s="168"/>
      <c r="S143" s="168"/>
      <c r="T143" s="169"/>
      <c r="AT143" s="165" t="s">
        <v>159</v>
      </c>
      <c r="AU143" s="165" t="s">
        <v>81</v>
      </c>
      <c r="AV143" s="13" t="s">
        <v>18</v>
      </c>
      <c r="AW143" s="13" t="s">
        <v>30</v>
      </c>
      <c r="AX143" s="13" t="s">
        <v>73</v>
      </c>
      <c r="AY143" s="165" t="s">
        <v>148</v>
      </c>
    </row>
    <row r="144" spans="1:65" s="14" customFormat="1">
      <c r="B144" s="170"/>
      <c r="D144" s="160" t="s">
        <v>159</v>
      </c>
      <c r="E144" s="171" t="s">
        <v>1</v>
      </c>
      <c r="F144" s="172" t="s">
        <v>1890</v>
      </c>
      <c r="H144" s="173">
        <v>5.7</v>
      </c>
      <c r="L144" s="170"/>
      <c r="M144" s="174"/>
      <c r="N144" s="175"/>
      <c r="O144" s="175"/>
      <c r="P144" s="175"/>
      <c r="Q144" s="175"/>
      <c r="R144" s="175"/>
      <c r="S144" s="175"/>
      <c r="T144" s="176"/>
      <c r="AT144" s="171" t="s">
        <v>159</v>
      </c>
      <c r="AU144" s="171" t="s">
        <v>81</v>
      </c>
      <c r="AV144" s="14" t="s">
        <v>81</v>
      </c>
      <c r="AW144" s="14" t="s">
        <v>30</v>
      </c>
      <c r="AX144" s="14" t="s">
        <v>73</v>
      </c>
      <c r="AY144" s="171" t="s">
        <v>148</v>
      </c>
    </row>
    <row r="145" spans="1:65" s="15" customFormat="1">
      <c r="B145" s="177"/>
      <c r="D145" s="160" t="s">
        <v>159</v>
      </c>
      <c r="E145" s="178" t="s">
        <v>1</v>
      </c>
      <c r="F145" s="179" t="s">
        <v>164</v>
      </c>
      <c r="H145" s="180">
        <v>11.1</v>
      </c>
      <c r="L145" s="177"/>
      <c r="M145" s="181"/>
      <c r="N145" s="182"/>
      <c r="O145" s="182"/>
      <c r="P145" s="182"/>
      <c r="Q145" s="182"/>
      <c r="R145" s="182"/>
      <c r="S145" s="182"/>
      <c r="T145" s="183"/>
      <c r="AT145" s="178" t="s">
        <v>159</v>
      </c>
      <c r="AU145" s="178" t="s">
        <v>81</v>
      </c>
      <c r="AV145" s="15" t="s">
        <v>155</v>
      </c>
      <c r="AW145" s="15" t="s">
        <v>30</v>
      </c>
      <c r="AX145" s="15" t="s">
        <v>18</v>
      </c>
      <c r="AY145" s="178" t="s">
        <v>148</v>
      </c>
    </row>
    <row r="146" spans="1:65" s="2" customFormat="1" ht="33" customHeight="1">
      <c r="A146" s="214"/>
      <c r="B146" s="147"/>
      <c r="C146" s="148" t="s">
        <v>155</v>
      </c>
      <c r="D146" s="148" t="s">
        <v>150</v>
      </c>
      <c r="E146" s="149" t="s">
        <v>187</v>
      </c>
      <c r="F146" s="150" t="s">
        <v>188</v>
      </c>
      <c r="G146" s="151" t="s">
        <v>167</v>
      </c>
      <c r="H146" s="152">
        <v>35.527000000000001</v>
      </c>
      <c r="I146" s="153">
        <v>0</v>
      </c>
      <c r="J146" s="153">
        <f>ROUND(I146*H146,2)</f>
        <v>0</v>
      </c>
      <c r="K146" s="150" t="s">
        <v>154</v>
      </c>
      <c r="L146" s="31"/>
      <c r="M146" s="154" t="s">
        <v>1</v>
      </c>
      <c r="N146" s="155" t="s">
        <v>38</v>
      </c>
      <c r="O146" s="156">
        <v>0.52900000000000003</v>
      </c>
      <c r="P146" s="156">
        <f>O146*H146</f>
        <v>18.793783000000001</v>
      </c>
      <c r="Q146" s="156">
        <v>0</v>
      </c>
      <c r="R146" s="156">
        <f>Q146*H146</f>
        <v>0</v>
      </c>
      <c r="S146" s="156">
        <v>0</v>
      </c>
      <c r="T146" s="157">
        <f>S146*H146</f>
        <v>0</v>
      </c>
      <c r="U146" s="214"/>
      <c r="V146" s="214"/>
      <c r="W146" s="214"/>
      <c r="X146" s="214"/>
      <c r="Y146" s="214"/>
      <c r="Z146" s="214"/>
      <c r="AA146" s="214"/>
      <c r="AB146" s="214"/>
      <c r="AC146" s="214"/>
      <c r="AD146" s="214"/>
      <c r="AE146" s="214"/>
      <c r="AR146" s="158" t="s">
        <v>155</v>
      </c>
      <c r="AT146" s="158" t="s">
        <v>150</v>
      </c>
      <c r="AU146" s="158" t="s">
        <v>81</v>
      </c>
      <c r="AY146" s="18" t="s">
        <v>148</v>
      </c>
      <c r="BE146" s="159">
        <f>IF(N146="základní",J146,0)</f>
        <v>0</v>
      </c>
      <c r="BF146" s="159">
        <f>IF(N146="snížená",J146,0)</f>
        <v>0</v>
      </c>
      <c r="BG146" s="159">
        <f>IF(N146="zákl. přenesená",J146,0)</f>
        <v>0</v>
      </c>
      <c r="BH146" s="159">
        <f>IF(N146="sníž. přenesená",J146,0)</f>
        <v>0</v>
      </c>
      <c r="BI146" s="159">
        <f>IF(N146="nulová",J146,0)</f>
        <v>0</v>
      </c>
      <c r="BJ146" s="18" t="s">
        <v>18</v>
      </c>
      <c r="BK146" s="159">
        <f>ROUND(I146*H146,2)</f>
        <v>0</v>
      </c>
      <c r="BL146" s="18" t="s">
        <v>155</v>
      </c>
      <c r="BM146" s="158" t="s">
        <v>1891</v>
      </c>
    </row>
    <row r="147" spans="1:65" s="2" customFormat="1" ht="19.5">
      <c r="A147" s="214"/>
      <c r="B147" s="31"/>
      <c r="C147" s="214"/>
      <c r="D147" s="160" t="s">
        <v>157</v>
      </c>
      <c r="E147" s="214"/>
      <c r="F147" s="161" t="s">
        <v>190</v>
      </c>
      <c r="G147" s="214"/>
      <c r="H147" s="214"/>
      <c r="I147" s="214"/>
      <c r="J147" s="214"/>
      <c r="K147" s="214"/>
      <c r="L147" s="31"/>
      <c r="M147" s="162"/>
      <c r="N147" s="163"/>
      <c r="O147" s="56"/>
      <c r="P147" s="56"/>
      <c r="Q147" s="56"/>
      <c r="R147" s="56"/>
      <c r="S147" s="56"/>
      <c r="T147" s="57"/>
      <c r="U147" s="214"/>
      <c r="V147" s="214"/>
      <c r="W147" s="214"/>
      <c r="X147" s="214"/>
      <c r="Y147" s="214"/>
      <c r="Z147" s="214"/>
      <c r="AA147" s="214"/>
      <c r="AB147" s="214"/>
      <c r="AC147" s="214"/>
      <c r="AD147" s="214"/>
      <c r="AE147" s="214"/>
      <c r="AT147" s="18" t="s">
        <v>157</v>
      </c>
      <c r="AU147" s="18" t="s">
        <v>81</v>
      </c>
    </row>
    <row r="148" spans="1:65" s="13" customFormat="1">
      <c r="B148" s="164"/>
      <c r="D148" s="160" t="s">
        <v>159</v>
      </c>
      <c r="E148" s="165" t="s">
        <v>1</v>
      </c>
      <c r="F148" s="166" t="s">
        <v>1892</v>
      </c>
      <c r="H148" s="165" t="s">
        <v>1</v>
      </c>
      <c r="L148" s="164"/>
      <c r="M148" s="167"/>
      <c r="N148" s="168"/>
      <c r="O148" s="168"/>
      <c r="P148" s="168"/>
      <c r="Q148" s="168"/>
      <c r="R148" s="168"/>
      <c r="S148" s="168"/>
      <c r="T148" s="169"/>
      <c r="AT148" s="165" t="s">
        <v>159</v>
      </c>
      <c r="AU148" s="165" t="s">
        <v>81</v>
      </c>
      <c r="AV148" s="13" t="s">
        <v>18</v>
      </c>
      <c r="AW148" s="13" t="s">
        <v>30</v>
      </c>
      <c r="AX148" s="13" t="s">
        <v>73</v>
      </c>
      <c r="AY148" s="165" t="s">
        <v>148</v>
      </c>
    </row>
    <row r="149" spans="1:65" s="14" customFormat="1">
      <c r="B149" s="170"/>
      <c r="D149" s="160" t="s">
        <v>159</v>
      </c>
      <c r="E149" s="171" t="s">
        <v>1</v>
      </c>
      <c r="F149" s="172" t="s">
        <v>1893</v>
      </c>
      <c r="H149" s="173">
        <v>43.052</v>
      </c>
      <c r="L149" s="170"/>
      <c r="M149" s="174"/>
      <c r="N149" s="175"/>
      <c r="O149" s="175"/>
      <c r="P149" s="175"/>
      <c r="Q149" s="175"/>
      <c r="R149" s="175"/>
      <c r="S149" s="175"/>
      <c r="T149" s="176"/>
      <c r="AT149" s="171" t="s">
        <v>159</v>
      </c>
      <c r="AU149" s="171" t="s">
        <v>81</v>
      </c>
      <c r="AV149" s="14" t="s">
        <v>81</v>
      </c>
      <c r="AW149" s="14" t="s">
        <v>30</v>
      </c>
      <c r="AX149" s="14" t="s">
        <v>73</v>
      </c>
      <c r="AY149" s="171" t="s">
        <v>148</v>
      </c>
    </row>
    <row r="150" spans="1:65" s="13" customFormat="1">
      <c r="B150" s="164"/>
      <c r="D150" s="160" t="s">
        <v>159</v>
      </c>
      <c r="E150" s="165" t="s">
        <v>1</v>
      </c>
      <c r="F150" s="166" t="s">
        <v>1894</v>
      </c>
      <c r="H150" s="165" t="s">
        <v>1</v>
      </c>
      <c r="L150" s="164"/>
      <c r="M150" s="167"/>
      <c r="N150" s="168"/>
      <c r="O150" s="168"/>
      <c r="P150" s="168"/>
      <c r="Q150" s="168"/>
      <c r="R150" s="168"/>
      <c r="S150" s="168"/>
      <c r="T150" s="169"/>
      <c r="AT150" s="165" t="s">
        <v>159</v>
      </c>
      <c r="AU150" s="165" t="s">
        <v>81</v>
      </c>
      <c r="AV150" s="13" t="s">
        <v>18</v>
      </c>
      <c r="AW150" s="13" t="s">
        <v>30</v>
      </c>
      <c r="AX150" s="13" t="s">
        <v>73</v>
      </c>
      <c r="AY150" s="165" t="s">
        <v>148</v>
      </c>
    </row>
    <row r="151" spans="1:65" s="13" customFormat="1">
      <c r="B151" s="164"/>
      <c r="D151" s="160" t="s">
        <v>159</v>
      </c>
      <c r="E151" s="165" t="s">
        <v>1</v>
      </c>
      <c r="F151" s="166" t="s">
        <v>1895</v>
      </c>
      <c r="H151" s="165" t="s">
        <v>1</v>
      </c>
      <c r="L151" s="164"/>
      <c r="M151" s="167"/>
      <c r="N151" s="168"/>
      <c r="O151" s="168"/>
      <c r="P151" s="168"/>
      <c r="Q151" s="168"/>
      <c r="R151" s="168"/>
      <c r="S151" s="168"/>
      <c r="T151" s="169"/>
      <c r="AT151" s="165" t="s">
        <v>159</v>
      </c>
      <c r="AU151" s="165" t="s">
        <v>81</v>
      </c>
      <c r="AV151" s="13" t="s">
        <v>18</v>
      </c>
      <c r="AW151" s="13" t="s">
        <v>30</v>
      </c>
      <c r="AX151" s="13" t="s">
        <v>73</v>
      </c>
      <c r="AY151" s="165" t="s">
        <v>148</v>
      </c>
    </row>
    <row r="152" spans="1:65" s="14" customFormat="1">
      <c r="B152" s="170"/>
      <c r="D152" s="160" t="s">
        <v>159</v>
      </c>
      <c r="E152" s="171" t="s">
        <v>1</v>
      </c>
      <c r="F152" s="172" t="s">
        <v>1896</v>
      </c>
      <c r="H152" s="173">
        <v>-3.3530000000000002</v>
      </c>
      <c r="L152" s="170"/>
      <c r="M152" s="174"/>
      <c r="N152" s="175"/>
      <c r="O152" s="175"/>
      <c r="P152" s="175"/>
      <c r="Q152" s="175"/>
      <c r="R152" s="175"/>
      <c r="S152" s="175"/>
      <c r="T152" s="176"/>
      <c r="AT152" s="171" t="s">
        <v>159</v>
      </c>
      <c r="AU152" s="171" t="s">
        <v>81</v>
      </c>
      <c r="AV152" s="14" t="s">
        <v>81</v>
      </c>
      <c r="AW152" s="14" t="s">
        <v>30</v>
      </c>
      <c r="AX152" s="14" t="s">
        <v>73</v>
      </c>
      <c r="AY152" s="171" t="s">
        <v>148</v>
      </c>
    </row>
    <row r="153" spans="1:65" s="13" customFormat="1">
      <c r="B153" s="164"/>
      <c r="D153" s="160" t="s">
        <v>159</v>
      </c>
      <c r="E153" s="165" t="s">
        <v>1</v>
      </c>
      <c r="F153" s="166" t="s">
        <v>1897</v>
      </c>
      <c r="H153" s="165" t="s">
        <v>1</v>
      </c>
      <c r="L153" s="164"/>
      <c r="M153" s="167"/>
      <c r="N153" s="168"/>
      <c r="O153" s="168"/>
      <c r="P153" s="168"/>
      <c r="Q153" s="168"/>
      <c r="R153" s="168"/>
      <c r="S153" s="168"/>
      <c r="T153" s="169"/>
      <c r="AT153" s="165" t="s">
        <v>159</v>
      </c>
      <c r="AU153" s="165" t="s">
        <v>81</v>
      </c>
      <c r="AV153" s="13" t="s">
        <v>18</v>
      </c>
      <c r="AW153" s="13" t="s">
        <v>30</v>
      </c>
      <c r="AX153" s="13" t="s">
        <v>73</v>
      </c>
      <c r="AY153" s="165" t="s">
        <v>148</v>
      </c>
    </row>
    <row r="154" spans="1:65" s="14" customFormat="1">
      <c r="B154" s="170"/>
      <c r="D154" s="160" t="s">
        <v>159</v>
      </c>
      <c r="E154" s="171" t="s">
        <v>1</v>
      </c>
      <c r="F154" s="172" t="s">
        <v>1898</v>
      </c>
      <c r="H154" s="173">
        <v>-4.1719999999999997</v>
      </c>
      <c r="L154" s="170"/>
      <c r="M154" s="174"/>
      <c r="N154" s="175"/>
      <c r="O154" s="175"/>
      <c r="P154" s="175"/>
      <c r="Q154" s="175"/>
      <c r="R154" s="175"/>
      <c r="S154" s="175"/>
      <c r="T154" s="176"/>
      <c r="AT154" s="171" t="s">
        <v>159</v>
      </c>
      <c r="AU154" s="171" t="s">
        <v>81</v>
      </c>
      <c r="AV154" s="14" t="s">
        <v>81</v>
      </c>
      <c r="AW154" s="14" t="s">
        <v>30</v>
      </c>
      <c r="AX154" s="14" t="s">
        <v>73</v>
      </c>
      <c r="AY154" s="171" t="s">
        <v>148</v>
      </c>
    </row>
    <row r="155" spans="1:65" s="15" customFormat="1">
      <c r="B155" s="177"/>
      <c r="D155" s="160" t="s">
        <v>159</v>
      </c>
      <c r="E155" s="178" t="s">
        <v>1</v>
      </c>
      <c r="F155" s="179" t="s">
        <v>164</v>
      </c>
      <c r="H155" s="180">
        <v>35.527000000000001</v>
      </c>
      <c r="L155" s="177"/>
      <c r="M155" s="181"/>
      <c r="N155" s="182"/>
      <c r="O155" s="182"/>
      <c r="P155" s="182"/>
      <c r="Q155" s="182"/>
      <c r="R155" s="182"/>
      <c r="S155" s="182"/>
      <c r="T155" s="183"/>
      <c r="AT155" s="178" t="s">
        <v>159</v>
      </c>
      <c r="AU155" s="178" t="s">
        <v>81</v>
      </c>
      <c r="AV155" s="15" t="s">
        <v>155</v>
      </c>
      <c r="AW155" s="15" t="s">
        <v>30</v>
      </c>
      <c r="AX155" s="15" t="s">
        <v>18</v>
      </c>
      <c r="AY155" s="178" t="s">
        <v>148</v>
      </c>
    </row>
    <row r="156" spans="1:65" s="2" customFormat="1" ht="33" customHeight="1">
      <c r="A156" s="214"/>
      <c r="B156" s="147"/>
      <c r="C156" s="148" t="s">
        <v>186</v>
      </c>
      <c r="D156" s="148" t="s">
        <v>150</v>
      </c>
      <c r="E156" s="149" t="s">
        <v>196</v>
      </c>
      <c r="F156" s="150" t="s">
        <v>197</v>
      </c>
      <c r="G156" s="151" t="s">
        <v>167</v>
      </c>
      <c r="H156" s="152">
        <v>35.527000000000001</v>
      </c>
      <c r="I156" s="153">
        <v>0</v>
      </c>
      <c r="J156" s="153">
        <f>ROUND(I156*H156,2)</f>
        <v>0</v>
      </c>
      <c r="K156" s="150" t="s">
        <v>154</v>
      </c>
      <c r="L156" s="31"/>
      <c r="M156" s="154" t="s">
        <v>1</v>
      </c>
      <c r="N156" s="155" t="s">
        <v>38</v>
      </c>
      <c r="O156" s="156">
        <v>4.2000000000000003E-2</v>
      </c>
      <c r="P156" s="156">
        <f>O156*H156</f>
        <v>1.4921340000000001</v>
      </c>
      <c r="Q156" s="156">
        <v>0</v>
      </c>
      <c r="R156" s="156">
        <f>Q156*H156</f>
        <v>0</v>
      </c>
      <c r="S156" s="156">
        <v>0</v>
      </c>
      <c r="T156" s="157">
        <f>S156*H156</f>
        <v>0</v>
      </c>
      <c r="U156" s="214"/>
      <c r="V156" s="214"/>
      <c r="W156" s="214"/>
      <c r="X156" s="214"/>
      <c r="Y156" s="214"/>
      <c r="Z156" s="214"/>
      <c r="AA156" s="214"/>
      <c r="AB156" s="214"/>
      <c r="AC156" s="214"/>
      <c r="AD156" s="214"/>
      <c r="AE156" s="214"/>
      <c r="AR156" s="158" t="s">
        <v>155</v>
      </c>
      <c r="AT156" s="158" t="s">
        <v>150</v>
      </c>
      <c r="AU156" s="158" t="s">
        <v>81</v>
      </c>
      <c r="AY156" s="18" t="s">
        <v>148</v>
      </c>
      <c r="BE156" s="159">
        <f>IF(N156="základní",J156,0)</f>
        <v>0</v>
      </c>
      <c r="BF156" s="159">
        <f>IF(N156="snížená",J156,0)</f>
        <v>0</v>
      </c>
      <c r="BG156" s="159">
        <f>IF(N156="zákl. přenesená",J156,0)</f>
        <v>0</v>
      </c>
      <c r="BH156" s="159">
        <f>IF(N156="sníž. přenesená",J156,0)</f>
        <v>0</v>
      </c>
      <c r="BI156" s="159">
        <f>IF(N156="nulová",J156,0)</f>
        <v>0</v>
      </c>
      <c r="BJ156" s="18" t="s">
        <v>18</v>
      </c>
      <c r="BK156" s="159">
        <f>ROUND(I156*H156,2)</f>
        <v>0</v>
      </c>
      <c r="BL156" s="18" t="s">
        <v>155</v>
      </c>
      <c r="BM156" s="158" t="s">
        <v>1899</v>
      </c>
    </row>
    <row r="157" spans="1:65" s="2" customFormat="1" ht="29.25">
      <c r="A157" s="214"/>
      <c r="B157" s="31"/>
      <c r="C157" s="214"/>
      <c r="D157" s="160" t="s">
        <v>157</v>
      </c>
      <c r="E157" s="214"/>
      <c r="F157" s="161" t="s">
        <v>199</v>
      </c>
      <c r="G157" s="214"/>
      <c r="H157" s="214"/>
      <c r="I157" s="214"/>
      <c r="J157" s="214"/>
      <c r="K157" s="214"/>
      <c r="L157" s="31"/>
      <c r="M157" s="162"/>
      <c r="N157" s="163"/>
      <c r="O157" s="56"/>
      <c r="P157" s="56"/>
      <c r="Q157" s="56"/>
      <c r="R157" s="56"/>
      <c r="S157" s="56"/>
      <c r="T157" s="57"/>
      <c r="U157" s="214"/>
      <c r="V157" s="214"/>
      <c r="W157" s="214"/>
      <c r="X157" s="214"/>
      <c r="Y157" s="214"/>
      <c r="Z157" s="214"/>
      <c r="AA157" s="214"/>
      <c r="AB157" s="214"/>
      <c r="AC157" s="214"/>
      <c r="AD157" s="214"/>
      <c r="AE157" s="214"/>
      <c r="AT157" s="18" t="s">
        <v>157</v>
      </c>
      <c r="AU157" s="18" t="s">
        <v>81</v>
      </c>
    </row>
    <row r="158" spans="1:65" s="2" customFormat="1" ht="21.75" customHeight="1">
      <c r="A158" s="214"/>
      <c r="B158" s="147"/>
      <c r="C158" s="148" t="s">
        <v>195</v>
      </c>
      <c r="D158" s="148" t="s">
        <v>150</v>
      </c>
      <c r="E158" s="149" t="s">
        <v>208</v>
      </c>
      <c r="F158" s="150" t="s">
        <v>209</v>
      </c>
      <c r="G158" s="151" t="s">
        <v>167</v>
      </c>
      <c r="H158" s="152">
        <v>35.527000000000001</v>
      </c>
      <c r="I158" s="153">
        <v>0</v>
      </c>
      <c r="J158" s="153">
        <f>ROUND(I158*H158,2)</f>
        <v>0</v>
      </c>
      <c r="K158" s="150" t="s">
        <v>154</v>
      </c>
      <c r="L158" s="31"/>
      <c r="M158" s="154" t="s">
        <v>1</v>
      </c>
      <c r="N158" s="155" t="s">
        <v>38</v>
      </c>
      <c r="O158" s="156">
        <v>8.6999999999999994E-2</v>
      </c>
      <c r="P158" s="156">
        <f>O158*H158</f>
        <v>3.090849</v>
      </c>
      <c r="Q158" s="156">
        <v>0</v>
      </c>
      <c r="R158" s="156">
        <f>Q158*H158</f>
        <v>0</v>
      </c>
      <c r="S158" s="156">
        <v>0</v>
      </c>
      <c r="T158" s="157">
        <f>S158*H158</f>
        <v>0</v>
      </c>
      <c r="U158" s="214"/>
      <c r="V158" s="214"/>
      <c r="W158" s="214"/>
      <c r="X158" s="214"/>
      <c r="Y158" s="214"/>
      <c r="Z158" s="214"/>
      <c r="AA158" s="214"/>
      <c r="AB158" s="214"/>
      <c r="AC158" s="214"/>
      <c r="AD158" s="214"/>
      <c r="AE158" s="214"/>
      <c r="AR158" s="158" t="s">
        <v>155</v>
      </c>
      <c r="AT158" s="158" t="s">
        <v>150</v>
      </c>
      <c r="AU158" s="158" t="s">
        <v>81</v>
      </c>
      <c r="AY158" s="18" t="s">
        <v>148</v>
      </c>
      <c r="BE158" s="159">
        <f>IF(N158="základní",J158,0)</f>
        <v>0</v>
      </c>
      <c r="BF158" s="159">
        <f>IF(N158="snížená",J158,0)</f>
        <v>0</v>
      </c>
      <c r="BG158" s="159">
        <f>IF(N158="zákl. přenesená",J158,0)</f>
        <v>0</v>
      </c>
      <c r="BH158" s="159">
        <f>IF(N158="sníž. přenesená",J158,0)</f>
        <v>0</v>
      </c>
      <c r="BI158" s="159">
        <f>IF(N158="nulová",J158,0)</f>
        <v>0</v>
      </c>
      <c r="BJ158" s="18" t="s">
        <v>18</v>
      </c>
      <c r="BK158" s="159">
        <f>ROUND(I158*H158,2)</f>
        <v>0</v>
      </c>
      <c r="BL158" s="18" t="s">
        <v>155</v>
      </c>
      <c r="BM158" s="158" t="s">
        <v>688</v>
      </c>
    </row>
    <row r="159" spans="1:65" s="2" customFormat="1" ht="39">
      <c r="A159" s="214"/>
      <c r="B159" s="31"/>
      <c r="C159" s="214"/>
      <c r="D159" s="160" t="s">
        <v>157</v>
      </c>
      <c r="E159" s="214"/>
      <c r="F159" s="161" t="s">
        <v>211</v>
      </c>
      <c r="G159" s="214"/>
      <c r="H159" s="214"/>
      <c r="I159" s="214"/>
      <c r="J159" s="214"/>
      <c r="K159" s="214"/>
      <c r="L159" s="31"/>
      <c r="M159" s="162"/>
      <c r="N159" s="163"/>
      <c r="O159" s="56"/>
      <c r="P159" s="56"/>
      <c r="Q159" s="56"/>
      <c r="R159" s="56"/>
      <c r="S159" s="56"/>
      <c r="T159" s="57"/>
      <c r="U159" s="214"/>
      <c r="V159" s="214"/>
      <c r="W159" s="214"/>
      <c r="X159" s="214"/>
      <c r="Y159" s="214"/>
      <c r="Z159" s="214"/>
      <c r="AA159" s="214"/>
      <c r="AB159" s="214"/>
      <c r="AC159" s="214"/>
      <c r="AD159" s="214"/>
      <c r="AE159" s="214"/>
      <c r="AT159" s="18" t="s">
        <v>157</v>
      </c>
      <c r="AU159" s="18" t="s">
        <v>81</v>
      </c>
    </row>
    <row r="160" spans="1:65" s="13" customFormat="1">
      <c r="B160" s="164"/>
      <c r="D160" s="160" t="s">
        <v>159</v>
      </c>
      <c r="E160" s="165" t="s">
        <v>1</v>
      </c>
      <c r="F160" s="166" t="s">
        <v>1900</v>
      </c>
      <c r="H160" s="165" t="s">
        <v>1</v>
      </c>
      <c r="L160" s="164"/>
      <c r="M160" s="167"/>
      <c r="N160" s="168"/>
      <c r="O160" s="168"/>
      <c r="P160" s="168"/>
      <c r="Q160" s="168"/>
      <c r="R160" s="168"/>
      <c r="S160" s="168"/>
      <c r="T160" s="169"/>
      <c r="AT160" s="165" t="s">
        <v>159</v>
      </c>
      <c r="AU160" s="165" t="s">
        <v>81</v>
      </c>
      <c r="AV160" s="13" t="s">
        <v>18</v>
      </c>
      <c r="AW160" s="13" t="s">
        <v>30</v>
      </c>
      <c r="AX160" s="13" t="s">
        <v>73</v>
      </c>
      <c r="AY160" s="165" t="s">
        <v>148</v>
      </c>
    </row>
    <row r="161" spans="1:65" s="14" customFormat="1">
      <c r="B161" s="170"/>
      <c r="D161" s="160" t="s">
        <v>159</v>
      </c>
      <c r="E161" s="171" t="s">
        <v>1</v>
      </c>
      <c r="F161" s="172" t="s">
        <v>1901</v>
      </c>
      <c r="H161" s="173">
        <v>35.527000000000001</v>
      </c>
      <c r="L161" s="170"/>
      <c r="M161" s="174"/>
      <c r="N161" s="175"/>
      <c r="O161" s="175"/>
      <c r="P161" s="175"/>
      <c r="Q161" s="175"/>
      <c r="R161" s="175"/>
      <c r="S161" s="175"/>
      <c r="T161" s="176"/>
      <c r="AT161" s="171" t="s">
        <v>159</v>
      </c>
      <c r="AU161" s="171" t="s">
        <v>81</v>
      </c>
      <c r="AV161" s="14" t="s">
        <v>81</v>
      </c>
      <c r="AW161" s="14" t="s">
        <v>30</v>
      </c>
      <c r="AX161" s="14" t="s">
        <v>73</v>
      </c>
      <c r="AY161" s="171" t="s">
        <v>148</v>
      </c>
    </row>
    <row r="162" spans="1:65" s="15" customFormat="1">
      <c r="B162" s="177"/>
      <c r="D162" s="160" t="s">
        <v>159</v>
      </c>
      <c r="E162" s="178" t="s">
        <v>1</v>
      </c>
      <c r="F162" s="179" t="s">
        <v>164</v>
      </c>
      <c r="H162" s="180">
        <v>35.527000000000001</v>
      </c>
      <c r="L162" s="177"/>
      <c r="M162" s="181"/>
      <c r="N162" s="182"/>
      <c r="O162" s="182"/>
      <c r="P162" s="182"/>
      <c r="Q162" s="182"/>
      <c r="R162" s="182"/>
      <c r="S162" s="182"/>
      <c r="T162" s="183"/>
      <c r="AT162" s="178" t="s">
        <v>159</v>
      </c>
      <c r="AU162" s="178" t="s">
        <v>81</v>
      </c>
      <c r="AV162" s="15" t="s">
        <v>155</v>
      </c>
      <c r="AW162" s="15" t="s">
        <v>30</v>
      </c>
      <c r="AX162" s="15" t="s">
        <v>18</v>
      </c>
      <c r="AY162" s="178" t="s">
        <v>148</v>
      </c>
    </row>
    <row r="163" spans="1:65" s="2" customFormat="1" ht="33" customHeight="1">
      <c r="A163" s="214"/>
      <c r="B163" s="147"/>
      <c r="C163" s="148" t="s">
        <v>200</v>
      </c>
      <c r="D163" s="148" t="s">
        <v>150</v>
      </c>
      <c r="E163" s="149" t="s">
        <v>215</v>
      </c>
      <c r="F163" s="150" t="s">
        <v>216</v>
      </c>
      <c r="G163" s="151" t="s">
        <v>167</v>
      </c>
      <c r="H163" s="152">
        <v>426.32400000000001</v>
      </c>
      <c r="I163" s="153">
        <v>0</v>
      </c>
      <c r="J163" s="153">
        <f>ROUND(I163*H163,2)</f>
        <v>0</v>
      </c>
      <c r="K163" s="150" t="s">
        <v>154</v>
      </c>
      <c r="L163" s="31"/>
      <c r="M163" s="154" t="s">
        <v>1</v>
      </c>
      <c r="N163" s="155" t="s">
        <v>38</v>
      </c>
      <c r="O163" s="156">
        <v>5.0000000000000001E-3</v>
      </c>
      <c r="P163" s="156">
        <f>O163*H163</f>
        <v>2.1316200000000003</v>
      </c>
      <c r="Q163" s="156">
        <v>0</v>
      </c>
      <c r="R163" s="156">
        <f>Q163*H163</f>
        <v>0</v>
      </c>
      <c r="S163" s="156">
        <v>0</v>
      </c>
      <c r="T163" s="157">
        <f>S163*H163</f>
        <v>0</v>
      </c>
      <c r="U163" s="214"/>
      <c r="V163" s="214"/>
      <c r="W163" s="214"/>
      <c r="X163" s="214"/>
      <c r="Y163" s="214"/>
      <c r="Z163" s="214"/>
      <c r="AA163" s="214"/>
      <c r="AB163" s="214"/>
      <c r="AC163" s="214"/>
      <c r="AD163" s="214"/>
      <c r="AE163" s="214"/>
      <c r="AR163" s="158" t="s">
        <v>155</v>
      </c>
      <c r="AT163" s="158" t="s">
        <v>150</v>
      </c>
      <c r="AU163" s="158" t="s">
        <v>81</v>
      </c>
      <c r="AY163" s="18" t="s">
        <v>148</v>
      </c>
      <c r="BE163" s="159">
        <f>IF(N163="základní",J163,0)</f>
        <v>0</v>
      </c>
      <c r="BF163" s="159">
        <f>IF(N163="snížená",J163,0)</f>
        <v>0</v>
      </c>
      <c r="BG163" s="159">
        <f>IF(N163="zákl. přenesená",J163,0)</f>
        <v>0</v>
      </c>
      <c r="BH163" s="159">
        <f>IF(N163="sníž. přenesená",J163,0)</f>
        <v>0</v>
      </c>
      <c r="BI163" s="159">
        <f>IF(N163="nulová",J163,0)</f>
        <v>0</v>
      </c>
      <c r="BJ163" s="18" t="s">
        <v>18</v>
      </c>
      <c r="BK163" s="159">
        <f>ROUND(I163*H163,2)</f>
        <v>0</v>
      </c>
      <c r="BL163" s="18" t="s">
        <v>155</v>
      </c>
      <c r="BM163" s="158" t="s">
        <v>690</v>
      </c>
    </row>
    <row r="164" spans="1:65" s="2" customFormat="1" ht="48.75">
      <c r="A164" s="214"/>
      <c r="B164" s="31"/>
      <c r="C164" s="214"/>
      <c r="D164" s="160" t="s">
        <v>157</v>
      </c>
      <c r="E164" s="214"/>
      <c r="F164" s="161" t="s">
        <v>218</v>
      </c>
      <c r="G164" s="214"/>
      <c r="H164" s="214"/>
      <c r="I164" s="214"/>
      <c r="J164" s="214"/>
      <c r="K164" s="214"/>
      <c r="L164" s="31"/>
      <c r="M164" s="162"/>
      <c r="N164" s="163"/>
      <c r="O164" s="56"/>
      <c r="P164" s="56"/>
      <c r="Q164" s="56"/>
      <c r="R164" s="56"/>
      <c r="S164" s="56"/>
      <c r="T164" s="57"/>
      <c r="U164" s="214"/>
      <c r="V164" s="214"/>
      <c r="W164" s="214"/>
      <c r="X164" s="214"/>
      <c r="Y164" s="214"/>
      <c r="Z164" s="214"/>
      <c r="AA164" s="214"/>
      <c r="AB164" s="214"/>
      <c r="AC164" s="214"/>
      <c r="AD164" s="214"/>
      <c r="AE164" s="214"/>
      <c r="AT164" s="18" t="s">
        <v>157</v>
      </c>
      <c r="AU164" s="18" t="s">
        <v>81</v>
      </c>
    </row>
    <row r="165" spans="1:65" s="14" customFormat="1">
      <c r="B165" s="170"/>
      <c r="D165" s="160" t="s">
        <v>159</v>
      </c>
      <c r="E165" s="171" t="s">
        <v>1</v>
      </c>
      <c r="F165" s="172" t="s">
        <v>1902</v>
      </c>
      <c r="H165" s="173">
        <v>426.32400000000001</v>
      </c>
      <c r="L165" s="170"/>
      <c r="M165" s="174"/>
      <c r="N165" s="175"/>
      <c r="O165" s="175"/>
      <c r="P165" s="175"/>
      <c r="Q165" s="175"/>
      <c r="R165" s="175"/>
      <c r="S165" s="175"/>
      <c r="T165" s="176"/>
      <c r="AT165" s="171" t="s">
        <v>159</v>
      </c>
      <c r="AU165" s="171" t="s">
        <v>81</v>
      </c>
      <c r="AV165" s="14" t="s">
        <v>81</v>
      </c>
      <c r="AW165" s="14" t="s">
        <v>30</v>
      </c>
      <c r="AX165" s="14" t="s">
        <v>18</v>
      </c>
      <c r="AY165" s="171" t="s">
        <v>148</v>
      </c>
    </row>
    <row r="166" spans="1:65" s="2" customFormat="1" ht="21.75" customHeight="1">
      <c r="A166" s="214"/>
      <c r="B166" s="147"/>
      <c r="C166" s="148" t="s">
        <v>207</v>
      </c>
      <c r="D166" s="148" t="s">
        <v>150</v>
      </c>
      <c r="E166" s="149" t="s">
        <v>220</v>
      </c>
      <c r="F166" s="150" t="s">
        <v>221</v>
      </c>
      <c r="G166" s="151" t="s">
        <v>222</v>
      </c>
      <c r="H166" s="152">
        <v>71.054000000000002</v>
      </c>
      <c r="I166" s="153">
        <v>0</v>
      </c>
      <c r="J166" s="153">
        <f>ROUND(I166*H166,2)</f>
        <v>0</v>
      </c>
      <c r="K166" s="150" t="s">
        <v>154</v>
      </c>
      <c r="L166" s="31"/>
      <c r="M166" s="154" t="s">
        <v>1</v>
      </c>
      <c r="N166" s="155" t="s">
        <v>38</v>
      </c>
      <c r="O166" s="156">
        <v>0</v>
      </c>
      <c r="P166" s="156">
        <f>O166*H166</f>
        <v>0</v>
      </c>
      <c r="Q166" s="156">
        <v>0</v>
      </c>
      <c r="R166" s="156">
        <f>Q166*H166</f>
        <v>0</v>
      </c>
      <c r="S166" s="156">
        <v>0</v>
      </c>
      <c r="T166" s="157">
        <f>S166*H166</f>
        <v>0</v>
      </c>
      <c r="U166" s="214"/>
      <c r="V166" s="214"/>
      <c r="W166" s="214"/>
      <c r="X166" s="214"/>
      <c r="Y166" s="214"/>
      <c r="Z166" s="214"/>
      <c r="AA166" s="214"/>
      <c r="AB166" s="214"/>
      <c r="AC166" s="214"/>
      <c r="AD166" s="214"/>
      <c r="AE166" s="214"/>
      <c r="AR166" s="158" t="s">
        <v>155</v>
      </c>
      <c r="AT166" s="158" t="s">
        <v>150</v>
      </c>
      <c r="AU166" s="158" t="s">
        <v>81</v>
      </c>
      <c r="AY166" s="18" t="s">
        <v>148</v>
      </c>
      <c r="BE166" s="159">
        <f>IF(N166="základní",J166,0)</f>
        <v>0</v>
      </c>
      <c r="BF166" s="159">
        <f>IF(N166="snížená",J166,0)</f>
        <v>0</v>
      </c>
      <c r="BG166" s="159">
        <f>IF(N166="zákl. přenesená",J166,0)</f>
        <v>0</v>
      </c>
      <c r="BH166" s="159">
        <f>IF(N166="sníž. přenesená",J166,0)</f>
        <v>0</v>
      </c>
      <c r="BI166" s="159">
        <f>IF(N166="nulová",J166,0)</f>
        <v>0</v>
      </c>
      <c r="BJ166" s="18" t="s">
        <v>18</v>
      </c>
      <c r="BK166" s="159">
        <f>ROUND(I166*H166,2)</f>
        <v>0</v>
      </c>
      <c r="BL166" s="18" t="s">
        <v>155</v>
      </c>
      <c r="BM166" s="158" t="s">
        <v>696</v>
      </c>
    </row>
    <row r="167" spans="1:65" s="2" customFormat="1" ht="29.25">
      <c r="A167" s="214"/>
      <c r="B167" s="31"/>
      <c r="C167" s="214"/>
      <c r="D167" s="160" t="s">
        <v>157</v>
      </c>
      <c r="E167" s="214"/>
      <c r="F167" s="161" t="s">
        <v>224</v>
      </c>
      <c r="G167" s="214"/>
      <c r="H167" s="214"/>
      <c r="I167" s="214"/>
      <c r="J167" s="214"/>
      <c r="K167" s="214"/>
      <c r="L167" s="31"/>
      <c r="M167" s="162"/>
      <c r="N167" s="163"/>
      <c r="O167" s="56"/>
      <c r="P167" s="56"/>
      <c r="Q167" s="56"/>
      <c r="R167" s="56"/>
      <c r="S167" s="56"/>
      <c r="T167" s="57"/>
      <c r="U167" s="214"/>
      <c r="V167" s="214"/>
      <c r="W167" s="214"/>
      <c r="X167" s="214"/>
      <c r="Y167" s="214"/>
      <c r="Z167" s="214"/>
      <c r="AA167" s="214"/>
      <c r="AB167" s="214"/>
      <c r="AC167" s="214"/>
      <c r="AD167" s="214"/>
      <c r="AE167" s="214"/>
      <c r="AT167" s="18" t="s">
        <v>157</v>
      </c>
      <c r="AU167" s="18" t="s">
        <v>81</v>
      </c>
    </row>
    <row r="168" spans="1:65" s="14" customFormat="1">
      <c r="B168" s="170"/>
      <c r="D168" s="160" t="s">
        <v>159</v>
      </c>
      <c r="E168" s="171" t="s">
        <v>1</v>
      </c>
      <c r="F168" s="172" t="s">
        <v>1903</v>
      </c>
      <c r="H168" s="173">
        <v>71.054000000000002</v>
      </c>
      <c r="L168" s="170"/>
      <c r="M168" s="174"/>
      <c r="N168" s="175"/>
      <c r="O168" s="175"/>
      <c r="P168" s="175"/>
      <c r="Q168" s="175"/>
      <c r="R168" s="175"/>
      <c r="S168" s="175"/>
      <c r="T168" s="176"/>
      <c r="AT168" s="171" t="s">
        <v>159</v>
      </c>
      <c r="AU168" s="171" t="s">
        <v>81</v>
      </c>
      <c r="AV168" s="14" t="s">
        <v>81</v>
      </c>
      <c r="AW168" s="14" t="s">
        <v>30</v>
      </c>
      <c r="AX168" s="14" t="s">
        <v>73</v>
      </c>
      <c r="AY168" s="171" t="s">
        <v>148</v>
      </c>
    </row>
    <row r="169" spans="1:65" s="15" customFormat="1">
      <c r="B169" s="177"/>
      <c r="D169" s="160" t="s">
        <v>159</v>
      </c>
      <c r="E169" s="178" t="s">
        <v>1</v>
      </c>
      <c r="F169" s="179" t="s">
        <v>164</v>
      </c>
      <c r="H169" s="180">
        <v>71.054000000000002</v>
      </c>
      <c r="L169" s="177"/>
      <c r="M169" s="181"/>
      <c r="N169" s="182"/>
      <c r="O169" s="182"/>
      <c r="P169" s="182"/>
      <c r="Q169" s="182"/>
      <c r="R169" s="182"/>
      <c r="S169" s="182"/>
      <c r="T169" s="183"/>
      <c r="AT169" s="178" t="s">
        <v>159</v>
      </c>
      <c r="AU169" s="178" t="s">
        <v>81</v>
      </c>
      <c r="AV169" s="15" t="s">
        <v>155</v>
      </c>
      <c r="AW169" s="15" t="s">
        <v>30</v>
      </c>
      <c r="AX169" s="15" t="s">
        <v>18</v>
      </c>
      <c r="AY169" s="178" t="s">
        <v>148</v>
      </c>
    </row>
    <row r="170" spans="1:65" s="2" customFormat="1" ht="21.75" customHeight="1">
      <c r="A170" s="214"/>
      <c r="B170" s="147"/>
      <c r="C170" s="148" t="s">
        <v>214</v>
      </c>
      <c r="D170" s="148" t="s">
        <v>150</v>
      </c>
      <c r="E170" s="149" t="s">
        <v>227</v>
      </c>
      <c r="F170" s="150" t="s">
        <v>228</v>
      </c>
      <c r="G170" s="151" t="s">
        <v>167</v>
      </c>
      <c r="H170" s="152">
        <v>45.6</v>
      </c>
      <c r="I170" s="153">
        <v>0</v>
      </c>
      <c r="J170" s="153">
        <f>ROUND(I170*H170,2)</f>
        <v>0</v>
      </c>
      <c r="K170" s="150" t="s">
        <v>154</v>
      </c>
      <c r="L170" s="31"/>
      <c r="M170" s="154" t="s">
        <v>1</v>
      </c>
      <c r="N170" s="155" t="s">
        <v>38</v>
      </c>
      <c r="O170" s="156">
        <v>0.60399999999999998</v>
      </c>
      <c r="P170" s="156">
        <f>O170*H170</f>
        <v>27.542400000000001</v>
      </c>
      <c r="Q170" s="156">
        <v>0</v>
      </c>
      <c r="R170" s="156">
        <f>Q170*H170</f>
        <v>0</v>
      </c>
      <c r="S170" s="156">
        <v>0</v>
      </c>
      <c r="T170" s="157">
        <f>S170*H170</f>
        <v>0</v>
      </c>
      <c r="U170" s="214"/>
      <c r="V170" s="214"/>
      <c r="W170" s="214"/>
      <c r="X170" s="214"/>
      <c r="Y170" s="214"/>
      <c r="Z170" s="214"/>
      <c r="AA170" s="214"/>
      <c r="AB170" s="214"/>
      <c r="AC170" s="214"/>
      <c r="AD170" s="214"/>
      <c r="AE170" s="214"/>
      <c r="AR170" s="158" t="s">
        <v>155</v>
      </c>
      <c r="AT170" s="158" t="s">
        <v>150</v>
      </c>
      <c r="AU170" s="158" t="s">
        <v>81</v>
      </c>
      <c r="AY170" s="18" t="s">
        <v>148</v>
      </c>
      <c r="BE170" s="159">
        <f>IF(N170="základní",J170,0)</f>
        <v>0</v>
      </c>
      <c r="BF170" s="159">
        <f>IF(N170="snížená",J170,0)</f>
        <v>0</v>
      </c>
      <c r="BG170" s="159">
        <f>IF(N170="zákl. přenesená",J170,0)</f>
        <v>0</v>
      </c>
      <c r="BH170" s="159">
        <f>IF(N170="sníž. přenesená",J170,0)</f>
        <v>0</v>
      </c>
      <c r="BI170" s="159">
        <f>IF(N170="nulová",J170,0)</f>
        <v>0</v>
      </c>
      <c r="BJ170" s="18" t="s">
        <v>18</v>
      </c>
      <c r="BK170" s="159">
        <f>ROUND(I170*H170,2)</f>
        <v>0</v>
      </c>
      <c r="BL170" s="18" t="s">
        <v>155</v>
      </c>
      <c r="BM170" s="158" t="s">
        <v>698</v>
      </c>
    </row>
    <row r="171" spans="1:65" s="2" customFormat="1" ht="19.5">
      <c r="A171" s="214"/>
      <c r="B171" s="31"/>
      <c r="C171" s="214"/>
      <c r="D171" s="160" t="s">
        <v>157</v>
      </c>
      <c r="E171" s="214"/>
      <c r="F171" s="161" t="s">
        <v>230</v>
      </c>
      <c r="G171" s="214"/>
      <c r="H171" s="214"/>
      <c r="I171" s="214"/>
      <c r="J171" s="214"/>
      <c r="K171" s="214"/>
      <c r="L171" s="31"/>
      <c r="M171" s="162"/>
      <c r="N171" s="163"/>
      <c r="O171" s="56"/>
      <c r="P171" s="56"/>
      <c r="Q171" s="56"/>
      <c r="R171" s="56"/>
      <c r="S171" s="56"/>
      <c r="T171" s="57"/>
      <c r="U171" s="214"/>
      <c r="V171" s="214"/>
      <c r="W171" s="214"/>
      <c r="X171" s="214"/>
      <c r="Y171" s="214"/>
      <c r="Z171" s="214"/>
      <c r="AA171" s="214"/>
      <c r="AB171" s="214"/>
      <c r="AC171" s="214"/>
      <c r="AD171" s="214"/>
      <c r="AE171" s="214"/>
      <c r="AT171" s="18" t="s">
        <v>157</v>
      </c>
      <c r="AU171" s="18" t="s">
        <v>81</v>
      </c>
    </row>
    <row r="172" spans="1:65" s="13" customFormat="1">
      <c r="B172" s="164"/>
      <c r="D172" s="160" t="s">
        <v>159</v>
      </c>
      <c r="E172" s="165" t="s">
        <v>1</v>
      </c>
      <c r="F172" s="166" t="s">
        <v>1904</v>
      </c>
      <c r="H172" s="165" t="s">
        <v>1</v>
      </c>
      <c r="L172" s="164"/>
      <c r="M172" s="167"/>
      <c r="N172" s="168"/>
      <c r="O172" s="168"/>
      <c r="P172" s="168"/>
      <c r="Q172" s="168"/>
      <c r="R172" s="168"/>
      <c r="S172" s="168"/>
      <c r="T172" s="169"/>
      <c r="AT172" s="165" t="s">
        <v>159</v>
      </c>
      <c r="AU172" s="165" t="s">
        <v>81</v>
      </c>
      <c r="AV172" s="13" t="s">
        <v>18</v>
      </c>
      <c r="AW172" s="13" t="s">
        <v>30</v>
      </c>
      <c r="AX172" s="13" t="s">
        <v>73</v>
      </c>
      <c r="AY172" s="165" t="s">
        <v>148</v>
      </c>
    </row>
    <row r="173" spans="1:65" s="14" customFormat="1">
      <c r="B173" s="170"/>
      <c r="D173" s="160" t="s">
        <v>159</v>
      </c>
      <c r="E173" s="171" t="s">
        <v>1</v>
      </c>
      <c r="F173" s="172" t="s">
        <v>1905</v>
      </c>
      <c r="H173" s="173">
        <v>45.6</v>
      </c>
      <c r="L173" s="170"/>
      <c r="M173" s="174"/>
      <c r="N173" s="175"/>
      <c r="O173" s="175"/>
      <c r="P173" s="175"/>
      <c r="Q173" s="175"/>
      <c r="R173" s="175"/>
      <c r="S173" s="175"/>
      <c r="T173" s="176"/>
      <c r="AT173" s="171" t="s">
        <v>159</v>
      </c>
      <c r="AU173" s="171" t="s">
        <v>81</v>
      </c>
      <c r="AV173" s="14" t="s">
        <v>81</v>
      </c>
      <c r="AW173" s="14" t="s">
        <v>30</v>
      </c>
      <c r="AX173" s="14" t="s">
        <v>73</v>
      </c>
      <c r="AY173" s="171" t="s">
        <v>148</v>
      </c>
    </row>
    <row r="174" spans="1:65" s="15" customFormat="1">
      <c r="B174" s="177"/>
      <c r="D174" s="160" t="s">
        <v>159</v>
      </c>
      <c r="E174" s="178" t="s">
        <v>1</v>
      </c>
      <c r="F174" s="179" t="s">
        <v>164</v>
      </c>
      <c r="H174" s="180">
        <v>45.6</v>
      </c>
      <c r="L174" s="177"/>
      <c r="M174" s="181"/>
      <c r="N174" s="182"/>
      <c r="O174" s="182"/>
      <c r="P174" s="182"/>
      <c r="Q174" s="182"/>
      <c r="R174" s="182"/>
      <c r="S174" s="182"/>
      <c r="T174" s="183"/>
      <c r="AT174" s="178" t="s">
        <v>159</v>
      </c>
      <c r="AU174" s="178" t="s">
        <v>81</v>
      </c>
      <c r="AV174" s="15" t="s">
        <v>155</v>
      </c>
      <c r="AW174" s="15" t="s">
        <v>30</v>
      </c>
      <c r="AX174" s="15" t="s">
        <v>18</v>
      </c>
      <c r="AY174" s="178" t="s">
        <v>148</v>
      </c>
    </row>
    <row r="175" spans="1:65" s="2" customFormat="1" ht="16.5" customHeight="1">
      <c r="A175" s="214"/>
      <c r="B175" s="147"/>
      <c r="C175" s="184" t="s">
        <v>23</v>
      </c>
      <c r="D175" s="184" t="s">
        <v>235</v>
      </c>
      <c r="E175" s="185" t="s">
        <v>236</v>
      </c>
      <c r="F175" s="186" t="s">
        <v>237</v>
      </c>
      <c r="G175" s="187" t="s">
        <v>222</v>
      </c>
      <c r="H175" s="188">
        <v>72.959999999999994</v>
      </c>
      <c r="I175" s="189">
        <v>0</v>
      </c>
      <c r="J175" s="189">
        <f>ROUND(I175*H175,2)</f>
        <v>0</v>
      </c>
      <c r="K175" s="186" t="s">
        <v>154</v>
      </c>
      <c r="L175" s="190"/>
      <c r="M175" s="191" t="s">
        <v>1</v>
      </c>
      <c r="N175" s="192" t="s">
        <v>38</v>
      </c>
      <c r="O175" s="156">
        <v>0</v>
      </c>
      <c r="P175" s="156">
        <f>O175*H175</f>
        <v>0</v>
      </c>
      <c r="Q175" s="156">
        <v>1</v>
      </c>
      <c r="R175" s="156">
        <f>Q175*H175</f>
        <v>72.959999999999994</v>
      </c>
      <c r="S175" s="156">
        <v>0</v>
      </c>
      <c r="T175" s="157">
        <f>S175*H175</f>
        <v>0</v>
      </c>
      <c r="U175" s="214"/>
      <c r="V175" s="214"/>
      <c r="W175" s="214"/>
      <c r="X175" s="214"/>
      <c r="Y175" s="214"/>
      <c r="Z175" s="214"/>
      <c r="AA175" s="214"/>
      <c r="AB175" s="214"/>
      <c r="AC175" s="214"/>
      <c r="AD175" s="214"/>
      <c r="AE175" s="214"/>
      <c r="AR175" s="158" t="s">
        <v>207</v>
      </c>
      <c r="AT175" s="158" t="s">
        <v>235</v>
      </c>
      <c r="AU175" s="158" t="s">
        <v>81</v>
      </c>
      <c r="AY175" s="18" t="s">
        <v>148</v>
      </c>
      <c r="BE175" s="159">
        <f>IF(N175="základní",J175,0)</f>
        <v>0</v>
      </c>
      <c r="BF175" s="159">
        <f>IF(N175="snížená",J175,0)</f>
        <v>0</v>
      </c>
      <c r="BG175" s="159">
        <f>IF(N175="zákl. přenesená",J175,0)</f>
        <v>0</v>
      </c>
      <c r="BH175" s="159">
        <f>IF(N175="sníž. přenesená",J175,0)</f>
        <v>0</v>
      </c>
      <c r="BI175" s="159">
        <f>IF(N175="nulová",J175,0)</f>
        <v>0</v>
      </c>
      <c r="BJ175" s="18" t="s">
        <v>18</v>
      </c>
      <c r="BK175" s="159">
        <f>ROUND(I175*H175,2)</f>
        <v>0</v>
      </c>
      <c r="BL175" s="18" t="s">
        <v>155</v>
      </c>
      <c r="BM175" s="158" t="s">
        <v>701</v>
      </c>
    </row>
    <row r="176" spans="1:65" s="2" customFormat="1">
      <c r="A176" s="214"/>
      <c r="B176" s="31"/>
      <c r="C176" s="214"/>
      <c r="D176" s="160" t="s">
        <v>157</v>
      </c>
      <c r="E176" s="214"/>
      <c r="F176" s="161" t="s">
        <v>237</v>
      </c>
      <c r="G176" s="214"/>
      <c r="H176" s="214"/>
      <c r="I176" s="214"/>
      <c r="J176" s="214"/>
      <c r="K176" s="214"/>
      <c r="L176" s="31"/>
      <c r="M176" s="162"/>
      <c r="N176" s="163"/>
      <c r="O176" s="56"/>
      <c r="P176" s="56"/>
      <c r="Q176" s="56"/>
      <c r="R176" s="56"/>
      <c r="S176" s="56"/>
      <c r="T176" s="57"/>
      <c r="U176" s="214"/>
      <c r="V176" s="214"/>
      <c r="W176" s="214"/>
      <c r="X176" s="214"/>
      <c r="Y176" s="214"/>
      <c r="Z176" s="214"/>
      <c r="AA176" s="214"/>
      <c r="AB176" s="214"/>
      <c r="AC176" s="214"/>
      <c r="AD176" s="214"/>
      <c r="AE176" s="214"/>
      <c r="AT176" s="18" t="s">
        <v>157</v>
      </c>
      <c r="AU176" s="18" t="s">
        <v>81</v>
      </c>
    </row>
    <row r="177" spans="1:65" s="14" customFormat="1">
      <c r="B177" s="170"/>
      <c r="D177" s="160" t="s">
        <v>159</v>
      </c>
      <c r="E177" s="171" t="s">
        <v>1</v>
      </c>
      <c r="F177" s="172" t="s">
        <v>1906</v>
      </c>
      <c r="H177" s="173">
        <v>72.959999999999994</v>
      </c>
      <c r="L177" s="170"/>
      <c r="M177" s="174"/>
      <c r="N177" s="175"/>
      <c r="O177" s="175"/>
      <c r="P177" s="175"/>
      <c r="Q177" s="175"/>
      <c r="R177" s="175"/>
      <c r="S177" s="175"/>
      <c r="T177" s="176"/>
      <c r="AT177" s="171" t="s">
        <v>159</v>
      </c>
      <c r="AU177" s="171" t="s">
        <v>81</v>
      </c>
      <c r="AV177" s="14" t="s">
        <v>81</v>
      </c>
      <c r="AW177" s="14" t="s">
        <v>30</v>
      </c>
      <c r="AX177" s="14" t="s">
        <v>18</v>
      </c>
      <c r="AY177" s="171" t="s">
        <v>148</v>
      </c>
    </row>
    <row r="178" spans="1:65" s="2" customFormat="1" ht="21.75" customHeight="1">
      <c r="A178" s="214"/>
      <c r="B178" s="147"/>
      <c r="C178" s="148" t="s">
        <v>226</v>
      </c>
      <c r="D178" s="148" t="s">
        <v>150</v>
      </c>
      <c r="E178" s="149" t="s">
        <v>703</v>
      </c>
      <c r="F178" s="150" t="s">
        <v>704</v>
      </c>
      <c r="G178" s="151" t="s">
        <v>153</v>
      </c>
      <c r="H178" s="152">
        <v>11.1</v>
      </c>
      <c r="I178" s="153">
        <v>0</v>
      </c>
      <c r="J178" s="153">
        <f>ROUND(I178*H178,2)</f>
        <v>0</v>
      </c>
      <c r="K178" s="150" t="s">
        <v>154</v>
      </c>
      <c r="L178" s="31"/>
      <c r="M178" s="154" t="s">
        <v>1</v>
      </c>
      <c r="N178" s="155" t="s">
        <v>38</v>
      </c>
      <c r="O178" s="156">
        <v>0.114</v>
      </c>
      <c r="P178" s="156">
        <f>O178*H178</f>
        <v>1.2654000000000001</v>
      </c>
      <c r="Q178" s="156">
        <v>0</v>
      </c>
      <c r="R178" s="156">
        <f>Q178*H178</f>
        <v>0</v>
      </c>
      <c r="S178" s="156">
        <v>0</v>
      </c>
      <c r="T178" s="157">
        <f>S178*H178</f>
        <v>0</v>
      </c>
      <c r="U178" s="214"/>
      <c r="V178" s="214"/>
      <c r="W178" s="214"/>
      <c r="X178" s="214"/>
      <c r="Y178" s="214"/>
      <c r="Z178" s="214"/>
      <c r="AA178" s="214"/>
      <c r="AB178" s="214"/>
      <c r="AC178" s="214"/>
      <c r="AD178" s="214"/>
      <c r="AE178" s="214"/>
      <c r="AR178" s="158" t="s">
        <v>155</v>
      </c>
      <c r="AT178" s="158" t="s">
        <v>150</v>
      </c>
      <c r="AU178" s="158" t="s">
        <v>81</v>
      </c>
      <c r="AY178" s="18" t="s">
        <v>148</v>
      </c>
      <c r="BE178" s="159">
        <f>IF(N178="základní",J178,0)</f>
        <v>0</v>
      </c>
      <c r="BF178" s="159">
        <f>IF(N178="snížená",J178,0)</f>
        <v>0</v>
      </c>
      <c r="BG178" s="159">
        <f>IF(N178="zákl. přenesená",J178,0)</f>
        <v>0</v>
      </c>
      <c r="BH178" s="159">
        <f>IF(N178="sníž. přenesená",J178,0)</f>
        <v>0</v>
      </c>
      <c r="BI178" s="159">
        <f>IF(N178="nulová",J178,0)</f>
        <v>0</v>
      </c>
      <c r="BJ178" s="18" t="s">
        <v>18</v>
      </c>
      <c r="BK178" s="159">
        <f>ROUND(I178*H178,2)</f>
        <v>0</v>
      </c>
      <c r="BL178" s="18" t="s">
        <v>155</v>
      </c>
      <c r="BM178" s="158" t="s">
        <v>705</v>
      </c>
    </row>
    <row r="179" spans="1:65" s="2" customFormat="1" ht="19.5">
      <c r="A179" s="214"/>
      <c r="B179" s="31"/>
      <c r="C179" s="214"/>
      <c r="D179" s="160" t="s">
        <v>157</v>
      </c>
      <c r="E179" s="214"/>
      <c r="F179" s="161" t="s">
        <v>706</v>
      </c>
      <c r="G179" s="214"/>
      <c r="H179" s="214"/>
      <c r="I179" s="214"/>
      <c r="J179" s="214"/>
      <c r="K179" s="214"/>
      <c r="L179" s="31"/>
      <c r="M179" s="162"/>
      <c r="N179" s="163"/>
      <c r="O179" s="56"/>
      <c r="P179" s="56"/>
      <c r="Q179" s="56"/>
      <c r="R179" s="56"/>
      <c r="S179" s="56"/>
      <c r="T179" s="57"/>
      <c r="U179" s="214"/>
      <c r="V179" s="214"/>
      <c r="W179" s="214"/>
      <c r="X179" s="214"/>
      <c r="Y179" s="214"/>
      <c r="Z179" s="214"/>
      <c r="AA179" s="214"/>
      <c r="AB179" s="214"/>
      <c r="AC179" s="214"/>
      <c r="AD179" s="214"/>
      <c r="AE179" s="214"/>
      <c r="AT179" s="18" t="s">
        <v>157</v>
      </c>
      <c r="AU179" s="18" t="s">
        <v>81</v>
      </c>
    </row>
    <row r="180" spans="1:65" s="13" customFormat="1">
      <c r="B180" s="164"/>
      <c r="D180" s="160" t="s">
        <v>159</v>
      </c>
      <c r="E180" s="165" t="s">
        <v>1</v>
      </c>
      <c r="F180" s="166" t="s">
        <v>707</v>
      </c>
      <c r="H180" s="165" t="s">
        <v>1</v>
      </c>
      <c r="L180" s="164"/>
      <c r="M180" s="167"/>
      <c r="N180" s="168"/>
      <c r="O180" s="168"/>
      <c r="P180" s="168"/>
      <c r="Q180" s="168"/>
      <c r="R180" s="168"/>
      <c r="S180" s="168"/>
      <c r="T180" s="169"/>
      <c r="AT180" s="165" t="s">
        <v>159</v>
      </c>
      <c r="AU180" s="165" t="s">
        <v>81</v>
      </c>
      <c r="AV180" s="13" t="s">
        <v>18</v>
      </c>
      <c r="AW180" s="13" t="s">
        <v>30</v>
      </c>
      <c r="AX180" s="13" t="s">
        <v>73</v>
      </c>
      <c r="AY180" s="165" t="s">
        <v>148</v>
      </c>
    </row>
    <row r="181" spans="1:65" s="13" customFormat="1">
      <c r="B181" s="164"/>
      <c r="D181" s="160" t="s">
        <v>159</v>
      </c>
      <c r="E181" s="165" t="s">
        <v>1</v>
      </c>
      <c r="F181" s="166" t="s">
        <v>160</v>
      </c>
      <c r="H181" s="165" t="s">
        <v>1</v>
      </c>
      <c r="L181" s="164"/>
      <c r="M181" s="167"/>
      <c r="N181" s="168"/>
      <c r="O181" s="168"/>
      <c r="P181" s="168"/>
      <c r="Q181" s="168"/>
      <c r="R181" s="168"/>
      <c r="S181" s="168"/>
      <c r="T181" s="169"/>
      <c r="AT181" s="165" t="s">
        <v>159</v>
      </c>
      <c r="AU181" s="165" t="s">
        <v>81</v>
      </c>
      <c r="AV181" s="13" t="s">
        <v>18</v>
      </c>
      <c r="AW181" s="13" t="s">
        <v>30</v>
      </c>
      <c r="AX181" s="13" t="s">
        <v>73</v>
      </c>
      <c r="AY181" s="165" t="s">
        <v>148</v>
      </c>
    </row>
    <row r="182" spans="1:65" s="14" customFormat="1">
      <c r="B182" s="170"/>
      <c r="D182" s="160" t="s">
        <v>159</v>
      </c>
      <c r="E182" s="171" t="s">
        <v>1</v>
      </c>
      <c r="F182" s="172" t="s">
        <v>1889</v>
      </c>
      <c r="H182" s="173">
        <v>5.4</v>
      </c>
      <c r="L182" s="170"/>
      <c r="M182" s="174"/>
      <c r="N182" s="175"/>
      <c r="O182" s="175"/>
      <c r="P182" s="175"/>
      <c r="Q182" s="175"/>
      <c r="R182" s="175"/>
      <c r="S182" s="175"/>
      <c r="T182" s="176"/>
      <c r="AT182" s="171" t="s">
        <v>159</v>
      </c>
      <c r="AU182" s="171" t="s">
        <v>81</v>
      </c>
      <c r="AV182" s="14" t="s">
        <v>81</v>
      </c>
      <c r="AW182" s="14" t="s">
        <v>30</v>
      </c>
      <c r="AX182" s="14" t="s">
        <v>73</v>
      </c>
      <c r="AY182" s="171" t="s">
        <v>148</v>
      </c>
    </row>
    <row r="183" spans="1:65" s="13" customFormat="1">
      <c r="B183" s="164"/>
      <c r="D183" s="160" t="s">
        <v>159</v>
      </c>
      <c r="E183" s="165" t="s">
        <v>1</v>
      </c>
      <c r="F183" s="166" t="s">
        <v>185</v>
      </c>
      <c r="H183" s="165" t="s">
        <v>1</v>
      </c>
      <c r="L183" s="164"/>
      <c r="M183" s="167"/>
      <c r="N183" s="168"/>
      <c r="O183" s="168"/>
      <c r="P183" s="168"/>
      <c r="Q183" s="168"/>
      <c r="R183" s="168"/>
      <c r="S183" s="168"/>
      <c r="T183" s="169"/>
      <c r="AT183" s="165" t="s">
        <v>159</v>
      </c>
      <c r="AU183" s="165" t="s">
        <v>81</v>
      </c>
      <c r="AV183" s="13" t="s">
        <v>18</v>
      </c>
      <c r="AW183" s="13" t="s">
        <v>30</v>
      </c>
      <c r="AX183" s="13" t="s">
        <v>73</v>
      </c>
      <c r="AY183" s="165" t="s">
        <v>148</v>
      </c>
    </row>
    <row r="184" spans="1:65" s="14" customFormat="1">
      <c r="B184" s="170"/>
      <c r="D184" s="160" t="s">
        <v>159</v>
      </c>
      <c r="E184" s="171" t="s">
        <v>1</v>
      </c>
      <c r="F184" s="172" t="s">
        <v>1890</v>
      </c>
      <c r="H184" s="173">
        <v>5.7</v>
      </c>
      <c r="L184" s="170"/>
      <c r="M184" s="174"/>
      <c r="N184" s="175"/>
      <c r="O184" s="175"/>
      <c r="P184" s="175"/>
      <c r="Q184" s="175"/>
      <c r="R184" s="175"/>
      <c r="S184" s="175"/>
      <c r="T184" s="176"/>
      <c r="AT184" s="171" t="s">
        <v>159</v>
      </c>
      <c r="AU184" s="171" t="s">
        <v>81</v>
      </c>
      <c r="AV184" s="14" t="s">
        <v>81</v>
      </c>
      <c r="AW184" s="14" t="s">
        <v>30</v>
      </c>
      <c r="AX184" s="14" t="s">
        <v>73</v>
      </c>
      <c r="AY184" s="171" t="s">
        <v>148</v>
      </c>
    </row>
    <row r="185" spans="1:65" s="15" customFormat="1">
      <c r="B185" s="177"/>
      <c r="D185" s="160" t="s">
        <v>159</v>
      </c>
      <c r="E185" s="178" t="s">
        <v>1</v>
      </c>
      <c r="F185" s="179" t="s">
        <v>164</v>
      </c>
      <c r="H185" s="180">
        <v>11.1</v>
      </c>
      <c r="L185" s="177"/>
      <c r="M185" s="181"/>
      <c r="N185" s="182"/>
      <c r="O185" s="182"/>
      <c r="P185" s="182"/>
      <c r="Q185" s="182"/>
      <c r="R185" s="182"/>
      <c r="S185" s="182"/>
      <c r="T185" s="183"/>
      <c r="AT185" s="178" t="s">
        <v>159</v>
      </c>
      <c r="AU185" s="178" t="s">
        <v>81</v>
      </c>
      <c r="AV185" s="15" t="s">
        <v>155</v>
      </c>
      <c r="AW185" s="15" t="s">
        <v>30</v>
      </c>
      <c r="AX185" s="15" t="s">
        <v>18</v>
      </c>
      <c r="AY185" s="178" t="s">
        <v>148</v>
      </c>
    </row>
    <row r="186" spans="1:65" s="2" customFormat="1" ht="21.75" customHeight="1">
      <c r="A186" s="214"/>
      <c r="B186" s="147"/>
      <c r="C186" s="148" t="s">
        <v>234</v>
      </c>
      <c r="D186" s="148" t="s">
        <v>150</v>
      </c>
      <c r="E186" s="149" t="s">
        <v>246</v>
      </c>
      <c r="F186" s="150" t="s">
        <v>247</v>
      </c>
      <c r="G186" s="151" t="s">
        <v>153</v>
      </c>
      <c r="H186" s="152">
        <v>11.1</v>
      </c>
      <c r="I186" s="153">
        <v>0</v>
      </c>
      <c r="J186" s="153">
        <f>ROUND(I186*H186,2)</f>
        <v>0</v>
      </c>
      <c r="K186" s="150" t="s">
        <v>154</v>
      </c>
      <c r="L186" s="31"/>
      <c r="M186" s="154" t="s">
        <v>1</v>
      </c>
      <c r="N186" s="155" t="s">
        <v>38</v>
      </c>
      <c r="O186" s="156">
        <v>1.2E-2</v>
      </c>
      <c r="P186" s="156">
        <f>O186*H186</f>
        <v>0.13319999999999999</v>
      </c>
      <c r="Q186" s="156">
        <v>0</v>
      </c>
      <c r="R186" s="156">
        <f>Q186*H186</f>
        <v>0</v>
      </c>
      <c r="S186" s="156">
        <v>0</v>
      </c>
      <c r="T186" s="157">
        <f>S186*H186</f>
        <v>0</v>
      </c>
      <c r="U186" s="214"/>
      <c r="V186" s="214"/>
      <c r="W186" s="214"/>
      <c r="X186" s="214"/>
      <c r="Y186" s="214"/>
      <c r="Z186" s="214"/>
      <c r="AA186" s="214"/>
      <c r="AB186" s="214"/>
      <c r="AC186" s="214"/>
      <c r="AD186" s="214"/>
      <c r="AE186" s="214"/>
      <c r="AR186" s="158" t="s">
        <v>155</v>
      </c>
      <c r="AT186" s="158" t="s">
        <v>150</v>
      </c>
      <c r="AU186" s="158" t="s">
        <v>81</v>
      </c>
      <c r="AY186" s="18" t="s">
        <v>148</v>
      </c>
      <c r="BE186" s="159">
        <f>IF(N186="základní",J186,0)</f>
        <v>0</v>
      </c>
      <c r="BF186" s="159">
        <f>IF(N186="snížená",J186,0)</f>
        <v>0</v>
      </c>
      <c r="BG186" s="159">
        <f>IF(N186="zákl. přenesená",J186,0)</f>
        <v>0</v>
      </c>
      <c r="BH186" s="159">
        <f>IF(N186="sníž. přenesená",J186,0)</f>
        <v>0</v>
      </c>
      <c r="BI186" s="159">
        <f>IF(N186="nulová",J186,0)</f>
        <v>0</v>
      </c>
      <c r="BJ186" s="18" t="s">
        <v>18</v>
      </c>
      <c r="BK186" s="159">
        <f>ROUND(I186*H186,2)</f>
        <v>0</v>
      </c>
      <c r="BL186" s="18" t="s">
        <v>155</v>
      </c>
      <c r="BM186" s="158" t="s">
        <v>708</v>
      </c>
    </row>
    <row r="187" spans="1:65" s="2" customFormat="1" ht="19.5">
      <c r="A187" s="214"/>
      <c r="B187" s="31"/>
      <c r="C187" s="214"/>
      <c r="D187" s="160" t="s">
        <v>157</v>
      </c>
      <c r="E187" s="214"/>
      <c r="F187" s="161" t="s">
        <v>249</v>
      </c>
      <c r="G187" s="214"/>
      <c r="H187" s="214"/>
      <c r="I187" s="214"/>
      <c r="J187" s="214"/>
      <c r="K187" s="214"/>
      <c r="L187" s="31"/>
      <c r="M187" s="162"/>
      <c r="N187" s="163"/>
      <c r="O187" s="56"/>
      <c r="P187" s="56"/>
      <c r="Q187" s="56"/>
      <c r="R187" s="56"/>
      <c r="S187" s="56"/>
      <c r="T187" s="57"/>
      <c r="U187" s="214"/>
      <c r="V187" s="214"/>
      <c r="W187" s="214"/>
      <c r="X187" s="214"/>
      <c r="Y187" s="214"/>
      <c r="Z187" s="214"/>
      <c r="AA187" s="214"/>
      <c r="AB187" s="214"/>
      <c r="AC187" s="214"/>
      <c r="AD187" s="214"/>
      <c r="AE187" s="214"/>
      <c r="AT187" s="18" t="s">
        <v>157</v>
      </c>
      <c r="AU187" s="18" t="s">
        <v>81</v>
      </c>
    </row>
    <row r="188" spans="1:65" s="2" customFormat="1" ht="16.5" customHeight="1">
      <c r="A188" s="214"/>
      <c r="B188" s="147"/>
      <c r="C188" s="184" t="s">
        <v>240</v>
      </c>
      <c r="D188" s="184" t="s">
        <v>235</v>
      </c>
      <c r="E188" s="185" t="s">
        <v>250</v>
      </c>
      <c r="F188" s="186" t="s">
        <v>251</v>
      </c>
      <c r="G188" s="187" t="s">
        <v>252</v>
      </c>
      <c r="H188" s="188">
        <v>0.33300000000000002</v>
      </c>
      <c r="I188" s="189">
        <v>0</v>
      </c>
      <c r="J188" s="189">
        <f>ROUND(I188*H188,2)</f>
        <v>0</v>
      </c>
      <c r="K188" s="186" t="s">
        <v>154</v>
      </c>
      <c r="L188" s="190"/>
      <c r="M188" s="191" t="s">
        <v>1</v>
      </c>
      <c r="N188" s="192" t="s">
        <v>38</v>
      </c>
      <c r="O188" s="156">
        <v>0</v>
      </c>
      <c r="P188" s="156">
        <f>O188*H188</f>
        <v>0</v>
      </c>
      <c r="Q188" s="156">
        <v>1E-3</v>
      </c>
      <c r="R188" s="156">
        <f>Q188*H188</f>
        <v>3.3300000000000002E-4</v>
      </c>
      <c r="S188" s="156">
        <v>0</v>
      </c>
      <c r="T188" s="157">
        <f>S188*H188</f>
        <v>0</v>
      </c>
      <c r="U188" s="214"/>
      <c r="V188" s="214"/>
      <c r="W188" s="214"/>
      <c r="X188" s="214"/>
      <c r="Y188" s="214"/>
      <c r="Z188" s="214"/>
      <c r="AA188" s="214"/>
      <c r="AB188" s="214"/>
      <c r="AC188" s="214"/>
      <c r="AD188" s="214"/>
      <c r="AE188" s="214"/>
      <c r="AR188" s="158" t="s">
        <v>207</v>
      </c>
      <c r="AT188" s="158" t="s">
        <v>235</v>
      </c>
      <c r="AU188" s="158" t="s">
        <v>81</v>
      </c>
      <c r="AY188" s="18" t="s">
        <v>148</v>
      </c>
      <c r="BE188" s="159">
        <f>IF(N188="základní",J188,0)</f>
        <v>0</v>
      </c>
      <c r="BF188" s="159">
        <f>IF(N188="snížená",J188,0)</f>
        <v>0</v>
      </c>
      <c r="BG188" s="159">
        <f>IF(N188="zákl. přenesená",J188,0)</f>
        <v>0</v>
      </c>
      <c r="BH188" s="159">
        <f>IF(N188="sníž. přenesená",J188,0)</f>
        <v>0</v>
      </c>
      <c r="BI188" s="159">
        <f>IF(N188="nulová",J188,0)</f>
        <v>0</v>
      </c>
      <c r="BJ188" s="18" t="s">
        <v>18</v>
      </c>
      <c r="BK188" s="159">
        <f>ROUND(I188*H188,2)</f>
        <v>0</v>
      </c>
      <c r="BL188" s="18" t="s">
        <v>155</v>
      </c>
      <c r="BM188" s="158" t="s">
        <v>709</v>
      </c>
    </row>
    <row r="189" spans="1:65" s="2" customFormat="1">
      <c r="A189" s="214"/>
      <c r="B189" s="31"/>
      <c r="C189" s="214"/>
      <c r="D189" s="160" t="s">
        <v>157</v>
      </c>
      <c r="E189" s="214"/>
      <c r="F189" s="161" t="s">
        <v>251</v>
      </c>
      <c r="G189" s="214"/>
      <c r="H189" s="214"/>
      <c r="I189" s="214"/>
      <c r="J189" s="214"/>
      <c r="K189" s="214"/>
      <c r="L189" s="31"/>
      <c r="M189" s="162"/>
      <c r="N189" s="163"/>
      <c r="O189" s="56"/>
      <c r="P189" s="56"/>
      <c r="Q189" s="56"/>
      <c r="R189" s="56"/>
      <c r="S189" s="56"/>
      <c r="T189" s="57"/>
      <c r="U189" s="214"/>
      <c r="V189" s="214"/>
      <c r="W189" s="214"/>
      <c r="X189" s="214"/>
      <c r="Y189" s="214"/>
      <c r="Z189" s="214"/>
      <c r="AA189" s="214"/>
      <c r="AB189" s="214"/>
      <c r="AC189" s="214"/>
      <c r="AD189" s="214"/>
      <c r="AE189" s="214"/>
      <c r="AT189" s="18" t="s">
        <v>157</v>
      </c>
      <c r="AU189" s="18" t="s">
        <v>81</v>
      </c>
    </row>
    <row r="190" spans="1:65" s="14" customFormat="1">
      <c r="B190" s="170"/>
      <c r="D190" s="160" t="s">
        <v>159</v>
      </c>
      <c r="E190" s="171" t="s">
        <v>1</v>
      </c>
      <c r="F190" s="172" t="s">
        <v>1907</v>
      </c>
      <c r="H190" s="173">
        <v>0.33300000000000002</v>
      </c>
      <c r="L190" s="170"/>
      <c r="M190" s="174"/>
      <c r="N190" s="175"/>
      <c r="O190" s="175"/>
      <c r="P190" s="175"/>
      <c r="Q190" s="175"/>
      <c r="R190" s="175"/>
      <c r="S190" s="175"/>
      <c r="T190" s="176"/>
      <c r="AT190" s="171" t="s">
        <v>159</v>
      </c>
      <c r="AU190" s="171" t="s">
        <v>81</v>
      </c>
      <c r="AV190" s="14" t="s">
        <v>81</v>
      </c>
      <c r="AW190" s="14" t="s">
        <v>30</v>
      </c>
      <c r="AX190" s="14" t="s">
        <v>73</v>
      </c>
      <c r="AY190" s="171" t="s">
        <v>148</v>
      </c>
    </row>
    <row r="191" spans="1:65" s="15" customFormat="1">
      <c r="B191" s="177"/>
      <c r="D191" s="160" t="s">
        <v>159</v>
      </c>
      <c r="E191" s="178" t="s">
        <v>1</v>
      </c>
      <c r="F191" s="179" t="s">
        <v>164</v>
      </c>
      <c r="H191" s="180">
        <v>0.33300000000000002</v>
      </c>
      <c r="L191" s="177"/>
      <c r="M191" s="181"/>
      <c r="N191" s="182"/>
      <c r="O191" s="182"/>
      <c r="P191" s="182"/>
      <c r="Q191" s="182"/>
      <c r="R191" s="182"/>
      <c r="S191" s="182"/>
      <c r="T191" s="183"/>
      <c r="AT191" s="178" t="s">
        <v>159</v>
      </c>
      <c r="AU191" s="178" t="s">
        <v>81</v>
      </c>
      <c r="AV191" s="15" t="s">
        <v>155</v>
      </c>
      <c r="AW191" s="15" t="s">
        <v>30</v>
      </c>
      <c r="AX191" s="15" t="s">
        <v>18</v>
      </c>
      <c r="AY191" s="178" t="s">
        <v>148</v>
      </c>
    </row>
    <row r="192" spans="1:65" s="12" customFormat="1" ht="22.9" customHeight="1">
      <c r="B192" s="135"/>
      <c r="D192" s="136" t="s">
        <v>72</v>
      </c>
      <c r="E192" s="145" t="s">
        <v>155</v>
      </c>
      <c r="F192" s="145" t="s">
        <v>323</v>
      </c>
      <c r="J192" s="146">
        <f>BK192</f>
        <v>0</v>
      </c>
      <c r="L192" s="135"/>
      <c r="M192" s="139"/>
      <c r="N192" s="140"/>
      <c r="O192" s="140"/>
      <c r="P192" s="141">
        <f>SUM(P193:P202)</f>
        <v>3.8414239999999999</v>
      </c>
      <c r="Q192" s="140"/>
      <c r="R192" s="141">
        <f>SUM(R193:R202)</f>
        <v>8.6898516000000009E-2</v>
      </c>
      <c r="S192" s="140"/>
      <c r="T192" s="142">
        <f>SUM(T193:T202)</f>
        <v>0</v>
      </c>
      <c r="AR192" s="136" t="s">
        <v>18</v>
      </c>
      <c r="AT192" s="143" t="s">
        <v>72</v>
      </c>
      <c r="AU192" s="143" t="s">
        <v>18</v>
      </c>
      <c r="AY192" s="136" t="s">
        <v>148</v>
      </c>
      <c r="BK192" s="144">
        <f>SUM(BK193:BK202)</f>
        <v>0</v>
      </c>
    </row>
    <row r="193" spans="1:65" s="2" customFormat="1" ht="21.75" customHeight="1">
      <c r="A193" s="214"/>
      <c r="B193" s="147"/>
      <c r="C193" s="148" t="s">
        <v>245</v>
      </c>
      <c r="D193" s="148" t="s">
        <v>150</v>
      </c>
      <c r="E193" s="149" t="s">
        <v>775</v>
      </c>
      <c r="F193" s="150" t="s">
        <v>776</v>
      </c>
      <c r="G193" s="151" t="s">
        <v>167</v>
      </c>
      <c r="H193" s="152">
        <v>1.766</v>
      </c>
      <c r="I193" s="153">
        <v>0</v>
      </c>
      <c r="J193" s="153">
        <f>ROUND(I193*H193,2)</f>
        <v>0</v>
      </c>
      <c r="K193" s="150" t="s">
        <v>154</v>
      </c>
      <c r="L193" s="31"/>
      <c r="M193" s="154" t="s">
        <v>1</v>
      </c>
      <c r="N193" s="155" t="s">
        <v>38</v>
      </c>
      <c r="O193" s="156">
        <v>1.548</v>
      </c>
      <c r="P193" s="156">
        <f>O193*H193</f>
        <v>2.733768</v>
      </c>
      <c r="Q193" s="156">
        <v>0</v>
      </c>
      <c r="R193" s="156">
        <f>Q193*H193</f>
        <v>0</v>
      </c>
      <c r="S193" s="156">
        <v>0</v>
      </c>
      <c r="T193" s="157">
        <f>S193*H193</f>
        <v>0</v>
      </c>
      <c r="U193" s="214"/>
      <c r="V193" s="214"/>
      <c r="W193" s="214"/>
      <c r="X193" s="214"/>
      <c r="Y193" s="214"/>
      <c r="Z193" s="214"/>
      <c r="AA193" s="214"/>
      <c r="AB193" s="214"/>
      <c r="AC193" s="214"/>
      <c r="AD193" s="214"/>
      <c r="AE193" s="214"/>
      <c r="AR193" s="158" t="s">
        <v>155</v>
      </c>
      <c r="AT193" s="158" t="s">
        <v>150</v>
      </c>
      <c r="AU193" s="158" t="s">
        <v>81</v>
      </c>
      <c r="AY193" s="18" t="s">
        <v>148</v>
      </c>
      <c r="BE193" s="159">
        <f>IF(N193="základní",J193,0)</f>
        <v>0</v>
      </c>
      <c r="BF193" s="159">
        <f>IF(N193="snížená",J193,0)</f>
        <v>0</v>
      </c>
      <c r="BG193" s="159">
        <f>IF(N193="zákl. přenesená",J193,0)</f>
        <v>0</v>
      </c>
      <c r="BH193" s="159">
        <f>IF(N193="sníž. přenesená",J193,0)</f>
        <v>0</v>
      </c>
      <c r="BI193" s="159">
        <f>IF(N193="nulová",J193,0)</f>
        <v>0</v>
      </c>
      <c r="BJ193" s="18" t="s">
        <v>18</v>
      </c>
      <c r="BK193" s="159">
        <f>ROUND(I193*H193,2)</f>
        <v>0</v>
      </c>
      <c r="BL193" s="18" t="s">
        <v>155</v>
      </c>
      <c r="BM193" s="158" t="s">
        <v>1908</v>
      </c>
    </row>
    <row r="194" spans="1:65" s="2" customFormat="1">
      <c r="A194" s="214"/>
      <c r="B194" s="31"/>
      <c r="C194" s="214"/>
      <c r="D194" s="160" t="s">
        <v>157</v>
      </c>
      <c r="E194" s="214"/>
      <c r="F194" s="161" t="s">
        <v>778</v>
      </c>
      <c r="G194" s="214"/>
      <c r="H194" s="214"/>
      <c r="I194" s="214"/>
      <c r="J194" s="214"/>
      <c r="K194" s="214"/>
      <c r="L194" s="31"/>
      <c r="M194" s="162"/>
      <c r="N194" s="163"/>
      <c r="O194" s="56"/>
      <c r="P194" s="56"/>
      <c r="Q194" s="56"/>
      <c r="R194" s="56"/>
      <c r="S194" s="56"/>
      <c r="T194" s="57"/>
      <c r="U194" s="214"/>
      <c r="V194" s="214"/>
      <c r="W194" s="214"/>
      <c r="X194" s="214"/>
      <c r="Y194" s="214"/>
      <c r="Z194" s="214"/>
      <c r="AA194" s="214"/>
      <c r="AB194" s="214"/>
      <c r="AC194" s="214"/>
      <c r="AD194" s="214"/>
      <c r="AE194" s="214"/>
      <c r="AT194" s="18" t="s">
        <v>157</v>
      </c>
      <c r="AU194" s="18" t="s">
        <v>81</v>
      </c>
    </row>
    <row r="195" spans="1:65" s="13" customFormat="1">
      <c r="B195" s="164"/>
      <c r="D195" s="160" t="s">
        <v>159</v>
      </c>
      <c r="E195" s="165" t="s">
        <v>1</v>
      </c>
      <c r="F195" s="166" t="s">
        <v>1909</v>
      </c>
      <c r="H195" s="165" t="s">
        <v>1</v>
      </c>
      <c r="L195" s="164"/>
      <c r="M195" s="167"/>
      <c r="N195" s="168"/>
      <c r="O195" s="168"/>
      <c r="P195" s="168"/>
      <c r="Q195" s="168"/>
      <c r="R195" s="168"/>
      <c r="S195" s="168"/>
      <c r="T195" s="169"/>
      <c r="AT195" s="165" t="s">
        <v>159</v>
      </c>
      <c r="AU195" s="165" t="s">
        <v>81</v>
      </c>
      <c r="AV195" s="13" t="s">
        <v>18</v>
      </c>
      <c r="AW195" s="13" t="s">
        <v>30</v>
      </c>
      <c r="AX195" s="13" t="s">
        <v>73</v>
      </c>
      <c r="AY195" s="165" t="s">
        <v>148</v>
      </c>
    </row>
    <row r="196" spans="1:65" s="14" customFormat="1">
      <c r="B196" s="170"/>
      <c r="D196" s="160" t="s">
        <v>159</v>
      </c>
      <c r="E196" s="171" t="s">
        <v>1</v>
      </c>
      <c r="F196" s="172" t="s">
        <v>1910</v>
      </c>
      <c r="H196" s="173">
        <v>1.766</v>
      </c>
      <c r="L196" s="170"/>
      <c r="M196" s="174"/>
      <c r="N196" s="175"/>
      <c r="O196" s="175"/>
      <c r="P196" s="175"/>
      <c r="Q196" s="175"/>
      <c r="R196" s="175"/>
      <c r="S196" s="175"/>
      <c r="T196" s="176"/>
      <c r="AT196" s="171" t="s">
        <v>159</v>
      </c>
      <c r="AU196" s="171" t="s">
        <v>81</v>
      </c>
      <c r="AV196" s="14" t="s">
        <v>81</v>
      </c>
      <c r="AW196" s="14" t="s">
        <v>30</v>
      </c>
      <c r="AX196" s="14" t="s">
        <v>73</v>
      </c>
      <c r="AY196" s="171" t="s">
        <v>148</v>
      </c>
    </row>
    <row r="197" spans="1:65" s="15" customFormat="1">
      <c r="B197" s="177"/>
      <c r="D197" s="160" t="s">
        <v>159</v>
      </c>
      <c r="E197" s="178" t="s">
        <v>1</v>
      </c>
      <c r="F197" s="179" t="s">
        <v>164</v>
      </c>
      <c r="H197" s="180">
        <v>1.766</v>
      </c>
      <c r="L197" s="177"/>
      <c r="M197" s="181"/>
      <c r="N197" s="182"/>
      <c r="O197" s="182"/>
      <c r="P197" s="182"/>
      <c r="Q197" s="182"/>
      <c r="R197" s="182"/>
      <c r="S197" s="182"/>
      <c r="T197" s="183"/>
      <c r="AT197" s="178" t="s">
        <v>159</v>
      </c>
      <c r="AU197" s="178" t="s">
        <v>81</v>
      </c>
      <c r="AV197" s="15" t="s">
        <v>155</v>
      </c>
      <c r="AW197" s="15" t="s">
        <v>30</v>
      </c>
      <c r="AX197" s="15" t="s">
        <v>18</v>
      </c>
      <c r="AY197" s="178" t="s">
        <v>148</v>
      </c>
    </row>
    <row r="198" spans="1:65" s="2" customFormat="1" ht="21.75" customHeight="1">
      <c r="A198" s="214"/>
      <c r="B198" s="147"/>
      <c r="C198" s="148" t="s">
        <v>8</v>
      </c>
      <c r="D198" s="148" t="s">
        <v>150</v>
      </c>
      <c r="E198" s="149" t="s">
        <v>343</v>
      </c>
      <c r="F198" s="150" t="s">
        <v>344</v>
      </c>
      <c r="G198" s="151" t="s">
        <v>222</v>
      </c>
      <c r="H198" s="152">
        <v>8.2000000000000003E-2</v>
      </c>
      <c r="I198" s="153">
        <v>0</v>
      </c>
      <c r="J198" s="153">
        <f>ROUND(I198*H198,2)</f>
        <v>0</v>
      </c>
      <c r="K198" s="150" t="s">
        <v>154</v>
      </c>
      <c r="L198" s="31"/>
      <c r="M198" s="154" t="s">
        <v>1</v>
      </c>
      <c r="N198" s="155" t="s">
        <v>38</v>
      </c>
      <c r="O198" s="156">
        <v>13.507999999999999</v>
      </c>
      <c r="P198" s="156">
        <f>O198*H198</f>
        <v>1.107656</v>
      </c>
      <c r="Q198" s="156">
        <v>1.0597380000000001</v>
      </c>
      <c r="R198" s="156">
        <f>Q198*H198</f>
        <v>8.6898516000000009E-2</v>
      </c>
      <c r="S198" s="156">
        <v>0</v>
      </c>
      <c r="T198" s="157">
        <f>S198*H198</f>
        <v>0</v>
      </c>
      <c r="U198" s="214"/>
      <c r="V198" s="214"/>
      <c r="W198" s="214"/>
      <c r="X198" s="214"/>
      <c r="Y198" s="214"/>
      <c r="Z198" s="214"/>
      <c r="AA198" s="214"/>
      <c r="AB198" s="214"/>
      <c r="AC198" s="214"/>
      <c r="AD198" s="214"/>
      <c r="AE198" s="214"/>
      <c r="AR198" s="158" t="s">
        <v>155</v>
      </c>
      <c r="AT198" s="158" t="s">
        <v>150</v>
      </c>
      <c r="AU198" s="158" t="s">
        <v>81</v>
      </c>
      <c r="AY198" s="18" t="s">
        <v>148</v>
      </c>
      <c r="BE198" s="159">
        <f>IF(N198="základní",J198,0)</f>
        <v>0</v>
      </c>
      <c r="BF198" s="159">
        <f>IF(N198="snížená",J198,0)</f>
        <v>0</v>
      </c>
      <c r="BG198" s="159">
        <f>IF(N198="zákl. přenesená",J198,0)</f>
        <v>0</v>
      </c>
      <c r="BH198" s="159">
        <f>IF(N198="sníž. přenesená",J198,0)</f>
        <v>0</v>
      </c>
      <c r="BI198" s="159">
        <f>IF(N198="nulová",J198,0)</f>
        <v>0</v>
      </c>
      <c r="BJ198" s="18" t="s">
        <v>18</v>
      </c>
      <c r="BK198" s="159">
        <f>ROUND(I198*H198,2)</f>
        <v>0</v>
      </c>
      <c r="BL198" s="18" t="s">
        <v>155</v>
      </c>
      <c r="BM198" s="158" t="s">
        <v>792</v>
      </c>
    </row>
    <row r="199" spans="1:65" s="2" customFormat="1" ht="19.5">
      <c r="A199" s="214"/>
      <c r="B199" s="31"/>
      <c r="C199" s="214"/>
      <c r="D199" s="160" t="s">
        <v>157</v>
      </c>
      <c r="E199" s="214"/>
      <c r="F199" s="161" t="s">
        <v>346</v>
      </c>
      <c r="G199" s="214"/>
      <c r="H199" s="214"/>
      <c r="I199" s="214"/>
      <c r="J199" s="214"/>
      <c r="K199" s="214"/>
      <c r="L199" s="31"/>
      <c r="M199" s="162"/>
      <c r="N199" s="163"/>
      <c r="O199" s="56"/>
      <c r="P199" s="56"/>
      <c r="Q199" s="56"/>
      <c r="R199" s="56"/>
      <c r="S199" s="56"/>
      <c r="T199" s="57"/>
      <c r="U199" s="214"/>
      <c r="V199" s="214"/>
      <c r="W199" s="214"/>
      <c r="X199" s="214"/>
      <c r="Y199" s="214"/>
      <c r="Z199" s="214"/>
      <c r="AA199" s="214"/>
      <c r="AB199" s="214"/>
      <c r="AC199" s="214"/>
      <c r="AD199" s="214"/>
      <c r="AE199" s="214"/>
      <c r="AT199" s="18" t="s">
        <v>157</v>
      </c>
      <c r="AU199" s="18" t="s">
        <v>81</v>
      </c>
    </row>
    <row r="200" spans="1:65" s="13" customFormat="1">
      <c r="B200" s="164"/>
      <c r="D200" s="160" t="s">
        <v>159</v>
      </c>
      <c r="E200" s="165" t="s">
        <v>1</v>
      </c>
      <c r="F200" s="166" t="s">
        <v>1911</v>
      </c>
      <c r="H200" s="165" t="s">
        <v>1</v>
      </c>
      <c r="L200" s="164"/>
      <c r="M200" s="167"/>
      <c r="N200" s="168"/>
      <c r="O200" s="168"/>
      <c r="P200" s="168"/>
      <c r="Q200" s="168"/>
      <c r="R200" s="168"/>
      <c r="S200" s="168"/>
      <c r="T200" s="169"/>
      <c r="AT200" s="165" t="s">
        <v>159</v>
      </c>
      <c r="AU200" s="165" t="s">
        <v>81</v>
      </c>
      <c r="AV200" s="13" t="s">
        <v>18</v>
      </c>
      <c r="AW200" s="13" t="s">
        <v>30</v>
      </c>
      <c r="AX200" s="13" t="s">
        <v>73</v>
      </c>
      <c r="AY200" s="165" t="s">
        <v>148</v>
      </c>
    </row>
    <row r="201" spans="1:65" s="14" customFormat="1">
      <c r="B201" s="170"/>
      <c r="D201" s="160" t="s">
        <v>159</v>
      </c>
      <c r="E201" s="171" t="s">
        <v>1</v>
      </c>
      <c r="F201" s="172" t="s">
        <v>1912</v>
      </c>
      <c r="H201" s="173">
        <v>8.2000000000000003E-2</v>
      </c>
      <c r="L201" s="170"/>
      <c r="M201" s="174"/>
      <c r="N201" s="175"/>
      <c r="O201" s="175"/>
      <c r="P201" s="175"/>
      <c r="Q201" s="175"/>
      <c r="R201" s="175"/>
      <c r="S201" s="175"/>
      <c r="T201" s="176"/>
      <c r="AT201" s="171" t="s">
        <v>159</v>
      </c>
      <c r="AU201" s="171" t="s">
        <v>81</v>
      </c>
      <c r="AV201" s="14" t="s">
        <v>81</v>
      </c>
      <c r="AW201" s="14" t="s">
        <v>30</v>
      </c>
      <c r="AX201" s="14" t="s">
        <v>73</v>
      </c>
      <c r="AY201" s="171" t="s">
        <v>148</v>
      </c>
    </row>
    <row r="202" spans="1:65" s="15" customFormat="1">
      <c r="B202" s="177"/>
      <c r="D202" s="160" t="s">
        <v>159</v>
      </c>
      <c r="E202" s="178" t="s">
        <v>1</v>
      </c>
      <c r="F202" s="179" t="s">
        <v>164</v>
      </c>
      <c r="H202" s="180">
        <v>8.2000000000000003E-2</v>
      </c>
      <c r="L202" s="177"/>
      <c r="M202" s="181"/>
      <c r="N202" s="182"/>
      <c r="O202" s="182"/>
      <c r="P202" s="182"/>
      <c r="Q202" s="182"/>
      <c r="R202" s="182"/>
      <c r="S202" s="182"/>
      <c r="T202" s="183"/>
      <c r="AT202" s="178" t="s">
        <v>159</v>
      </c>
      <c r="AU202" s="178" t="s">
        <v>81</v>
      </c>
      <c r="AV202" s="15" t="s">
        <v>155</v>
      </c>
      <c r="AW202" s="15" t="s">
        <v>30</v>
      </c>
      <c r="AX202" s="15" t="s">
        <v>18</v>
      </c>
      <c r="AY202" s="178" t="s">
        <v>148</v>
      </c>
    </row>
    <row r="203" spans="1:65" s="12" customFormat="1" ht="22.9" customHeight="1">
      <c r="B203" s="135"/>
      <c r="D203" s="136" t="s">
        <v>72</v>
      </c>
      <c r="E203" s="145" t="s">
        <v>214</v>
      </c>
      <c r="F203" s="145" t="s">
        <v>369</v>
      </c>
      <c r="J203" s="146">
        <f>BK203</f>
        <v>0</v>
      </c>
      <c r="L203" s="135"/>
      <c r="M203" s="139"/>
      <c r="N203" s="140"/>
      <c r="O203" s="140"/>
      <c r="P203" s="141">
        <f>SUM(P204:P218)</f>
        <v>30.745139999999999</v>
      </c>
      <c r="Q203" s="140"/>
      <c r="R203" s="141">
        <f>SUM(R204:R218)</f>
        <v>0.96507264672000004</v>
      </c>
      <c r="S203" s="140"/>
      <c r="T203" s="142">
        <f>SUM(T204:T218)</f>
        <v>19.961250000000003</v>
      </c>
      <c r="AR203" s="136" t="s">
        <v>18</v>
      </c>
      <c r="AT203" s="143" t="s">
        <v>72</v>
      </c>
      <c r="AU203" s="143" t="s">
        <v>18</v>
      </c>
      <c r="AY203" s="136" t="s">
        <v>148</v>
      </c>
      <c r="BK203" s="144">
        <f>SUM(BK204:BK218)</f>
        <v>0</v>
      </c>
    </row>
    <row r="204" spans="1:65" s="2" customFormat="1" ht="16.5" customHeight="1">
      <c r="A204" s="214"/>
      <c r="B204" s="147"/>
      <c r="C204" s="148" t="s">
        <v>256</v>
      </c>
      <c r="D204" s="148" t="s">
        <v>150</v>
      </c>
      <c r="E204" s="149" t="s">
        <v>900</v>
      </c>
      <c r="F204" s="150" t="s">
        <v>901</v>
      </c>
      <c r="G204" s="151" t="s">
        <v>167</v>
      </c>
      <c r="H204" s="152">
        <v>4.1719999999999997</v>
      </c>
      <c r="I204" s="153">
        <v>0</v>
      </c>
      <c r="J204" s="153">
        <f>ROUND(I204*H204,2)</f>
        <v>0</v>
      </c>
      <c r="K204" s="150" t="s">
        <v>154</v>
      </c>
      <c r="L204" s="31"/>
      <c r="M204" s="154" t="s">
        <v>1</v>
      </c>
      <c r="N204" s="155" t="s">
        <v>38</v>
      </c>
      <c r="O204" s="156">
        <v>2.976</v>
      </c>
      <c r="P204" s="156">
        <f>O204*H204</f>
        <v>12.415871999999998</v>
      </c>
      <c r="Q204" s="156">
        <v>0.12</v>
      </c>
      <c r="R204" s="156">
        <f>Q204*H204</f>
        <v>0.50063999999999997</v>
      </c>
      <c r="S204" s="156">
        <v>2.4900000000000002</v>
      </c>
      <c r="T204" s="157">
        <f>S204*H204</f>
        <v>10.38828</v>
      </c>
      <c r="U204" s="214"/>
      <c r="V204" s="214"/>
      <c r="W204" s="214"/>
      <c r="X204" s="214"/>
      <c r="Y204" s="214"/>
      <c r="Z204" s="214"/>
      <c r="AA204" s="214"/>
      <c r="AB204" s="214"/>
      <c r="AC204" s="214"/>
      <c r="AD204" s="214"/>
      <c r="AE204" s="214"/>
      <c r="AR204" s="158" t="s">
        <v>155</v>
      </c>
      <c r="AT204" s="158" t="s">
        <v>150</v>
      </c>
      <c r="AU204" s="158" t="s">
        <v>81</v>
      </c>
      <c r="AY204" s="18" t="s">
        <v>148</v>
      </c>
      <c r="BE204" s="159">
        <f>IF(N204="základní",J204,0)</f>
        <v>0</v>
      </c>
      <c r="BF204" s="159">
        <f>IF(N204="snížená",J204,0)</f>
        <v>0</v>
      </c>
      <c r="BG204" s="159">
        <f>IF(N204="zákl. přenesená",J204,0)</f>
        <v>0</v>
      </c>
      <c r="BH204" s="159">
        <f>IF(N204="sníž. přenesená",J204,0)</f>
        <v>0</v>
      </c>
      <c r="BI204" s="159">
        <f>IF(N204="nulová",J204,0)</f>
        <v>0</v>
      </c>
      <c r="BJ204" s="18" t="s">
        <v>18</v>
      </c>
      <c r="BK204" s="159">
        <f>ROUND(I204*H204,2)</f>
        <v>0</v>
      </c>
      <c r="BL204" s="18" t="s">
        <v>155</v>
      </c>
      <c r="BM204" s="158" t="s">
        <v>1913</v>
      </c>
    </row>
    <row r="205" spans="1:65" s="2" customFormat="1">
      <c r="A205" s="214"/>
      <c r="B205" s="31"/>
      <c r="C205" s="214"/>
      <c r="D205" s="160" t="s">
        <v>157</v>
      </c>
      <c r="E205" s="214"/>
      <c r="F205" s="161" t="s">
        <v>903</v>
      </c>
      <c r="G205" s="214"/>
      <c r="H205" s="214"/>
      <c r="I205" s="214"/>
      <c r="J205" s="214"/>
      <c r="K205" s="214"/>
      <c r="L205" s="31"/>
      <c r="M205" s="162"/>
      <c r="N205" s="163"/>
      <c r="O205" s="56"/>
      <c r="P205" s="56"/>
      <c r="Q205" s="56"/>
      <c r="R205" s="56"/>
      <c r="S205" s="56"/>
      <c r="T205" s="57"/>
      <c r="U205" s="214"/>
      <c r="V205" s="214"/>
      <c r="W205" s="214"/>
      <c r="X205" s="214"/>
      <c r="Y205" s="214"/>
      <c r="Z205" s="214"/>
      <c r="AA205" s="214"/>
      <c r="AB205" s="214"/>
      <c r="AC205" s="214"/>
      <c r="AD205" s="214"/>
      <c r="AE205" s="214"/>
      <c r="AT205" s="18" t="s">
        <v>157</v>
      </c>
      <c r="AU205" s="18" t="s">
        <v>81</v>
      </c>
    </row>
    <row r="206" spans="1:65" s="13" customFormat="1">
      <c r="B206" s="164"/>
      <c r="D206" s="160" t="s">
        <v>159</v>
      </c>
      <c r="E206" s="165" t="s">
        <v>1</v>
      </c>
      <c r="F206" s="166" t="s">
        <v>1897</v>
      </c>
      <c r="H206" s="165" t="s">
        <v>1</v>
      </c>
      <c r="L206" s="164"/>
      <c r="M206" s="167"/>
      <c r="N206" s="168"/>
      <c r="O206" s="168"/>
      <c r="P206" s="168"/>
      <c r="Q206" s="168"/>
      <c r="R206" s="168"/>
      <c r="S206" s="168"/>
      <c r="T206" s="169"/>
      <c r="AT206" s="165" t="s">
        <v>159</v>
      </c>
      <c r="AU206" s="165" t="s">
        <v>81</v>
      </c>
      <c r="AV206" s="13" t="s">
        <v>18</v>
      </c>
      <c r="AW206" s="13" t="s">
        <v>30</v>
      </c>
      <c r="AX206" s="13" t="s">
        <v>73</v>
      </c>
      <c r="AY206" s="165" t="s">
        <v>148</v>
      </c>
    </row>
    <row r="207" spans="1:65" s="14" customFormat="1">
      <c r="B207" s="170"/>
      <c r="D207" s="160" t="s">
        <v>159</v>
      </c>
      <c r="E207" s="171" t="s">
        <v>1</v>
      </c>
      <c r="F207" s="172" t="s">
        <v>1914</v>
      </c>
      <c r="H207" s="173">
        <v>4.1719999999999997</v>
      </c>
      <c r="L207" s="170"/>
      <c r="M207" s="174"/>
      <c r="N207" s="175"/>
      <c r="O207" s="175"/>
      <c r="P207" s="175"/>
      <c r="Q207" s="175"/>
      <c r="R207" s="175"/>
      <c r="S207" s="175"/>
      <c r="T207" s="176"/>
      <c r="AT207" s="171" t="s">
        <v>159</v>
      </c>
      <c r="AU207" s="171" t="s">
        <v>81</v>
      </c>
      <c r="AV207" s="14" t="s">
        <v>81</v>
      </c>
      <c r="AW207" s="14" t="s">
        <v>30</v>
      </c>
      <c r="AX207" s="14" t="s">
        <v>73</v>
      </c>
      <c r="AY207" s="171" t="s">
        <v>148</v>
      </c>
    </row>
    <row r="208" spans="1:65" s="15" customFormat="1">
      <c r="B208" s="177"/>
      <c r="D208" s="160" t="s">
        <v>159</v>
      </c>
      <c r="E208" s="178" t="s">
        <v>1</v>
      </c>
      <c r="F208" s="179" t="s">
        <v>164</v>
      </c>
      <c r="H208" s="180">
        <v>4.1719999999999997</v>
      </c>
      <c r="L208" s="177"/>
      <c r="M208" s="181"/>
      <c r="N208" s="182"/>
      <c r="O208" s="182"/>
      <c r="P208" s="182"/>
      <c r="Q208" s="182"/>
      <c r="R208" s="182"/>
      <c r="S208" s="182"/>
      <c r="T208" s="183"/>
      <c r="AT208" s="178" t="s">
        <v>159</v>
      </c>
      <c r="AU208" s="178" t="s">
        <v>81</v>
      </c>
      <c r="AV208" s="15" t="s">
        <v>155</v>
      </c>
      <c r="AW208" s="15" t="s">
        <v>30</v>
      </c>
      <c r="AX208" s="15" t="s">
        <v>18</v>
      </c>
      <c r="AY208" s="178" t="s">
        <v>148</v>
      </c>
    </row>
    <row r="209" spans="1:65" s="2" customFormat="1" ht="16.5" customHeight="1">
      <c r="A209" s="214"/>
      <c r="B209" s="147"/>
      <c r="C209" s="148" t="s">
        <v>262</v>
      </c>
      <c r="D209" s="148" t="s">
        <v>150</v>
      </c>
      <c r="E209" s="149" t="s">
        <v>1915</v>
      </c>
      <c r="F209" s="150" t="s">
        <v>1916</v>
      </c>
      <c r="G209" s="151" t="s">
        <v>167</v>
      </c>
      <c r="H209" s="152">
        <v>3.3530000000000002</v>
      </c>
      <c r="I209" s="153">
        <v>0</v>
      </c>
      <c r="J209" s="153">
        <f>ROUND(I209*H209,2)</f>
        <v>0</v>
      </c>
      <c r="K209" s="150" t="s">
        <v>154</v>
      </c>
      <c r="L209" s="31"/>
      <c r="M209" s="154" t="s">
        <v>1</v>
      </c>
      <c r="N209" s="155" t="s">
        <v>38</v>
      </c>
      <c r="O209" s="156">
        <v>2.976</v>
      </c>
      <c r="P209" s="156">
        <f>O209*H209</f>
        <v>9.9785280000000007</v>
      </c>
      <c r="Q209" s="156">
        <v>0.12</v>
      </c>
      <c r="R209" s="156">
        <f>Q209*H209</f>
        <v>0.40236</v>
      </c>
      <c r="S209" s="156">
        <v>2.4900000000000002</v>
      </c>
      <c r="T209" s="157">
        <f>S209*H209</f>
        <v>8.3489700000000013</v>
      </c>
      <c r="U209" s="214"/>
      <c r="V209" s="214"/>
      <c r="W209" s="214"/>
      <c r="X209" s="214"/>
      <c r="Y209" s="214"/>
      <c r="Z209" s="214"/>
      <c r="AA209" s="214"/>
      <c r="AB209" s="214"/>
      <c r="AC209" s="214"/>
      <c r="AD209" s="214"/>
      <c r="AE209" s="214"/>
      <c r="AR209" s="158" t="s">
        <v>155</v>
      </c>
      <c r="AT209" s="158" t="s">
        <v>150</v>
      </c>
      <c r="AU209" s="158" t="s">
        <v>81</v>
      </c>
      <c r="AY209" s="18" t="s">
        <v>148</v>
      </c>
      <c r="BE209" s="159">
        <f>IF(N209="základní",J209,0)</f>
        <v>0</v>
      </c>
      <c r="BF209" s="159">
        <f>IF(N209="snížená",J209,0)</f>
        <v>0</v>
      </c>
      <c r="BG209" s="159">
        <f>IF(N209="zákl. přenesená",J209,0)</f>
        <v>0</v>
      </c>
      <c r="BH209" s="159">
        <f>IF(N209="sníž. přenesená",J209,0)</f>
        <v>0</v>
      </c>
      <c r="BI209" s="159">
        <f>IF(N209="nulová",J209,0)</f>
        <v>0</v>
      </c>
      <c r="BJ209" s="18" t="s">
        <v>18</v>
      </c>
      <c r="BK209" s="159">
        <f>ROUND(I209*H209,2)</f>
        <v>0</v>
      </c>
      <c r="BL209" s="18" t="s">
        <v>155</v>
      </c>
      <c r="BM209" s="158" t="s">
        <v>1917</v>
      </c>
    </row>
    <row r="210" spans="1:65" s="2" customFormat="1" ht="19.5">
      <c r="A210" s="214"/>
      <c r="B210" s="31"/>
      <c r="C210" s="214"/>
      <c r="D210" s="160" t="s">
        <v>157</v>
      </c>
      <c r="E210" s="214"/>
      <c r="F210" s="161" t="s">
        <v>1918</v>
      </c>
      <c r="G210" s="214"/>
      <c r="H210" s="214"/>
      <c r="I210" s="214"/>
      <c r="J210" s="214"/>
      <c r="K210" s="214"/>
      <c r="L210" s="31"/>
      <c r="M210" s="162"/>
      <c r="N210" s="163"/>
      <c r="O210" s="56"/>
      <c r="P210" s="56"/>
      <c r="Q210" s="56"/>
      <c r="R210" s="56"/>
      <c r="S210" s="56"/>
      <c r="T210" s="57"/>
      <c r="U210" s="214"/>
      <c r="V210" s="214"/>
      <c r="W210" s="214"/>
      <c r="X210" s="214"/>
      <c r="Y210" s="214"/>
      <c r="Z210" s="214"/>
      <c r="AA210" s="214"/>
      <c r="AB210" s="214"/>
      <c r="AC210" s="214"/>
      <c r="AD210" s="214"/>
      <c r="AE210" s="214"/>
      <c r="AT210" s="18" t="s">
        <v>157</v>
      </c>
      <c r="AU210" s="18" t="s">
        <v>81</v>
      </c>
    </row>
    <row r="211" spans="1:65" s="13" customFormat="1">
      <c r="B211" s="164"/>
      <c r="D211" s="160" t="s">
        <v>159</v>
      </c>
      <c r="E211" s="165" t="s">
        <v>1</v>
      </c>
      <c r="F211" s="166" t="s">
        <v>1895</v>
      </c>
      <c r="H211" s="165" t="s">
        <v>1</v>
      </c>
      <c r="L211" s="164"/>
      <c r="M211" s="167"/>
      <c r="N211" s="168"/>
      <c r="O211" s="168"/>
      <c r="P211" s="168"/>
      <c r="Q211" s="168"/>
      <c r="R211" s="168"/>
      <c r="S211" s="168"/>
      <c r="T211" s="169"/>
      <c r="AT211" s="165" t="s">
        <v>159</v>
      </c>
      <c r="AU211" s="165" t="s">
        <v>81</v>
      </c>
      <c r="AV211" s="13" t="s">
        <v>18</v>
      </c>
      <c r="AW211" s="13" t="s">
        <v>30</v>
      </c>
      <c r="AX211" s="13" t="s">
        <v>73</v>
      </c>
      <c r="AY211" s="165" t="s">
        <v>148</v>
      </c>
    </row>
    <row r="212" spans="1:65" s="14" customFormat="1">
      <c r="B212" s="170"/>
      <c r="D212" s="160" t="s">
        <v>159</v>
      </c>
      <c r="E212" s="171" t="s">
        <v>1</v>
      </c>
      <c r="F212" s="172" t="s">
        <v>1919</v>
      </c>
      <c r="H212" s="173">
        <v>3.3530000000000002</v>
      </c>
      <c r="L212" s="170"/>
      <c r="M212" s="174"/>
      <c r="N212" s="175"/>
      <c r="O212" s="175"/>
      <c r="P212" s="175"/>
      <c r="Q212" s="175"/>
      <c r="R212" s="175"/>
      <c r="S212" s="175"/>
      <c r="T212" s="176"/>
      <c r="AT212" s="171" t="s">
        <v>159</v>
      </c>
      <c r="AU212" s="171" t="s">
        <v>81</v>
      </c>
      <c r="AV212" s="14" t="s">
        <v>81</v>
      </c>
      <c r="AW212" s="14" t="s">
        <v>30</v>
      </c>
      <c r="AX212" s="14" t="s">
        <v>73</v>
      </c>
      <c r="AY212" s="171" t="s">
        <v>148</v>
      </c>
    </row>
    <row r="213" spans="1:65" s="15" customFormat="1">
      <c r="B213" s="177"/>
      <c r="D213" s="160" t="s">
        <v>159</v>
      </c>
      <c r="E213" s="178" t="s">
        <v>1</v>
      </c>
      <c r="F213" s="179" t="s">
        <v>164</v>
      </c>
      <c r="H213" s="180">
        <v>3.3530000000000002</v>
      </c>
      <c r="L213" s="177"/>
      <c r="M213" s="181"/>
      <c r="N213" s="182"/>
      <c r="O213" s="182"/>
      <c r="P213" s="182"/>
      <c r="Q213" s="182"/>
      <c r="R213" s="182"/>
      <c r="S213" s="182"/>
      <c r="T213" s="183"/>
      <c r="AT213" s="178" t="s">
        <v>159</v>
      </c>
      <c r="AU213" s="178" t="s">
        <v>81</v>
      </c>
      <c r="AV213" s="15" t="s">
        <v>155</v>
      </c>
      <c r="AW213" s="15" t="s">
        <v>30</v>
      </c>
      <c r="AX213" s="15" t="s">
        <v>18</v>
      </c>
      <c r="AY213" s="178" t="s">
        <v>148</v>
      </c>
    </row>
    <row r="214" spans="1:65" s="2" customFormat="1" ht="16.5" customHeight="1">
      <c r="A214" s="214"/>
      <c r="B214" s="147"/>
      <c r="C214" s="148" t="s">
        <v>269</v>
      </c>
      <c r="D214" s="148" t="s">
        <v>150</v>
      </c>
      <c r="E214" s="149" t="s">
        <v>435</v>
      </c>
      <c r="F214" s="150" t="s">
        <v>436</v>
      </c>
      <c r="G214" s="151" t="s">
        <v>167</v>
      </c>
      <c r="H214" s="152">
        <v>0.51</v>
      </c>
      <c r="I214" s="153">
        <v>0</v>
      </c>
      <c r="J214" s="153">
        <f>ROUND(I214*H214,2)</f>
        <v>0</v>
      </c>
      <c r="K214" s="150" t="s">
        <v>154</v>
      </c>
      <c r="L214" s="31"/>
      <c r="M214" s="154" t="s">
        <v>1</v>
      </c>
      <c r="N214" s="155" t="s">
        <v>38</v>
      </c>
      <c r="O214" s="156">
        <v>16.373999999999999</v>
      </c>
      <c r="P214" s="156">
        <f>O214*H214</f>
        <v>8.3507400000000001</v>
      </c>
      <c r="Q214" s="156">
        <v>0.121711072</v>
      </c>
      <c r="R214" s="156">
        <f>Q214*H214</f>
        <v>6.2072646720000006E-2</v>
      </c>
      <c r="S214" s="156">
        <v>2.4</v>
      </c>
      <c r="T214" s="157">
        <f>S214*H214</f>
        <v>1.224</v>
      </c>
      <c r="U214" s="214"/>
      <c r="V214" s="214"/>
      <c r="W214" s="214"/>
      <c r="X214" s="214"/>
      <c r="Y214" s="214"/>
      <c r="Z214" s="214"/>
      <c r="AA214" s="214"/>
      <c r="AB214" s="214"/>
      <c r="AC214" s="214"/>
      <c r="AD214" s="214"/>
      <c r="AE214" s="214"/>
      <c r="AR214" s="158" t="s">
        <v>155</v>
      </c>
      <c r="AT214" s="158" t="s">
        <v>150</v>
      </c>
      <c r="AU214" s="158" t="s">
        <v>81</v>
      </c>
      <c r="AY214" s="18" t="s">
        <v>148</v>
      </c>
      <c r="BE214" s="159">
        <f>IF(N214="základní",J214,0)</f>
        <v>0</v>
      </c>
      <c r="BF214" s="159">
        <f>IF(N214="snížená",J214,0)</f>
        <v>0</v>
      </c>
      <c r="BG214" s="159">
        <f>IF(N214="zákl. přenesená",J214,0)</f>
        <v>0</v>
      </c>
      <c r="BH214" s="159">
        <f>IF(N214="sníž. přenesená",J214,0)</f>
        <v>0</v>
      </c>
      <c r="BI214" s="159">
        <f>IF(N214="nulová",J214,0)</f>
        <v>0</v>
      </c>
      <c r="BJ214" s="18" t="s">
        <v>18</v>
      </c>
      <c r="BK214" s="159">
        <f>ROUND(I214*H214,2)</f>
        <v>0</v>
      </c>
      <c r="BL214" s="18" t="s">
        <v>155</v>
      </c>
      <c r="BM214" s="158" t="s">
        <v>1920</v>
      </c>
    </row>
    <row r="215" spans="1:65" s="2" customFormat="1" ht="19.5">
      <c r="A215" s="214"/>
      <c r="B215" s="31"/>
      <c r="C215" s="214"/>
      <c r="D215" s="160" t="s">
        <v>157</v>
      </c>
      <c r="E215" s="214"/>
      <c r="F215" s="161" t="s">
        <v>438</v>
      </c>
      <c r="G215" s="214"/>
      <c r="H215" s="214"/>
      <c r="I215" s="214"/>
      <c r="J215" s="214"/>
      <c r="K215" s="214"/>
      <c r="L215" s="31"/>
      <c r="M215" s="162"/>
      <c r="N215" s="163"/>
      <c r="O215" s="56"/>
      <c r="P215" s="56"/>
      <c r="Q215" s="56"/>
      <c r="R215" s="56"/>
      <c r="S215" s="56"/>
      <c r="T215" s="57"/>
      <c r="U215" s="214"/>
      <c r="V215" s="214"/>
      <c r="W215" s="214"/>
      <c r="X215" s="214"/>
      <c r="Y215" s="214"/>
      <c r="Z215" s="214"/>
      <c r="AA215" s="214"/>
      <c r="AB215" s="214"/>
      <c r="AC215" s="214"/>
      <c r="AD215" s="214"/>
      <c r="AE215" s="214"/>
      <c r="AT215" s="18" t="s">
        <v>157</v>
      </c>
      <c r="AU215" s="18" t="s">
        <v>81</v>
      </c>
    </row>
    <row r="216" spans="1:65" s="13" customFormat="1">
      <c r="B216" s="164"/>
      <c r="D216" s="160" t="s">
        <v>159</v>
      </c>
      <c r="E216" s="165" t="s">
        <v>1</v>
      </c>
      <c r="F216" s="166" t="s">
        <v>1921</v>
      </c>
      <c r="H216" s="165" t="s">
        <v>1</v>
      </c>
      <c r="L216" s="164"/>
      <c r="M216" s="167"/>
      <c r="N216" s="168"/>
      <c r="O216" s="168"/>
      <c r="P216" s="168"/>
      <c r="Q216" s="168"/>
      <c r="R216" s="168"/>
      <c r="S216" s="168"/>
      <c r="T216" s="169"/>
      <c r="AT216" s="165" t="s">
        <v>159</v>
      </c>
      <c r="AU216" s="165" t="s">
        <v>81</v>
      </c>
      <c r="AV216" s="13" t="s">
        <v>18</v>
      </c>
      <c r="AW216" s="13" t="s">
        <v>30</v>
      </c>
      <c r="AX216" s="13" t="s">
        <v>73</v>
      </c>
      <c r="AY216" s="165" t="s">
        <v>148</v>
      </c>
    </row>
    <row r="217" spans="1:65" s="14" customFormat="1">
      <c r="B217" s="170"/>
      <c r="D217" s="160" t="s">
        <v>159</v>
      </c>
      <c r="E217" s="171" t="s">
        <v>1</v>
      </c>
      <c r="F217" s="172" t="s">
        <v>1922</v>
      </c>
      <c r="H217" s="173">
        <v>0.51</v>
      </c>
      <c r="L217" s="170"/>
      <c r="M217" s="174"/>
      <c r="N217" s="175"/>
      <c r="O217" s="175"/>
      <c r="P217" s="175"/>
      <c r="Q217" s="175"/>
      <c r="R217" s="175"/>
      <c r="S217" s="175"/>
      <c r="T217" s="176"/>
      <c r="AT217" s="171" t="s">
        <v>159</v>
      </c>
      <c r="AU217" s="171" t="s">
        <v>81</v>
      </c>
      <c r="AV217" s="14" t="s">
        <v>81</v>
      </c>
      <c r="AW217" s="14" t="s">
        <v>30</v>
      </c>
      <c r="AX217" s="14" t="s">
        <v>73</v>
      </c>
      <c r="AY217" s="171" t="s">
        <v>148</v>
      </c>
    </row>
    <row r="218" spans="1:65" s="15" customFormat="1">
      <c r="B218" s="177"/>
      <c r="D218" s="160" t="s">
        <v>159</v>
      </c>
      <c r="E218" s="178" t="s">
        <v>1</v>
      </c>
      <c r="F218" s="179" t="s">
        <v>164</v>
      </c>
      <c r="H218" s="180">
        <v>0.51</v>
      </c>
      <c r="L218" s="177"/>
      <c r="M218" s="181"/>
      <c r="N218" s="182"/>
      <c r="O218" s="182"/>
      <c r="P218" s="182"/>
      <c r="Q218" s="182"/>
      <c r="R218" s="182"/>
      <c r="S218" s="182"/>
      <c r="T218" s="183"/>
      <c r="AT218" s="178" t="s">
        <v>159</v>
      </c>
      <c r="AU218" s="178" t="s">
        <v>81</v>
      </c>
      <c r="AV218" s="15" t="s">
        <v>155</v>
      </c>
      <c r="AW218" s="15" t="s">
        <v>30</v>
      </c>
      <c r="AX218" s="15" t="s">
        <v>18</v>
      </c>
      <c r="AY218" s="178" t="s">
        <v>148</v>
      </c>
    </row>
    <row r="219" spans="1:65" s="12" customFormat="1" ht="22.9" customHeight="1">
      <c r="B219" s="135"/>
      <c r="D219" s="136" t="s">
        <v>72</v>
      </c>
      <c r="E219" s="145" t="s">
        <v>554</v>
      </c>
      <c r="F219" s="145" t="s">
        <v>555</v>
      </c>
      <c r="J219" s="146">
        <f>BK219</f>
        <v>0</v>
      </c>
      <c r="L219" s="135"/>
      <c r="M219" s="139"/>
      <c r="N219" s="140"/>
      <c r="O219" s="140"/>
      <c r="P219" s="141">
        <f>SUM(P220:P231)</f>
        <v>9.7409679999999987</v>
      </c>
      <c r="Q219" s="140"/>
      <c r="R219" s="141">
        <f>SUM(R220:R231)</f>
        <v>0</v>
      </c>
      <c r="S219" s="140"/>
      <c r="T219" s="142">
        <f>SUM(T220:T231)</f>
        <v>0</v>
      </c>
      <c r="AR219" s="136" t="s">
        <v>18</v>
      </c>
      <c r="AT219" s="143" t="s">
        <v>72</v>
      </c>
      <c r="AU219" s="143" t="s">
        <v>18</v>
      </c>
      <c r="AY219" s="136" t="s">
        <v>148</v>
      </c>
      <c r="BK219" s="144">
        <f>SUM(BK220:BK231)</f>
        <v>0</v>
      </c>
    </row>
    <row r="220" spans="1:65" s="2" customFormat="1" ht="21.75" customHeight="1">
      <c r="A220" s="214"/>
      <c r="B220" s="147"/>
      <c r="C220" s="148" t="s">
        <v>276</v>
      </c>
      <c r="D220" s="148" t="s">
        <v>150</v>
      </c>
      <c r="E220" s="149" t="s">
        <v>557</v>
      </c>
      <c r="F220" s="150" t="s">
        <v>558</v>
      </c>
      <c r="G220" s="151" t="s">
        <v>222</v>
      </c>
      <c r="H220" s="152">
        <v>19.960999999999999</v>
      </c>
      <c r="I220" s="153">
        <v>0</v>
      </c>
      <c r="J220" s="153">
        <f>ROUND(I220*H220,2)</f>
        <v>0</v>
      </c>
      <c r="K220" s="150" t="s">
        <v>154</v>
      </c>
      <c r="L220" s="31"/>
      <c r="M220" s="154" t="s">
        <v>1</v>
      </c>
      <c r="N220" s="155" t="s">
        <v>38</v>
      </c>
      <c r="O220" s="156">
        <v>0.24</v>
      </c>
      <c r="P220" s="156">
        <f>O220*H220</f>
        <v>4.7906399999999998</v>
      </c>
      <c r="Q220" s="156">
        <v>0</v>
      </c>
      <c r="R220" s="156">
        <f>Q220*H220</f>
        <v>0</v>
      </c>
      <c r="S220" s="156">
        <v>0</v>
      </c>
      <c r="T220" s="157">
        <f>S220*H220</f>
        <v>0</v>
      </c>
      <c r="U220" s="214"/>
      <c r="V220" s="214"/>
      <c r="W220" s="214"/>
      <c r="X220" s="214"/>
      <c r="Y220" s="214"/>
      <c r="Z220" s="214"/>
      <c r="AA220" s="214"/>
      <c r="AB220" s="214"/>
      <c r="AC220" s="214"/>
      <c r="AD220" s="214"/>
      <c r="AE220" s="214"/>
      <c r="AR220" s="158" t="s">
        <v>155</v>
      </c>
      <c r="AT220" s="158" t="s">
        <v>150</v>
      </c>
      <c r="AU220" s="158" t="s">
        <v>81</v>
      </c>
      <c r="AY220" s="18" t="s">
        <v>148</v>
      </c>
      <c r="BE220" s="159">
        <f>IF(N220="základní",J220,0)</f>
        <v>0</v>
      </c>
      <c r="BF220" s="159">
        <f>IF(N220="snížená",J220,0)</f>
        <v>0</v>
      </c>
      <c r="BG220" s="159">
        <f>IF(N220="zákl. přenesená",J220,0)</f>
        <v>0</v>
      </c>
      <c r="BH220" s="159">
        <f>IF(N220="sníž. přenesená",J220,0)</f>
        <v>0</v>
      </c>
      <c r="BI220" s="159">
        <f>IF(N220="nulová",J220,0)</f>
        <v>0</v>
      </c>
      <c r="BJ220" s="18" t="s">
        <v>18</v>
      </c>
      <c r="BK220" s="159">
        <f>ROUND(I220*H220,2)</f>
        <v>0</v>
      </c>
      <c r="BL220" s="18" t="s">
        <v>155</v>
      </c>
      <c r="BM220" s="158" t="s">
        <v>978</v>
      </c>
    </row>
    <row r="221" spans="1:65" s="2" customFormat="1" ht="19.5">
      <c r="A221" s="214"/>
      <c r="B221" s="31"/>
      <c r="C221" s="214"/>
      <c r="D221" s="160" t="s">
        <v>157</v>
      </c>
      <c r="E221" s="214"/>
      <c r="F221" s="161" t="s">
        <v>560</v>
      </c>
      <c r="G221" s="214"/>
      <c r="H221" s="214"/>
      <c r="I221" s="214"/>
      <c r="J221" s="214"/>
      <c r="K221" s="214"/>
      <c r="L221" s="31"/>
      <c r="M221" s="162"/>
      <c r="N221" s="163"/>
      <c r="O221" s="56"/>
      <c r="P221" s="56"/>
      <c r="Q221" s="56"/>
      <c r="R221" s="56"/>
      <c r="S221" s="56"/>
      <c r="T221" s="57"/>
      <c r="U221" s="214"/>
      <c r="V221" s="214"/>
      <c r="W221" s="214"/>
      <c r="X221" s="214"/>
      <c r="Y221" s="214"/>
      <c r="Z221" s="214"/>
      <c r="AA221" s="214"/>
      <c r="AB221" s="214"/>
      <c r="AC221" s="214"/>
      <c r="AD221" s="214"/>
      <c r="AE221" s="214"/>
      <c r="AT221" s="18" t="s">
        <v>157</v>
      </c>
      <c r="AU221" s="18" t="s">
        <v>81</v>
      </c>
    </row>
    <row r="222" spans="1:65" s="2" customFormat="1" ht="16.5" customHeight="1">
      <c r="A222" s="214"/>
      <c r="B222" s="147"/>
      <c r="C222" s="148" t="s">
        <v>283</v>
      </c>
      <c r="D222" s="148" t="s">
        <v>150</v>
      </c>
      <c r="E222" s="149" t="s">
        <v>562</v>
      </c>
      <c r="F222" s="150" t="s">
        <v>563</v>
      </c>
      <c r="G222" s="151" t="s">
        <v>222</v>
      </c>
      <c r="H222" s="152">
        <v>419.18099999999998</v>
      </c>
      <c r="I222" s="153">
        <v>0</v>
      </c>
      <c r="J222" s="153">
        <f>ROUND(I222*H222,2)</f>
        <v>0</v>
      </c>
      <c r="K222" s="150" t="s">
        <v>154</v>
      </c>
      <c r="L222" s="31"/>
      <c r="M222" s="154" t="s">
        <v>1</v>
      </c>
      <c r="N222" s="155" t="s">
        <v>38</v>
      </c>
      <c r="O222" s="156">
        <v>4.0000000000000001E-3</v>
      </c>
      <c r="P222" s="156">
        <f>O222*H222</f>
        <v>1.6767239999999999</v>
      </c>
      <c r="Q222" s="156">
        <v>0</v>
      </c>
      <c r="R222" s="156">
        <f>Q222*H222</f>
        <v>0</v>
      </c>
      <c r="S222" s="156">
        <v>0</v>
      </c>
      <c r="T222" s="157">
        <f>S222*H222</f>
        <v>0</v>
      </c>
      <c r="U222" s="214"/>
      <c r="V222" s="214"/>
      <c r="W222" s="214"/>
      <c r="X222" s="214"/>
      <c r="Y222" s="214"/>
      <c r="Z222" s="214"/>
      <c r="AA222" s="214"/>
      <c r="AB222" s="214"/>
      <c r="AC222" s="214"/>
      <c r="AD222" s="214"/>
      <c r="AE222" s="214"/>
      <c r="AR222" s="158" t="s">
        <v>155</v>
      </c>
      <c r="AT222" s="158" t="s">
        <v>150</v>
      </c>
      <c r="AU222" s="158" t="s">
        <v>81</v>
      </c>
      <c r="AY222" s="18" t="s">
        <v>148</v>
      </c>
      <c r="BE222" s="159">
        <f>IF(N222="základní",J222,0)</f>
        <v>0</v>
      </c>
      <c r="BF222" s="159">
        <f>IF(N222="snížená",J222,0)</f>
        <v>0</v>
      </c>
      <c r="BG222" s="159">
        <f>IF(N222="zákl. přenesená",J222,0)</f>
        <v>0</v>
      </c>
      <c r="BH222" s="159">
        <f>IF(N222="sníž. přenesená",J222,0)</f>
        <v>0</v>
      </c>
      <c r="BI222" s="159">
        <f>IF(N222="nulová",J222,0)</f>
        <v>0</v>
      </c>
      <c r="BJ222" s="18" t="s">
        <v>18</v>
      </c>
      <c r="BK222" s="159">
        <f>ROUND(I222*H222,2)</f>
        <v>0</v>
      </c>
      <c r="BL222" s="18" t="s">
        <v>155</v>
      </c>
      <c r="BM222" s="158" t="s">
        <v>981</v>
      </c>
    </row>
    <row r="223" spans="1:65" s="2" customFormat="1" ht="29.25">
      <c r="A223" s="214"/>
      <c r="B223" s="31"/>
      <c r="C223" s="214"/>
      <c r="D223" s="160" t="s">
        <v>157</v>
      </c>
      <c r="E223" s="214"/>
      <c r="F223" s="161" t="s">
        <v>565</v>
      </c>
      <c r="G223" s="214"/>
      <c r="H223" s="214"/>
      <c r="I223" s="214"/>
      <c r="J223" s="214"/>
      <c r="K223" s="214"/>
      <c r="L223" s="31"/>
      <c r="M223" s="162"/>
      <c r="N223" s="163"/>
      <c r="O223" s="56"/>
      <c r="P223" s="56"/>
      <c r="Q223" s="56"/>
      <c r="R223" s="56"/>
      <c r="S223" s="56"/>
      <c r="T223" s="57"/>
      <c r="U223" s="214"/>
      <c r="V223" s="214"/>
      <c r="W223" s="214"/>
      <c r="X223" s="214"/>
      <c r="Y223" s="214"/>
      <c r="Z223" s="214"/>
      <c r="AA223" s="214"/>
      <c r="AB223" s="214"/>
      <c r="AC223" s="214"/>
      <c r="AD223" s="214"/>
      <c r="AE223" s="214"/>
      <c r="AT223" s="18" t="s">
        <v>157</v>
      </c>
      <c r="AU223" s="18" t="s">
        <v>81</v>
      </c>
    </row>
    <row r="224" spans="1:65" s="14" customFormat="1">
      <c r="B224" s="170"/>
      <c r="D224" s="160" t="s">
        <v>159</v>
      </c>
      <c r="E224" s="171" t="s">
        <v>1</v>
      </c>
      <c r="F224" s="172" t="s">
        <v>1923</v>
      </c>
      <c r="H224" s="173">
        <v>419.18099999999998</v>
      </c>
      <c r="L224" s="170"/>
      <c r="M224" s="174"/>
      <c r="N224" s="175"/>
      <c r="O224" s="175"/>
      <c r="P224" s="175"/>
      <c r="Q224" s="175"/>
      <c r="R224" s="175"/>
      <c r="S224" s="175"/>
      <c r="T224" s="176"/>
      <c r="AT224" s="171" t="s">
        <v>159</v>
      </c>
      <c r="AU224" s="171" t="s">
        <v>81</v>
      </c>
      <c r="AV224" s="14" t="s">
        <v>81</v>
      </c>
      <c r="AW224" s="14" t="s">
        <v>30</v>
      </c>
      <c r="AX224" s="14" t="s">
        <v>18</v>
      </c>
      <c r="AY224" s="171" t="s">
        <v>148</v>
      </c>
    </row>
    <row r="225" spans="1:65" s="2" customFormat="1" ht="21.75" customHeight="1">
      <c r="A225" s="214"/>
      <c r="B225" s="147"/>
      <c r="C225" s="148" t="s">
        <v>7</v>
      </c>
      <c r="D225" s="148" t="s">
        <v>150</v>
      </c>
      <c r="E225" s="149" t="s">
        <v>568</v>
      </c>
      <c r="F225" s="150" t="s">
        <v>569</v>
      </c>
      <c r="G225" s="151" t="s">
        <v>222</v>
      </c>
      <c r="H225" s="152">
        <v>19.960999999999999</v>
      </c>
      <c r="I225" s="153">
        <v>0</v>
      </c>
      <c r="J225" s="153">
        <f>ROUND(I225*H225,2)</f>
        <v>0</v>
      </c>
      <c r="K225" s="150" t="s">
        <v>154</v>
      </c>
      <c r="L225" s="31"/>
      <c r="M225" s="154" t="s">
        <v>1</v>
      </c>
      <c r="N225" s="155" t="s">
        <v>38</v>
      </c>
      <c r="O225" s="156">
        <v>0.16400000000000001</v>
      </c>
      <c r="P225" s="156">
        <f>O225*H225</f>
        <v>3.2736039999999997</v>
      </c>
      <c r="Q225" s="156">
        <v>0</v>
      </c>
      <c r="R225" s="156">
        <f>Q225*H225</f>
        <v>0</v>
      </c>
      <c r="S225" s="156">
        <v>0</v>
      </c>
      <c r="T225" s="157">
        <f>S225*H225</f>
        <v>0</v>
      </c>
      <c r="U225" s="214"/>
      <c r="V225" s="214"/>
      <c r="W225" s="214"/>
      <c r="X225" s="214"/>
      <c r="Y225" s="214"/>
      <c r="Z225" s="214"/>
      <c r="AA225" s="214"/>
      <c r="AB225" s="214"/>
      <c r="AC225" s="214"/>
      <c r="AD225" s="214"/>
      <c r="AE225" s="214"/>
      <c r="AR225" s="158" t="s">
        <v>155</v>
      </c>
      <c r="AT225" s="158" t="s">
        <v>150</v>
      </c>
      <c r="AU225" s="158" t="s">
        <v>81</v>
      </c>
      <c r="AY225" s="18" t="s">
        <v>148</v>
      </c>
      <c r="BE225" s="159">
        <f>IF(N225="základní",J225,0)</f>
        <v>0</v>
      </c>
      <c r="BF225" s="159">
        <f>IF(N225="snížená",J225,0)</f>
        <v>0</v>
      </c>
      <c r="BG225" s="159">
        <f>IF(N225="zákl. přenesená",J225,0)</f>
        <v>0</v>
      </c>
      <c r="BH225" s="159">
        <f>IF(N225="sníž. přenesená",J225,0)</f>
        <v>0</v>
      </c>
      <c r="BI225" s="159">
        <f>IF(N225="nulová",J225,0)</f>
        <v>0</v>
      </c>
      <c r="BJ225" s="18" t="s">
        <v>18</v>
      </c>
      <c r="BK225" s="159">
        <f>ROUND(I225*H225,2)</f>
        <v>0</v>
      </c>
      <c r="BL225" s="18" t="s">
        <v>155</v>
      </c>
      <c r="BM225" s="158" t="s">
        <v>984</v>
      </c>
    </row>
    <row r="226" spans="1:65" s="2" customFormat="1" ht="19.5">
      <c r="A226" s="214"/>
      <c r="B226" s="31"/>
      <c r="C226" s="214"/>
      <c r="D226" s="160" t="s">
        <v>157</v>
      </c>
      <c r="E226" s="214"/>
      <c r="F226" s="161" t="s">
        <v>571</v>
      </c>
      <c r="G226" s="214"/>
      <c r="H226" s="214"/>
      <c r="I226" s="214"/>
      <c r="J226" s="214"/>
      <c r="K226" s="214"/>
      <c r="L226" s="31"/>
      <c r="M226" s="162"/>
      <c r="N226" s="163"/>
      <c r="O226" s="56"/>
      <c r="P226" s="56"/>
      <c r="Q226" s="56"/>
      <c r="R226" s="56"/>
      <c r="S226" s="56"/>
      <c r="T226" s="57"/>
      <c r="U226" s="214"/>
      <c r="V226" s="214"/>
      <c r="W226" s="214"/>
      <c r="X226" s="214"/>
      <c r="Y226" s="214"/>
      <c r="Z226" s="214"/>
      <c r="AA226" s="214"/>
      <c r="AB226" s="214"/>
      <c r="AC226" s="214"/>
      <c r="AD226" s="214"/>
      <c r="AE226" s="214"/>
      <c r="AT226" s="18" t="s">
        <v>157</v>
      </c>
      <c r="AU226" s="18" t="s">
        <v>81</v>
      </c>
    </row>
    <row r="227" spans="1:65" s="2" customFormat="1" ht="33" customHeight="1">
      <c r="A227" s="214"/>
      <c r="B227" s="147"/>
      <c r="C227" s="148" t="s">
        <v>300</v>
      </c>
      <c r="D227" s="148" t="s">
        <v>150</v>
      </c>
      <c r="E227" s="149" t="s">
        <v>573</v>
      </c>
      <c r="F227" s="150" t="s">
        <v>574</v>
      </c>
      <c r="G227" s="151" t="s">
        <v>222</v>
      </c>
      <c r="H227" s="152">
        <v>1.224</v>
      </c>
      <c r="I227" s="153">
        <v>0</v>
      </c>
      <c r="J227" s="153">
        <f>ROUND(I227*H227,2)</f>
        <v>0</v>
      </c>
      <c r="K227" s="150" t="s">
        <v>154</v>
      </c>
      <c r="L227" s="31"/>
      <c r="M227" s="154" t="s">
        <v>1</v>
      </c>
      <c r="N227" s="155" t="s">
        <v>38</v>
      </c>
      <c r="O227" s="156">
        <v>0</v>
      </c>
      <c r="P227" s="156">
        <f>O227*H227</f>
        <v>0</v>
      </c>
      <c r="Q227" s="156">
        <v>0</v>
      </c>
      <c r="R227" s="156">
        <f>Q227*H227</f>
        <v>0</v>
      </c>
      <c r="S227" s="156">
        <v>0</v>
      </c>
      <c r="T227" s="157">
        <f>S227*H227</f>
        <v>0</v>
      </c>
      <c r="U227" s="214"/>
      <c r="V227" s="214"/>
      <c r="W227" s="214"/>
      <c r="X227" s="214"/>
      <c r="Y227" s="214"/>
      <c r="Z227" s="214"/>
      <c r="AA227" s="214"/>
      <c r="AB227" s="214"/>
      <c r="AC227" s="214"/>
      <c r="AD227" s="214"/>
      <c r="AE227" s="214"/>
      <c r="AR227" s="158" t="s">
        <v>155</v>
      </c>
      <c r="AT227" s="158" t="s">
        <v>150</v>
      </c>
      <c r="AU227" s="158" t="s">
        <v>81</v>
      </c>
      <c r="AY227" s="18" t="s">
        <v>148</v>
      </c>
      <c r="BE227" s="159">
        <f>IF(N227="základní",J227,0)</f>
        <v>0</v>
      </c>
      <c r="BF227" s="159">
        <f>IF(N227="snížená",J227,0)</f>
        <v>0</v>
      </c>
      <c r="BG227" s="159">
        <f>IF(N227="zákl. přenesená",J227,0)</f>
        <v>0</v>
      </c>
      <c r="BH227" s="159">
        <f>IF(N227="sníž. přenesená",J227,0)</f>
        <v>0</v>
      </c>
      <c r="BI227" s="159">
        <f>IF(N227="nulová",J227,0)</f>
        <v>0</v>
      </c>
      <c r="BJ227" s="18" t="s">
        <v>18</v>
      </c>
      <c r="BK227" s="159">
        <f>ROUND(I227*H227,2)</f>
        <v>0</v>
      </c>
      <c r="BL227" s="18" t="s">
        <v>155</v>
      </c>
      <c r="BM227" s="158" t="s">
        <v>1924</v>
      </c>
    </row>
    <row r="228" spans="1:65" s="2" customFormat="1" ht="29.25">
      <c r="A228" s="214"/>
      <c r="B228" s="31"/>
      <c r="C228" s="214"/>
      <c r="D228" s="160" t="s">
        <v>157</v>
      </c>
      <c r="E228" s="214"/>
      <c r="F228" s="161" t="s">
        <v>576</v>
      </c>
      <c r="G228" s="214"/>
      <c r="H228" s="214"/>
      <c r="I228" s="214"/>
      <c r="J228" s="214"/>
      <c r="K228" s="214"/>
      <c r="L228" s="31"/>
      <c r="M228" s="162"/>
      <c r="N228" s="163"/>
      <c r="O228" s="56"/>
      <c r="P228" s="56"/>
      <c r="Q228" s="56"/>
      <c r="R228" s="56"/>
      <c r="S228" s="56"/>
      <c r="T228" s="57"/>
      <c r="U228" s="214"/>
      <c r="V228" s="214"/>
      <c r="W228" s="214"/>
      <c r="X228" s="214"/>
      <c r="Y228" s="214"/>
      <c r="Z228" s="214"/>
      <c r="AA228" s="214"/>
      <c r="AB228" s="214"/>
      <c r="AC228" s="214"/>
      <c r="AD228" s="214"/>
      <c r="AE228" s="214"/>
      <c r="AT228" s="18" t="s">
        <v>157</v>
      </c>
      <c r="AU228" s="18" t="s">
        <v>81</v>
      </c>
    </row>
    <row r="229" spans="1:65" s="2" customFormat="1" ht="33" customHeight="1">
      <c r="A229" s="214"/>
      <c r="B229" s="147"/>
      <c r="C229" s="148" t="s">
        <v>307</v>
      </c>
      <c r="D229" s="148" t="s">
        <v>150</v>
      </c>
      <c r="E229" s="149" t="s">
        <v>578</v>
      </c>
      <c r="F229" s="150" t="s">
        <v>224</v>
      </c>
      <c r="G229" s="151" t="s">
        <v>222</v>
      </c>
      <c r="H229" s="152">
        <v>18.736999999999998</v>
      </c>
      <c r="I229" s="153">
        <v>0</v>
      </c>
      <c r="J229" s="153">
        <f>ROUND(I229*H229,2)</f>
        <v>0</v>
      </c>
      <c r="K229" s="150" t="s">
        <v>154</v>
      </c>
      <c r="L229" s="31"/>
      <c r="M229" s="154" t="s">
        <v>1</v>
      </c>
      <c r="N229" s="155" t="s">
        <v>38</v>
      </c>
      <c r="O229" s="156">
        <v>0</v>
      </c>
      <c r="P229" s="156">
        <f>O229*H229</f>
        <v>0</v>
      </c>
      <c r="Q229" s="156">
        <v>0</v>
      </c>
      <c r="R229" s="156">
        <f>Q229*H229</f>
        <v>0</v>
      </c>
      <c r="S229" s="156">
        <v>0</v>
      </c>
      <c r="T229" s="157">
        <f>S229*H229</f>
        <v>0</v>
      </c>
      <c r="U229" s="214"/>
      <c r="V229" s="214"/>
      <c r="W229" s="214"/>
      <c r="X229" s="214"/>
      <c r="Y229" s="214"/>
      <c r="Z229" s="214"/>
      <c r="AA229" s="214"/>
      <c r="AB229" s="214"/>
      <c r="AC229" s="214"/>
      <c r="AD229" s="214"/>
      <c r="AE229" s="214"/>
      <c r="AR229" s="158" t="s">
        <v>155</v>
      </c>
      <c r="AT229" s="158" t="s">
        <v>150</v>
      </c>
      <c r="AU229" s="158" t="s">
        <v>81</v>
      </c>
      <c r="AY229" s="18" t="s">
        <v>148</v>
      </c>
      <c r="BE229" s="159">
        <f>IF(N229="základní",J229,0)</f>
        <v>0</v>
      </c>
      <c r="BF229" s="159">
        <f>IF(N229="snížená",J229,0)</f>
        <v>0</v>
      </c>
      <c r="BG229" s="159">
        <f>IF(N229="zákl. přenesená",J229,0)</f>
        <v>0</v>
      </c>
      <c r="BH229" s="159">
        <f>IF(N229="sníž. přenesená",J229,0)</f>
        <v>0</v>
      </c>
      <c r="BI229" s="159">
        <f>IF(N229="nulová",J229,0)</f>
        <v>0</v>
      </c>
      <c r="BJ229" s="18" t="s">
        <v>18</v>
      </c>
      <c r="BK229" s="159">
        <f>ROUND(I229*H229,2)</f>
        <v>0</v>
      </c>
      <c r="BL229" s="18" t="s">
        <v>155</v>
      </c>
      <c r="BM229" s="158" t="s">
        <v>986</v>
      </c>
    </row>
    <row r="230" spans="1:65" s="2" customFormat="1" ht="29.25">
      <c r="A230" s="214"/>
      <c r="B230" s="31"/>
      <c r="C230" s="214"/>
      <c r="D230" s="160" t="s">
        <v>157</v>
      </c>
      <c r="E230" s="214"/>
      <c r="F230" s="161" t="s">
        <v>224</v>
      </c>
      <c r="G230" s="214"/>
      <c r="H230" s="214"/>
      <c r="I230" s="214"/>
      <c r="J230" s="214"/>
      <c r="K230" s="214"/>
      <c r="L230" s="31"/>
      <c r="M230" s="162"/>
      <c r="N230" s="163"/>
      <c r="O230" s="56"/>
      <c r="P230" s="56"/>
      <c r="Q230" s="56"/>
      <c r="R230" s="56"/>
      <c r="S230" s="56"/>
      <c r="T230" s="57"/>
      <c r="U230" s="214"/>
      <c r="V230" s="214"/>
      <c r="W230" s="214"/>
      <c r="X230" s="214"/>
      <c r="Y230" s="214"/>
      <c r="Z230" s="214"/>
      <c r="AA230" s="214"/>
      <c r="AB230" s="214"/>
      <c r="AC230" s="214"/>
      <c r="AD230" s="214"/>
      <c r="AE230" s="214"/>
      <c r="AT230" s="18" t="s">
        <v>157</v>
      </c>
      <c r="AU230" s="18" t="s">
        <v>81</v>
      </c>
    </row>
    <row r="231" spans="1:65" s="14" customFormat="1">
      <c r="B231" s="170"/>
      <c r="D231" s="160" t="s">
        <v>159</v>
      </c>
      <c r="E231" s="171" t="s">
        <v>1</v>
      </c>
      <c r="F231" s="172" t="s">
        <v>1925</v>
      </c>
      <c r="H231" s="173">
        <v>18.736999999999998</v>
      </c>
      <c r="L231" s="170"/>
      <c r="M231" s="174"/>
      <c r="N231" s="175"/>
      <c r="O231" s="175"/>
      <c r="P231" s="175"/>
      <c r="Q231" s="175"/>
      <c r="R231" s="175"/>
      <c r="S231" s="175"/>
      <c r="T231" s="176"/>
      <c r="AT231" s="171" t="s">
        <v>159</v>
      </c>
      <c r="AU231" s="171" t="s">
        <v>81</v>
      </c>
      <c r="AV231" s="14" t="s">
        <v>81</v>
      </c>
      <c r="AW231" s="14" t="s">
        <v>30</v>
      </c>
      <c r="AX231" s="14" t="s">
        <v>18</v>
      </c>
      <c r="AY231" s="171" t="s">
        <v>148</v>
      </c>
    </row>
    <row r="232" spans="1:65" s="12" customFormat="1" ht="22.9" customHeight="1">
      <c r="B232" s="135"/>
      <c r="D232" s="136" t="s">
        <v>72</v>
      </c>
      <c r="E232" s="145" t="s">
        <v>581</v>
      </c>
      <c r="F232" s="145" t="s">
        <v>582</v>
      </c>
      <c r="J232" s="146">
        <f>BK232</f>
        <v>0</v>
      </c>
      <c r="L232" s="135"/>
      <c r="M232" s="139"/>
      <c r="N232" s="140"/>
      <c r="O232" s="140"/>
      <c r="P232" s="141">
        <f>SUM(P233:P234)</f>
        <v>33.601447999999998</v>
      </c>
      <c r="Q232" s="140"/>
      <c r="R232" s="141">
        <f>SUM(R233:R234)</f>
        <v>0</v>
      </c>
      <c r="S232" s="140"/>
      <c r="T232" s="142">
        <f>SUM(T233:T234)</f>
        <v>0</v>
      </c>
      <c r="AR232" s="136" t="s">
        <v>18</v>
      </c>
      <c r="AT232" s="143" t="s">
        <v>72</v>
      </c>
      <c r="AU232" s="143" t="s">
        <v>18</v>
      </c>
      <c r="AY232" s="136" t="s">
        <v>148</v>
      </c>
      <c r="BK232" s="144">
        <f>SUM(BK233:BK234)</f>
        <v>0</v>
      </c>
    </row>
    <row r="233" spans="1:65" s="2" customFormat="1" ht="21.75" customHeight="1">
      <c r="A233" s="214"/>
      <c r="B233" s="147"/>
      <c r="C233" s="148" t="s">
        <v>312</v>
      </c>
      <c r="D233" s="148" t="s">
        <v>150</v>
      </c>
      <c r="E233" s="149" t="s">
        <v>584</v>
      </c>
      <c r="F233" s="150" t="s">
        <v>585</v>
      </c>
      <c r="G233" s="151" t="s">
        <v>222</v>
      </c>
      <c r="H233" s="152">
        <v>74.012</v>
      </c>
      <c r="I233" s="153">
        <v>0</v>
      </c>
      <c r="J233" s="153">
        <f>ROUND(I233*H233,2)</f>
        <v>0</v>
      </c>
      <c r="K233" s="150" t="s">
        <v>154</v>
      </c>
      <c r="L233" s="31"/>
      <c r="M233" s="154" t="s">
        <v>1</v>
      </c>
      <c r="N233" s="155" t="s">
        <v>38</v>
      </c>
      <c r="O233" s="156">
        <v>0.45400000000000001</v>
      </c>
      <c r="P233" s="156">
        <f>O233*H233</f>
        <v>33.601447999999998</v>
      </c>
      <c r="Q233" s="156">
        <v>0</v>
      </c>
      <c r="R233" s="156">
        <f>Q233*H233</f>
        <v>0</v>
      </c>
      <c r="S233" s="156">
        <v>0</v>
      </c>
      <c r="T233" s="157">
        <f>S233*H233</f>
        <v>0</v>
      </c>
      <c r="U233" s="214"/>
      <c r="V233" s="214"/>
      <c r="W233" s="214"/>
      <c r="X233" s="214"/>
      <c r="Y233" s="214"/>
      <c r="Z233" s="214"/>
      <c r="AA233" s="214"/>
      <c r="AB233" s="214"/>
      <c r="AC233" s="214"/>
      <c r="AD233" s="214"/>
      <c r="AE233" s="214"/>
      <c r="AR233" s="158" t="s">
        <v>155</v>
      </c>
      <c r="AT233" s="158" t="s">
        <v>150</v>
      </c>
      <c r="AU233" s="158" t="s">
        <v>81</v>
      </c>
      <c r="AY233" s="18" t="s">
        <v>148</v>
      </c>
      <c r="BE233" s="159">
        <f>IF(N233="základní",J233,0)</f>
        <v>0</v>
      </c>
      <c r="BF233" s="159">
        <f>IF(N233="snížená",J233,0)</f>
        <v>0</v>
      </c>
      <c r="BG233" s="159">
        <f>IF(N233="zákl. přenesená",J233,0)</f>
        <v>0</v>
      </c>
      <c r="BH233" s="159">
        <f>IF(N233="sníž. přenesená",J233,0)</f>
        <v>0</v>
      </c>
      <c r="BI233" s="159">
        <f>IF(N233="nulová",J233,0)</f>
        <v>0</v>
      </c>
      <c r="BJ233" s="18" t="s">
        <v>18</v>
      </c>
      <c r="BK233" s="159">
        <f>ROUND(I233*H233,2)</f>
        <v>0</v>
      </c>
      <c r="BL233" s="18" t="s">
        <v>155</v>
      </c>
      <c r="BM233" s="158" t="s">
        <v>988</v>
      </c>
    </row>
    <row r="234" spans="1:65" s="2" customFormat="1" ht="29.25">
      <c r="A234" s="214"/>
      <c r="B234" s="31"/>
      <c r="C234" s="214"/>
      <c r="D234" s="160" t="s">
        <v>157</v>
      </c>
      <c r="E234" s="214"/>
      <c r="F234" s="161" t="s">
        <v>587</v>
      </c>
      <c r="G234" s="214"/>
      <c r="H234" s="214"/>
      <c r="I234" s="214"/>
      <c r="J234" s="214"/>
      <c r="K234" s="214"/>
      <c r="L234" s="31"/>
      <c r="M234" s="201"/>
      <c r="N234" s="202"/>
      <c r="O234" s="203"/>
      <c r="P234" s="203"/>
      <c r="Q234" s="203"/>
      <c r="R234" s="203"/>
      <c r="S234" s="203"/>
      <c r="T234" s="204"/>
      <c r="U234" s="214"/>
      <c r="V234" s="214"/>
      <c r="W234" s="214"/>
      <c r="X234" s="214"/>
      <c r="Y234" s="214"/>
      <c r="Z234" s="214"/>
      <c r="AA234" s="214"/>
      <c r="AB234" s="214"/>
      <c r="AC234" s="214"/>
      <c r="AD234" s="214"/>
      <c r="AE234" s="214"/>
      <c r="AT234" s="18" t="s">
        <v>157</v>
      </c>
      <c r="AU234" s="18" t="s">
        <v>81</v>
      </c>
    </row>
    <row r="235" spans="1:65" s="2" customFormat="1" ht="6.95" customHeight="1">
      <c r="A235" s="214"/>
      <c r="B235" s="45"/>
      <c r="C235" s="46"/>
      <c r="D235" s="46"/>
      <c r="E235" s="46"/>
      <c r="F235" s="46"/>
      <c r="G235" s="46"/>
      <c r="H235" s="46"/>
      <c r="I235" s="46"/>
      <c r="J235" s="46"/>
      <c r="K235" s="46"/>
      <c r="L235" s="31"/>
      <c r="M235" s="214"/>
      <c r="O235" s="214"/>
      <c r="P235" s="214"/>
      <c r="Q235" s="214"/>
      <c r="R235" s="214"/>
      <c r="S235" s="214"/>
      <c r="T235" s="214"/>
      <c r="U235" s="214"/>
      <c r="V235" s="214"/>
      <c r="W235" s="214"/>
      <c r="X235" s="214"/>
      <c r="Y235" s="214"/>
      <c r="Z235" s="214"/>
      <c r="AA235" s="214"/>
      <c r="AB235" s="214"/>
      <c r="AC235" s="214"/>
      <c r="AD235" s="214"/>
      <c r="AE235" s="214"/>
    </row>
  </sheetData>
  <autoFilter ref="C125:K234"/>
  <mergeCells count="12">
    <mergeCell ref="E118:H118"/>
    <mergeCell ref="L2:V2"/>
    <mergeCell ref="E7:H7"/>
    <mergeCell ref="E9:H9"/>
    <mergeCell ref="E11:H11"/>
    <mergeCell ref="E20:H20"/>
    <mergeCell ref="E29:H29"/>
    <mergeCell ref="E85:H85"/>
    <mergeCell ref="E87:H87"/>
    <mergeCell ref="E89:H89"/>
    <mergeCell ref="E114:H114"/>
    <mergeCell ref="E116:H116"/>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H134" sqref="H134"/>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1926</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'[6]Rekapitulace stavby'!K6</f>
        <v>Oprava traťového úseku na trati</v>
      </c>
      <c r="F7" s="477"/>
      <c r="G7" s="477"/>
      <c r="H7" s="477"/>
      <c r="L7" s="21"/>
    </row>
    <row r="8" spans="1:46" ht="12" customHeight="1">
      <c r="B8" s="21"/>
      <c r="D8" s="213" t="s">
        <v>113</v>
      </c>
      <c r="L8" s="21"/>
    </row>
    <row r="9" spans="1:46" s="2" customFormat="1" ht="16.5" customHeight="1">
      <c r="A9" s="214"/>
      <c r="B9" s="31"/>
      <c r="C9" s="214"/>
      <c r="D9" s="214"/>
      <c r="E9" s="476" t="s">
        <v>1885</v>
      </c>
      <c r="F9" s="475"/>
      <c r="G9" s="475"/>
      <c r="H9" s="475"/>
      <c r="I9" s="214"/>
      <c r="J9" s="214"/>
      <c r="K9" s="214"/>
      <c r="L9" s="40"/>
      <c r="S9" s="214"/>
      <c r="T9" s="214"/>
      <c r="U9" s="214"/>
      <c r="V9" s="214"/>
      <c r="W9" s="214"/>
      <c r="X9" s="214"/>
      <c r="Y9" s="214"/>
      <c r="Z9" s="214"/>
      <c r="AA9" s="214"/>
      <c r="AB9" s="214"/>
      <c r="AC9" s="214"/>
      <c r="AD9" s="214"/>
      <c r="AE9" s="214"/>
    </row>
    <row r="10" spans="1:46" s="2" customFormat="1" ht="12" customHeight="1">
      <c r="A10" s="214"/>
      <c r="B10" s="31"/>
      <c r="C10" s="214"/>
      <c r="D10" s="213" t="s">
        <v>115</v>
      </c>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6.5" customHeight="1">
      <c r="A11" s="214"/>
      <c r="B11" s="31"/>
      <c r="C11" s="214"/>
      <c r="D11" s="214"/>
      <c r="E11" s="432" t="s">
        <v>617</v>
      </c>
      <c r="F11" s="475"/>
      <c r="G11" s="475"/>
      <c r="H11" s="475"/>
      <c r="I11" s="214"/>
      <c r="J11" s="214"/>
      <c r="K11" s="214"/>
      <c r="L11" s="40"/>
      <c r="S11" s="214"/>
      <c r="T11" s="214"/>
      <c r="U11" s="214"/>
      <c r="V11" s="214"/>
      <c r="W11" s="214"/>
      <c r="X11" s="214"/>
      <c r="Y11" s="214"/>
      <c r="Z11" s="214"/>
      <c r="AA11" s="214"/>
      <c r="AB11" s="214"/>
      <c r="AC11" s="214"/>
      <c r="AD11" s="214"/>
      <c r="AE11" s="214"/>
    </row>
    <row r="12" spans="1:46" s="2" customFormat="1">
      <c r="A12" s="214"/>
      <c r="B12" s="31"/>
      <c r="C12" s="214"/>
      <c r="D12" s="214"/>
      <c r="E12" s="214"/>
      <c r="F12" s="214"/>
      <c r="G12" s="214"/>
      <c r="H12" s="214"/>
      <c r="I12" s="214"/>
      <c r="J12" s="214"/>
      <c r="K12" s="214"/>
      <c r="L12" s="40"/>
      <c r="S12" s="214"/>
      <c r="T12" s="214"/>
      <c r="U12" s="214"/>
      <c r="V12" s="214"/>
      <c r="W12" s="214"/>
      <c r="X12" s="214"/>
      <c r="Y12" s="214"/>
      <c r="Z12" s="214"/>
      <c r="AA12" s="214"/>
      <c r="AB12" s="214"/>
      <c r="AC12" s="214"/>
      <c r="AD12" s="214"/>
      <c r="AE12" s="214"/>
    </row>
    <row r="13" spans="1:46" s="2" customFormat="1" ht="12" customHeight="1">
      <c r="A13" s="214"/>
      <c r="B13" s="31"/>
      <c r="C13" s="214"/>
      <c r="D13" s="213" t="s">
        <v>16</v>
      </c>
      <c r="E13" s="214"/>
      <c r="F13" s="205" t="s">
        <v>1</v>
      </c>
      <c r="G13" s="214"/>
      <c r="H13" s="214"/>
      <c r="I13" s="213" t="s">
        <v>17</v>
      </c>
      <c r="J13" s="205" t="s">
        <v>1</v>
      </c>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19</v>
      </c>
      <c r="E14" s="214"/>
      <c r="F14" s="205" t="s">
        <v>20</v>
      </c>
      <c r="G14" s="214"/>
      <c r="H14" s="214"/>
      <c r="I14" s="213" t="s">
        <v>21</v>
      </c>
      <c r="J14" s="211" t="str">
        <f>'[6]Rekapitulace stavby'!AN8</f>
        <v>26. 6. 2020</v>
      </c>
      <c r="K14" s="214"/>
      <c r="L14" s="40"/>
      <c r="S14" s="214"/>
      <c r="T14" s="214"/>
      <c r="U14" s="214"/>
      <c r="V14" s="214"/>
      <c r="W14" s="214"/>
      <c r="X14" s="214"/>
      <c r="Y14" s="214"/>
      <c r="Z14" s="214"/>
      <c r="AA14" s="214"/>
      <c r="AB14" s="214"/>
      <c r="AC14" s="214"/>
      <c r="AD14" s="214"/>
      <c r="AE14" s="214"/>
    </row>
    <row r="15" spans="1:46" s="2" customFormat="1" ht="10.9" customHeight="1">
      <c r="A15" s="214"/>
      <c r="B15" s="31"/>
      <c r="C15" s="214"/>
      <c r="D15" s="214"/>
      <c r="E15" s="214"/>
      <c r="F15" s="214"/>
      <c r="G15" s="214"/>
      <c r="H15" s="214"/>
      <c r="I15" s="214"/>
      <c r="J15" s="214"/>
      <c r="K15" s="214"/>
      <c r="L15" s="40"/>
      <c r="S15" s="214"/>
      <c r="T15" s="214"/>
      <c r="U15" s="214"/>
      <c r="V15" s="214"/>
      <c r="W15" s="214"/>
      <c r="X15" s="214"/>
      <c r="Y15" s="214"/>
      <c r="Z15" s="214"/>
      <c r="AA15" s="214"/>
      <c r="AB15" s="214"/>
      <c r="AC15" s="214"/>
      <c r="AD15" s="214"/>
      <c r="AE15" s="214"/>
    </row>
    <row r="16" spans="1:46" s="2" customFormat="1" ht="12" customHeight="1">
      <c r="A16" s="214"/>
      <c r="B16" s="31"/>
      <c r="C16" s="214"/>
      <c r="D16" s="213" t="s">
        <v>25</v>
      </c>
      <c r="E16" s="214"/>
      <c r="F16" s="214"/>
      <c r="G16" s="214"/>
      <c r="H16" s="214"/>
      <c r="I16" s="213" t="s">
        <v>26</v>
      </c>
      <c r="J16" s="205" t="str">
        <f>IF('[6]Rekapitulace stavby'!AN10="","",'[6]Rekapitulace stavby'!AN10)</f>
        <v/>
      </c>
      <c r="K16" s="214"/>
      <c r="L16" s="40"/>
      <c r="S16" s="214"/>
      <c r="T16" s="214"/>
      <c r="U16" s="214"/>
      <c r="V16" s="214"/>
      <c r="W16" s="214"/>
      <c r="X16" s="214"/>
      <c r="Y16" s="214"/>
      <c r="Z16" s="214"/>
      <c r="AA16" s="214"/>
      <c r="AB16" s="214"/>
      <c r="AC16" s="214"/>
      <c r="AD16" s="214"/>
      <c r="AE16" s="214"/>
    </row>
    <row r="17" spans="1:31" s="2" customFormat="1" ht="18" customHeight="1">
      <c r="A17" s="214"/>
      <c r="B17" s="31"/>
      <c r="C17" s="214"/>
      <c r="D17" s="214"/>
      <c r="E17" s="205" t="str">
        <f>IF('[6]Rekapitulace stavby'!E11="","",'[6]Rekapitulace stavby'!E11)</f>
        <v xml:space="preserve"> </v>
      </c>
      <c r="F17" s="214"/>
      <c r="G17" s="214"/>
      <c r="H17" s="214"/>
      <c r="I17" s="213" t="s">
        <v>27</v>
      </c>
      <c r="J17" s="205" t="str">
        <f>IF('[6]Rekapitulace stavby'!AN11="","",'[6]Rekapitulace stavby'!AN11)</f>
        <v/>
      </c>
      <c r="K17" s="214"/>
      <c r="L17" s="40"/>
      <c r="S17" s="214"/>
      <c r="T17" s="214"/>
      <c r="U17" s="214"/>
      <c r="V17" s="214"/>
      <c r="W17" s="214"/>
      <c r="X17" s="214"/>
      <c r="Y17" s="214"/>
      <c r="Z17" s="214"/>
      <c r="AA17" s="214"/>
      <c r="AB17" s="214"/>
      <c r="AC17" s="214"/>
      <c r="AD17" s="214"/>
      <c r="AE17" s="214"/>
    </row>
    <row r="18" spans="1:31" s="2" customFormat="1" ht="6.95" customHeight="1">
      <c r="A18" s="214"/>
      <c r="B18" s="31"/>
      <c r="C18" s="214"/>
      <c r="D18" s="214"/>
      <c r="E18" s="214"/>
      <c r="F18" s="214"/>
      <c r="G18" s="214"/>
      <c r="H18" s="214"/>
      <c r="I18" s="214"/>
      <c r="J18" s="214"/>
      <c r="K18" s="214"/>
      <c r="L18" s="40"/>
      <c r="S18" s="214"/>
      <c r="T18" s="214"/>
      <c r="U18" s="214"/>
      <c r="V18" s="214"/>
      <c r="W18" s="214"/>
      <c r="X18" s="214"/>
      <c r="Y18" s="214"/>
      <c r="Z18" s="214"/>
      <c r="AA18" s="214"/>
      <c r="AB18" s="214"/>
      <c r="AC18" s="214"/>
      <c r="AD18" s="214"/>
      <c r="AE18" s="214"/>
    </row>
    <row r="19" spans="1:31" s="2" customFormat="1" ht="12" customHeight="1">
      <c r="A19" s="214"/>
      <c r="B19" s="31"/>
      <c r="C19" s="214"/>
      <c r="D19" s="213" t="s">
        <v>28</v>
      </c>
      <c r="E19" s="214"/>
      <c r="F19" s="214"/>
      <c r="G19" s="214"/>
      <c r="H19" s="214"/>
      <c r="I19" s="213" t="s">
        <v>26</v>
      </c>
      <c r="J19" s="205" t="str">
        <f>'[6]Rekapitulace stavby'!AN13</f>
        <v/>
      </c>
      <c r="K19" s="214"/>
      <c r="L19" s="40"/>
      <c r="S19" s="214"/>
      <c r="T19" s="214"/>
      <c r="U19" s="214"/>
      <c r="V19" s="214"/>
      <c r="W19" s="214"/>
      <c r="X19" s="214"/>
      <c r="Y19" s="214"/>
      <c r="Z19" s="214"/>
      <c r="AA19" s="214"/>
      <c r="AB19" s="214"/>
      <c r="AC19" s="214"/>
      <c r="AD19" s="214"/>
      <c r="AE19" s="214"/>
    </row>
    <row r="20" spans="1:31" s="2" customFormat="1" ht="18" customHeight="1">
      <c r="A20" s="214"/>
      <c r="B20" s="31"/>
      <c r="C20" s="214"/>
      <c r="D20" s="214"/>
      <c r="E20" s="435" t="str">
        <f>'[6]Rekapitulace stavby'!E14</f>
        <v xml:space="preserve"> </v>
      </c>
      <c r="F20" s="435"/>
      <c r="G20" s="435"/>
      <c r="H20" s="435"/>
      <c r="I20" s="213" t="s">
        <v>27</v>
      </c>
      <c r="J20" s="205" t="str">
        <f>'[6]Rekapitulace stavby'!AN14</f>
        <v/>
      </c>
      <c r="K20" s="214"/>
      <c r="L20" s="40"/>
      <c r="S20" s="214"/>
      <c r="T20" s="214"/>
      <c r="U20" s="214"/>
      <c r="V20" s="214"/>
      <c r="W20" s="214"/>
      <c r="X20" s="214"/>
      <c r="Y20" s="214"/>
      <c r="Z20" s="214"/>
      <c r="AA20" s="214"/>
      <c r="AB20" s="214"/>
      <c r="AC20" s="214"/>
      <c r="AD20" s="214"/>
      <c r="AE20" s="214"/>
    </row>
    <row r="21" spans="1:31" s="2" customFormat="1" ht="6.95" customHeight="1">
      <c r="A21" s="214"/>
      <c r="B21" s="31"/>
      <c r="C21" s="214"/>
      <c r="D21" s="214"/>
      <c r="E21" s="214"/>
      <c r="F21" s="214"/>
      <c r="G21" s="214"/>
      <c r="H21" s="214"/>
      <c r="I21" s="214"/>
      <c r="J21" s="214"/>
      <c r="K21" s="214"/>
      <c r="L21" s="40"/>
      <c r="S21" s="214"/>
      <c r="T21" s="214"/>
      <c r="U21" s="214"/>
      <c r="V21" s="214"/>
      <c r="W21" s="214"/>
      <c r="X21" s="214"/>
      <c r="Y21" s="214"/>
      <c r="Z21" s="214"/>
      <c r="AA21" s="214"/>
      <c r="AB21" s="214"/>
      <c r="AC21" s="214"/>
      <c r="AD21" s="214"/>
      <c r="AE21" s="214"/>
    </row>
    <row r="22" spans="1:31" s="2" customFormat="1" ht="12" customHeight="1">
      <c r="A22" s="214"/>
      <c r="B22" s="31"/>
      <c r="C22" s="214"/>
      <c r="D22" s="213" t="s">
        <v>29</v>
      </c>
      <c r="E22" s="214"/>
      <c r="F22" s="214"/>
      <c r="G22" s="214"/>
      <c r="H22" s="214"/>
      <c r="I22" s="213" t="s">
        <v>26</v>
      </c>
      <c r="J22" s="205" t="str">
        <f>IF('[6]Rekapitulace stavby'!AN16="","",'[6]Rekapitulace stavby'!AN16)</f>
        <v/>
      </c>
      <c r="K22" s="214"/>
      <c r="L22" s="40"/>
      <c r="S22" s="214"/>
      <c r="T22" s="214"/>
      <c r="U22" s="214"/>
      <c r="V22" s="214"/>
      <c r="W22" s="214"/>
      <c r="X22" s="214"/>
      <c r="Y22" s="214"/>
      <c r="Z22" s="214"/>
      <c r="AA22" s="214"/>
      <c r="AB22" s="214"/>
      <c r="AC22" s="214"/>
      <c r="AD22" s="214"/>
      <c r="AE22" s="214"/>
    </row>
    <row r="23" spans="1:31" s="2" customFormat="1" ht="18" customHeight="1">
      <c r="A23" s="214"/>
      <c r="B23" s="31"/>
      <c r="C23" s="214"/>
      <c r="D23" s="214"/>
      <c r="E23" s="205" t="str">
        <f>IF('[6]Rekapitulace stavby'!E17="","",'[6]Rekapitulace stavby'!E17)</f>
        <v xml:space="preserve"> </v>
      </c>
      <c r="F23" s="214"/>
      <c r="G23" s="214"/>
      <c r="H23" s="214"/>
      <c r="I23" s="213" t="s">
        <v>27</v>
      </c>
      <c r="J23" s="205" t="str">
        <f>IF('[6]Rekapitulace stavby'!AN17="","",'[6]Rekapitulace stavby'!AN17)</f>
        <v/>
      </c>
      <c r="K23" s="214"/>
      <c r="L23" s="40"/>
      <c r="S23" s="214"/>
      <c r="T23" s="214"/>
      <c r="U23" s="214"/>
      <c r="V23" s="214"/>
      <c r="W23" s="214"/>
      <c r="X23" s="214"/>
      <c r="Y23" s="214"/>
      <c r="Z23" s="214"/>
      <c r="AA23" s="214"/>
      <c r="AB23" s="214"/>
      <c r="AC23" s="214"/>
      <c r="AD23" s="214"/>
      <c r="AE23" s="214"/>
    </row>
    <row r="24" spans="1:31" s="2" customFormat="1" ht="6.95" customHeight="1">
      <c r="A24" s="214"/>
      <c r="B24" s="31"/>
      <c r="C24" s="214"/>
      <c r="D24" s="214"/>
      <c r="E24" s="214"/>
      <c r="F24" s="214"/>
      <c r="G24" s="214"/>
      <c r="H24" s="214"/>
      <c r="I24" s="214"/>
      <c r="J24" s="214"/>
      <c r="K24" s="214"/>
      <c r="L24" s="40"/>
      <c r="S24" s="214"/>
      <c r="T24" s="214"/>
      <c r="U24" s="214"/>
      <c r="V24" s="214"/>
      <c r="W24" s="214"/>
      <c r="X24" s="214"/>
      <c r="Y24" s="214"/>
      <c r="Z24" s="214"/>
      <c r="AA24" s="214"/>
      <c r="AB24" s="214"/>
      <c r="AC24" s="214"/>
      <c r="AD24" s="214"/>
      <c r="AE24" s="214"/>
    </row>
    <row r="25" spans="1:31" s="2" customFormat="1" ht="12" customHeight="1">
      <c r="A25" s="214"/>
      <c r="B25" s="31"/>
      <c r="C25" s="214"/>
      <c r="D25" s="213" t="s">
        <v>31</v>
      </c>
      <c r="E25" s="214"/>
      <c r="F25" s="214"/>
      <c r="G25" s="214"/>
      <c r="H25" s="214"/>
      <c r="I25" s="213" t="s">
        <v>26</v>
      </c>
      <c r="J25" s="205" t="str">
        <f>IF('[6]Rekapitulace stavby'!AN19="","",'[6]Rekapitulace stavby'!AN19)</f>
        <v/>
      </c>
      <c r="K25" s="214"/>
      <c r="L25" s="40"/>
      <c r="S25" s="214"/>
      <c r="T25" s="214"/>
      <c r="U25" s="214"/>
      <c r="V25" s="214"/>
      <c r="W25" s="214"/>
      <c r="X25" s="214"/>
      <c r="Y25" s="214"/>
      <c r="Z25" s="214"/>
      <c r="AA25" s="214"/>
      <c r="AB25" s="214"/>
      <c r="AC25" s="214"/>
      <c r="AD25" s="214"/>
      <c r="AE25" s="214"/>
    </row>
    <row r="26" spans="1:31" s="2" customFormat="1" ht="18" customHeight="1">
      <c r="A26" s="214"/>
      <c r="B26" s="31"/>
      <c r="C26" s="214"/>
      <c r="D26" s="214"/>
      <c r="E26" s="205" t="str">
        <f>IF('[6]Rekapitulace stavby'!E20="","",'[6]Rekapitulace stavby'!E20)</f>
        <v xml:space="preserve"> </v>
      </c>
      <c r="F26" s="214"/>
      <c r="G26" s="214"/>
      <c r="H26" s="214"/>
      <c r="I26" s="213" t="s">
        <v>27</v>
      </c>
      <c r="J26" s="205" t="str">
        <f>IF('[6]Rekapitulace stavby'!AN20="","",'[6]Rekapitulace stavby'!AN20)</f>
        <v/>
      </c>
      <c r="K26" s="214"/>
      <c r="L26" s="40"/>
      <c r="S26" s="214"/>
      <c r="T26" s="214"/>
      <c r="U26" s="214"/>
      <c r="V26" s="214"/>
      <c r="W26" s="214"/>
      <c r="X26" s="214"/>
      <c r="Y26" s="214"/>
      <c r="Z26" s="214"/>
      <c r="AA26" s="214"/>
      <c r="AB26" s="214"/>
      <c r="AC26" s="214"/>
      <c r="AD26" s="214"/>
      <c r="AE26" s="214"/>
    </row>
    <row r="27" spans="1:31" s="2" customFormat="1" ht="6.95" customHeight="1">
      <c r="A27" s="214"/>
      <c r="B27" s="31"/>
      <c r="C27" s="214"/>
      <c r="D27" s="214"/>
      <c r="E27" s="214"/>
      <c r="F27" s="214"/>
      <c r="G27" s="214"/>
      <c r="H27" s="214"/>
      <c r="I27" s="214"/>
      <c r="J27" s="214"/>
      <c r="K27" s="214"/>
      <c r="L27" s="40"/>
      <c r="S27" s="214"/>
      <c r="T27" s="214"/>
      <c r="U27" s="214"/>
      <c r="V27" s="214"/>
      <c r="W27" s="214"/>
      <c r="X27" s="214"/>
      <c r="Y27" s="214"/>
      <c r="Z27" s="214"/>
      <c r="AA27" s="214"/>
      <c r="AB27" s="214"/>
      <c r="AC27" s="214"/>
      <c r="AD27" s="214"/>
      <c r="AE27" s="214"/>
    </row>
    <row r="28" spans="1:31" s="2" customFormat="1" ht="12" customHeight="1">
      <c r="A28" s="214"/>
      <c r="B28" s="31"/>
      <c r="C28" s="214"/>
      <c r="D28" s="213" t="s">
        <v>32</v>
      </c>
      <c r="E28" s="214"/>
      <c r="F28" s="214"/>
      <c r="G28" s="214"/>
      <c r="H28" s="214"/>
      <c r="I28" s="214"/>
      <c r="J28" s="214"/>
      <c r="K28" s="214"/>
      <c r="L28" s="40"/>
      <c r="S28" s="214"/>
      <c r="T28" s="214"/>
      <c r="U28" s="214"/>
      <c r="V28" s="214"/>
      <c r="W28" s="214"/>
      <c r="X28" s="214"/>
      <c r="Y28" s="214"/>
      <c r="Z28" s="214"/>
      <c r="AA28" s="214"/>
      <c r="AB28" s="214"/>
      <c r="AC28" s="214"/>
      <c r="AD28" s="214"/>
      <c r="AE28" s="214"/>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214"/>
      <c r="B30" s="31"/>
      <c r="C30" s="214"/>
      <c r="D30" s="214"/>
      <c r="E30" s="214"/>
      <c r="F30" s="214"/>
      <c r="G30" s="214"/>
      <c r="H30" s="214"/>
      <c r="I30" s="214"/>
      <c r="J30" s="214"/>
      <c r="K30" s="214"/>
      <c r="L30" s="40"/>
      <c r="S30" s="214"/>
      <c r="T30" s="214"/>
      <c r="U30" s="214"/>
      <c r="V30" s="214"/>
      <c r="W30" s="214"/>
      <c r="X30" s="214"/>
      <c r="Y30" s="214"/>
      <c r="Z30" s="214"/>
      <c r="AA30" s="214"/>
      <c r="AB30" s="214"/>
      <c r="AC30" s="214"/>
      <c r="AD30" s="214"/>
      <c r="AE30" s="214"/>
    </row>
    <row r="31" spans="1:31" s="2" customFormat="1" ht="6.95" customHeight="1">
      <c r="A31" s="214"/>
      <c r="B31" s="31"/>
      <c r="C31" s="214"/>
      <c r="D31" s="64"/>
      <c r="E31" s="64"/>
      <c r="F31" s="64"/>
      <c r="G31" s="64"/>
      <c r="H31" s="64"/>
      <c r="I31" s="64"/>
      <c r="J31" s="64"/>
      <c r="K31" s="6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ROUND(J124,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ROUND((SUM(BE124:BE139)),  2)</f>
        <v>0</v>
      </c>
      <c r="G35" s="214"/>
      <c r="H35" s="214"/>
      <c r="I35" s="105">
        <v>0.21</v>
      </c>
      <c r="J35" s="104">
        <f>ROUND(((SUM(BE124:BE139))*I35),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ROUND((SUM(BF124:BF139)),  2)</f>
        <v>0</v>
      </c>
      <c r="G36" s="214"/>
      <c r="H36" s="214"/>
      <c r="I36" s="105">
        <v>0.15</v>
      </c>
      <c r="J36" s="104">
        <f>ROUND(((SUM(BF124:BF139))*I36),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ROUND((SUM(BG124:BG139)),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ROUND((SUM(BH124:BH139)),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ROUND((SUM(BI124:BI139)),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31"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31"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31"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31"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31" s="2" customFormat="1" ht="16.5" customHeight="1">
      <c r="A85" s="214"/>
      <c r="B85" s="31"/>
      <c r="C85" s="214"/>
      <c r="D85" s="214"/>
      <c r="E85" s="476" t="str">
        <f>E7</f>
        <v>Oprava traťového úseku na trati</v>
      </c>
      <c r="F85" s="477"/>
      <c r="G85" s="477"/>
      <c r="H85" s="477"/>
      <c r="I85" s="214"/>
      <c r="J85" s="214"/>
      <c r="K85" s="214"/>
      <c r="L85" s="40"/>
      <c r="S85" s="214"/>
      <c r="T85" s="214"/>
      <c r="U85" s="214"/>
      <c r="V85" s="214"/>
      <c r="W85" s="214"/>
      <c r="X85" s="214"/>
      <c r="Y85" s="214"/>
      <c r="Z85" s="214"/>
      <c r="AA85" s="214"/>
      <c r="AB85" s="214"/>
      <c r="AC85" s="214"/>
      <c r="AD85" s="214"/>
      <c r="AE85" s="214"/>
    </row>
    <row r="86" spans="1:31" ht="12" customHeight="1">
      <c r="B86" s="21"/>
      <c r="C86" s="213" t="s">
        <v>113</v>
      </c>
      <c r="L86" s="21"/>
    </row>
    <row r="87" spans="1:31" s="2" customFormat="1" ht="16.5" customHeight="1">
      <c r="A87" s="214"/>
      <c r="B87" s="31"/>
      <c r="C87" s="214"/>
      <c r="D87" s="214"/>
      <c r="E87" s="476" t="s">
        <v>1885</v>
      </c>
      <c r="F87" s="475"/>
      <c r="G87" s="475"/>
      <c r="H87" s="475"/>
      <c r="I87" s="214"/>
      <c r="J87" s="214"/>
      <c r="K87" s="214"/>
      <c r="L87" s="40"/>
      <c r="S87" s="214"/>
      <c r="T87" s="214"/>
      <c r="U87" s="214"/>
      <c r="V87" s="214"/>
      <c r="W87" s="214"/>
      <c r="X87" s="214"/>
      <c r="Y87" s="214"/>
      <c r="Z87" s="214"/>
      <c r="AA87" s="214"/>
      <c r="AB87" s="214"/>
      <c r="AC87" s="214"/>
      <c r="AD87" s="214"/>
      <c r="AE87" s="214"/>
    </row>
    <row r="88" spans="1:31" s="2" customFormat="1" ht="12" customHeight="1">
      <c r="A88" s="214"/>
      <c r="B88" s="31"/>
      <c r="C88" s="213" t="s">
        <v>115</v>
      </c>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31" s="2" customFormat="1" ht="16.5" customHeight="1">
      <c r="A89" s="214"/>
      <c r="B89" s="31"/>
      <c r="C89" s="214"/>
      <c r="D89" s="214"/>
      <c r="E89" s="432" t="str">
        <f>E11</f>
        <v>002 - VRN</v>
      </c>
      <c r="F89" s="475"/>
      <c r="G89" s="475"/>
      <c r="H89" s="475"/>
      <c r="I89" s="214"/>
      <c r="J89" s="214"/>
      <c r="K89" s="214"/>
      <c r="L89" s="40"/>
      <c r="S89" s="214"/>
      <c r="T89" s="214"/>
      <c r="U89" s="214"/>
      <c r="V89" s="214"/>
      <c r="W89" s="214"/>
      <c r="X89" s="214"/>
      <c r="Y89" s="214"/>
      <c r="Z89" s="214"/>
      <c r="AA89" s="214"/>
      <c r="AB89" s="214"/>
      <c r="AC89" s="214"/>
      <c r="AD89" s="214"/>
      <c r="AE89" s="214"/>
    </row>
    <row r="90" spans="1:31"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31" s="2" customFormat="1" ht="12" customHeight="1">
      <c r="A91" s="214"/>
      <c r="B91" s="31"/>
      <c r="C91" s="213" t="s">
        <v>19</v>
      </c>
      <c r="D91" s="214"/>
      <c r="E91" s="214"/>
      <c r="F91" s="205" t="str">
        <f>F14</f>
        <v xml:space="preserve"> </v>
      </c>
      <c r="G91" s="214"/>
      <c r="H91" s="214"/>
      <c r="I91" s="213" t="s">
        <v>21</v>
      </c>
      <c r="J91" s="211" t="str">
        <f>IF(J14="","",J14)</f>
        <v>26. 6. 2020</v>
      </c>
      <c r="K91" s="214"/>
      <c r="L91" s="40"/>
      <c r="S91" s="214"/>
      <c r="T91" s="214"/>
      <c r="U91" s="214"/>
      <c r="V91" s="214"/>
      <c r="W91" s="214"/>
      <c r="X91" s="214"/>
      <c r="Y91" s="214"/>
      <c r="Z91" s="214"/>
      <c r="AA91" s="214"/>
      <c r="AB91" s="214"/>
      <c r="AC91" s="214"/>
      <c r="AD91" s="214"/>
      <c r="AE91" s="214"/>
    </row>
    <row r="92" spans="1:31" s="2" customFormat="1" ht="6.95" customHeight="1">
      <c r="A92" s="214"/>
      <c r="B92" s="31"/>
      <c r="C92" s="214"/>
      <c r="D92" s="214"/>
      <c r="E92" s="214"/>
      <c r="F92" s="214"/>
      <c r="G92" s="214"/>
      <c r="H92" s="214"/>
      <c r="I92" s="214"/>
      <c r="J92" s="214"/>
      <c r="K92" s="214"/>
      <c r="L92" s="40"/>
      <c r="S92" s="214"/>
      <c r="T92" s="214"/>
      <c r="U92" s="214"/>
      <c r="V92" s="214"/>
      <c r="W92" s="214"/>
      <c r="X92" s="214"/>
      <c r="Y92" s="214"/>
      <c r="Z92" s="214"/>
      <c r="AA92" s="214"/>
      <c r="AB92" s="214"/>
      <c r="AC92" s="214"/>
      <c r="AD92" s="214"/>
      <c r="AE92" s="214"/>
    </row>
    <row r="93" spans="1:31" s="2" customFormat="1" ht="15.2" customHeight="1">
      <c r="A93" s="214"/>
      <c r="B93" s="31"/>
      <c r="C93" s="213" t="s">
        <v>25</v>
      </c>
      <c r="D93" s="214"/>
      <c r="E93" s="214"/>
      <c r="F93" s="205" t="str">
        <f>E17</f>
        <v xml:space="preserve"> </v>
      </c>
      <c r="G93" s="214"/>
      <c r="H93" s="214"/>
      <c r="I93" s="213" t="s">
        <v>29</v>
      </c>
      <c r="J93" s="207" t="str">
        <f>E23</f>
        <v xml:space="preserve"> </v>
      </c>
      <c r="K93" s="214"/>
      <c r="L93" s="40"/>
      <c r="S93" s="214"/>
      <c r="T93" s="214"/>
      <c r="U93" s="214"/>
      <c r="V93" s="214"/>
      <c r="W93" s="214"/>
      <c r="X93" s="214"/>
      <c r="Y93" s="214"/>
      <c r="Z93" s="214"/>
      <c r="AA93" s="214"/>
      <c r="AB93" s="214"/>
      <c r="AC93" s="214"/>
      <c r="AD93" s="214"/>
      <c r="AE93" s="214"/>
    </row>
    <row r="94" spans="1:31" s="2" customFormat="1" ht="15.2" customHeight="1">
      <c r="A94" s="214"/>
      <c r="B94" s="31"/>
      <c r="C94" s="213" t="s">
        <v>28</v>
      </c>
      <c r="D94" s="214"/>
      <c r="E94" s="214"/>
      <c r="F94" s="205" t="str">
        <f>IF(E20="","",E20)</f>
        <v xml:space="preserve"> </v>
      </c>
      <c r="G94" s="214"/>
      <c r="H94" s="214"/>
      <c r="I94" s="213" t="s">
        <v>31</v>
      </c>
      <c r="J94" s="207" t="str">
        <f>E26</f>
        <v xml:space="preserve"> </v>
      </c>
      <c r="K94" s="214"/>
      <c r="L94" s="40"/>
      <c r="S94" s="214"/>
      <c r="T94" s="214"/>
      <c r="U94" s="214"/>
      <c r="V94" s="214"/>
      <c r="W94" s="214"/>
      <c r="X94" s="214"/>
      <c r="Y94" s="214"/>
      <c r="Z94" s="214"/>
      <c r="AA94" s="214"/>
      <c r="AB94" s="214"/>
      <c r="AC94" s="214"/>
      <c r="AD94" s="214"/>
      <c r="AE94" s="214"/>
    </row>
    <row r="95" spans="1:31"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31" s="2" customFormat="1" ht="29.25" customHeight="1">
      <c r="A96" s="214"/>
      <c r="B96" s="31"/>
      <c r="C96" s="114" t="s">
        <v>118</v>
      </c>
      <c r="D96" s="106"/>
      <c r="E96" s="106"/>
      <c r="F96" s="106"/>
      <c r="G96" s="106"/>
      <c r="H96" s="106"/>
      <c r="I96" s="106"/>
      <c r="J96" s="115" t="s">
        <v>119</v>
      </c>
      <c r="K96" s="106"/>
      <c r="L96" s="40"/>
      <c r="S96" s="214"/>
      <c r="T96" s="214"/>
      <c r="U96" s="214"/>
      <c r="V96" s="214"/>
      <c r="W96" s="214"/>
      <c r="X96" s="214"/>
      <c r="Y96" s="214"/>
      <c r="Z96" s="214"/>
      <c r="AA96" s="214"/>
      <c r="AB96" s="214"/>
      <c r="AC96" s="214"/>
      <c r="AD96" s="214"/>
      <c r="AE96" s="214"/>
    </row>
    <row r="97" spans="1:47" s="2" customFormat="1" ht="10.35" customHeight="1">
      <c r="A97" s="214"/>
      <c r="B97" s="31"/>
      <c r="C97" s="214"/>
      <c r="D97" s="214"/>
      <c r="E97" s="214"/>
      <c r="F97" s="214"/>
      <c r="G97" s="214"/>
      <c r="H97" s="214"/>
      <c r="I97" s="214"/>
      <c r="J97" s="214"/>
      <c r="K97" s="214"/>
      <c r="L97" s="40"/>
      <c r="S97" s="214"/>
      <c r="T97" s="214"/>
      <c r="U97" s="214"/>
      <c r="V97" s="214"/>
      <c r="W97" s="214"/>
      <c r="X97" s="214"/>
      <c r="Y97" s="214"/>
      <c r="Z97" s="214"/>
      <c r="AA97" s="214"/>
      <c r="AB97" s="214"/>
      <c r="AC97" s="214"/>
      <c r="AD97" s="214"/>
      <c r="AE97" s="214"/>
    </row>
    <row r="98" spans="1:47" s="2" customFormat="1" ht="22.9" customHeight="1">
      <c r="A98" s="214"/>
      <c r="B98" s="31"/>
      <c r="C98" s="116" t="s">
        <v>120</v>
      </c>
      <c r="D98" s="214"/>
      <c r="E98" s="214"/>
      <c r="F98" s="214"/>
      <c r="G98" s="214"/>
      <c r="H98" s="214"/>
      <c r="I98" s="214"/>
      <c r="J98" s="212">
        <f>J124</f>
        <v>0</v>
      </c>
      <c r="K98" s="214"/>
      <c r="L98" s="40"/>
      <c r="S98" s="214"/>
      <c r="T98" s="214"/>
      <c r="U98" s="214"/>
      <c r="V98" s="214"/>
      <c r="W98" s="214"/>
      <c r="X98" s="214"/>
      <c r="Y98" s="214"/>
      <c r="Z98" s="214"/>
      <c r="AA98" s="214"/>
      <c r="AB98" s="214"/>
      <c r="AC98" s="214"/>
      <c r="AD98" s="214"/>
      <c r="AE98" s="214"/>
      <c r="AU98" s="18" t="s">
        <v>121</v>
      </c>
    </row>
    <row r="99" spans="1:47" s="9" customFormat="1" ht="24.95" customHeight="1">
      <c r="B99" s="117"/>
      <c r="D99" s="118" t="s">
        <v>618</v>
      </c>
      <c r="E99" s="119"/>
      <c r="F99" s="119"/>
      <c r="G99" s="119"/>
      <c r="H99" s="119"/>
      <c r="I99" s="119"/>
      <c r="J99" s="120">
        <f>J125</f>
        <v>0</v>
      </c>
      <c r="L99" s="117"/>
    </row>
    <row r="100" spans="1:47" s="210" customFormat="1" ht="19.899999999999999" customHeight="1">
      <c r="B100" s="121"/>
      <c r="D100" s="122" t="s">
        <v>619</v>
      </c>
      <c r="E100" s="123"/>
      <c r="F100" s="123"/>
      <c r="G100" s="123"/>
      <c r="H100" s="123"/>
      <c r="I100" s="123"/>
      <c r="J100" s="124">
        <f>J126</f>
        <v>0</v>
      </c>
      <c r="L100" s="121"/>
    </row>
    <row r="101" spans="1:47" s="210" customFormat="1" ht="19.899999999999999" customHeight="1">
      <c r="B101" s="121"/>
      <c r="D101" s="122" t="s">
        <v>620</v>
      </c>
      <c r="E101" s="123"/>
      <c r="F101" s="123"/>
      <c r="G101" s="123"/>
      <c r="H101" s="123"/>
      <c r="I101" s="123"/>
      <c r="J101" s="124">
        <f>J132</f>
        <v>0</v>
      </c>
      <c r="L101" s="121"/>
    </row>
    <row r="102" spans="1:47" s="210" customFormat="1" ht="19.899999999999999" customHeight="1">
      <c r="B102" s="121"/>
      <c r="D102" s="122" t="s">
        <v>621</v>
      </c>
      <c r="E102" s="123"/>
      <c r="F102" s="123"/>
      <c r="G102" s="123"/>
      <c r="H102" s="123"/>
      <c r="I102" s="123"/>
      <c r="J102" s="124">
        <f>J136</f>
        <v>0</v>
      </c>
      <c r="L102" s="121"/>
    </row>
    <row r="103" spans="1:47" s="2" customFormat="1" ht="21.75" customHeight="1">
      <c r="A103" s="214"/>
      <c r="B103" s="31"/>
      <c r="C103" s="214"/>
      <c r="D103" s="214"/>
      <c r="E103" s="214"/>
      <c r="F103" s="214"/>
      <c r="G103" s="214"/>
      <c r="H103" s="214"/>
      <c r="I103" s="214"/>
      <c r="J103" s="214"/>
      <c r="K103" s="214"/>
      <c r="L103" s="40"/>
      <c r="S103" s="214"/>
      <c r="T103" s="214"/>
      <c r="U103" s="214"/>
      <c r="V103" s="214"/>
      <c r="W103" s="214"/>
      <c r="X103" s="214"/>
      <c r="Y103" s="214"/>
      <c r="Z103" s="214"/>
      <c r="AA103" s="214"/>
      <c r="AB103" s="214"/>
      <c r="AC103" s="214"/>
      <c r="AD103" s="214"/>
      <c r="AE103" s="214"/>
    </row>
    <row r="104" spans="1:47" s="2" customFormat="1" ht="6.95" customHeight="1">
      <c r="A104" s="214"/>
      <c r="B104" s="45"/>
      <c r="C104" s="46"/>
      <c r="D104" s="46"/>
      <c r="E104" s="46"/>
      <c r="F104" s="46"/>
      <c r="G104" s="46"/>
      <c r="H104" s="46"/>
      <c r="I104" s="46"/>
      <c r="J104" s="46"/>
      <c r="K104" s="46"/>
      <c r="L104" s="40"/>
      <c r="S104" s="214"/>
      <c r="T104" s="214"/>
      <c r="U104" s="214"/>
      <c r="V104" s="214"/>
      <c r="W104" s="214"/>
      <c r="X104" s="214"/>
      <c r="Y104" s="214"/>
      <c r="Z104" s="214"/>
      <c r="AA104" s="214"/>
      <c r="AB104" s="214"/>
      <c r="AC104" s="214"/>
      <c r="AD104" s="214"/>
      <c r="AE104" s="214"/>
    </row>
    <row r="108" spans="1:47" s="2" customFormat="1" ht="6.95" customHeight="1">
      <c r="A108" s="214"/>
      <c r="B108" s="47"/>
      <c r="C108" s="48"/>
      <c r="D108" s="48"/>
      <c r="E108" s="48"/>
      <c r="F108" s="48"/>
      <c r="G108" s="48"/>
      <c r="H108" s="48"/>
      <c r="I108" s="48"/>
      <c r="J108" s="48"/>
      <c r="K108" s="48"/>
      <c r="L108" s="40"/>
      <c r="S108" s="214"/>
      <c r="T108" s="214"/>
      <c r="U108" s="214"/>
      <c r="V108" s="214"/>
      <c r="W108" s="214"/>
      <c r="X108" s="214"/>
      <c r="Y108" s="214"/>
      <c r="Z108" s="214"/>
      <c r="AA108" s="214"/>
      <c r="AB108" s="214"/>
      <c r="AC108" s="214"/>
      <c r="AD108" s="214"/>
      <c r="AE108" s="214"/>
    </row>
    <row r="109" spans="1:47" s="2" customFormat="1" ht="24.95" customHeight="1">
      <c r="A109" s="214"/>
      <c r="B109" s="31"/>
      <c r="C109" s="22" t="s">
        <v>133</v>
      </c>
      <c r="D109" s="214"/>
      <c r="E109" s="214"/>
      <c r="F109" s="214"/>
      <c r="G109" s="214"/>
      <c r="H109" s="214"/>
      <c r="I109" s="214"/>
      <c r="J109" s="214"/>
      <c r="K109" s="214"/>
      <c r="L109" s="40"/>
      <c r="S109" s="214"/>
      <c r="T109" s="214"/>
      <c r="U109" s="214"/>
      <c r="V109" s="214"/>
      <c r="W109" s="214"/>
      <c r="X109" s="214"/>
      <c r="Y109" s="214"/>
      <c r="Z109" s="214"/>
      <c r="AA109" s="214"/>
      <c r="AB109" s="214"/>
      <c r="AC109" s="214"/>
      <c r="AD109" s="214"/>
      <c r="AE109" s="214"/>
    </row>
    <row r="110" spans="1:47" s="2" customFormat="1" ht="6.95" customHeight="1">
      <c r="A110" s="214"/>
      <c r="B110" s="31"/>
      <c r="C110" s="214"/>
      <c r="D110" s="214"/>
      <c r="E110" s="214"/>
      <c r="F110" s="214"/>
      <c r="G110" s="214"/>
      <c r="H110" s="214"/>
      <c r="I110" s="214"/>
      <c r="J110" s="214"/>
      <c r="K110" s="214"/>
      <c r="L110" s="40"/>
      <c r="S110" s="214"/>
      <c r="T110" s="214"/>
      <c r="U110" s="214"/>
      <c r="V110" s="214"/>
      <c r="W110" s="214"/>
      <c r="X110" s="214"/>
      <c r="Y110" s="214"/>
      <c r="Z110" s="214"/>
      <c r="AA110" s="214"/>
      <c r="AB110" s="214"/>
      <c r="AC110" s="214"/>
      <c r="AD110" s="214"/>
      <c r="AE110" s="214"/>
    </row>
    <row r="111" spans="1:47" s="2" customFormat="1" ht="12" customHeight="1">
      <c r="A111" s="214"/>
      <c r="B111" s="31"/>
      <c r="C111" s="213" t="s">
        <v>14</v>
      </c>
      <c r="D111" s="214"/>
      <c r="E111" s="214"/>
      <c r="F111" s="214"/>
      <c r="G111" s="214"/>
      <c r="H111" s="214"/>
      <c r="I111" s="214"/>
      <c r="J111" s="214"/>
      <c r="K111" s="214"/>
      <c r="L111" s="40"/>
      <c r="S111" s="214"/>
      <c r="T111" s="214"/>
      <c r="U111" s="214"/>
      <c r="V111" s="214"/>
      <c r="W111" s="214"/>
      <c r="X111" s="214"/>
      <c r="Y111" s="214"/>
      <c r="Z111" s="214"/>
      <c r="AA111" s="214"/>
      <c r="AB111" s="214"/>
      <c r="AC111" s="214"/>
      <c r="AD111" s="214"/>
      <c r="AE111" s="214"/>
    </row>
    <row r="112" spans="1:47" s="2" customFormat="1" ht="16.5" customHeight="1">
      <c r="A112" s="214"/>
      <c r="B112" s="31"/>
      <c r="C112" s="214"/>
      <c r="D112" s="214"/>
      <c r="E112" s="476" t="str">
        <f>E7</f>
        <v>Oprava traťového úseku na trati</v>
      </c>
      <c r="F112" s="477"/>
      <c r="G112" s="477"/>
      <c r="H112" s="477"/>
      <c r="I112" s="214"/>
      <c r="J112" s="214"/>
      <c r="K112" s="214"/>
      <c r="L112" s="40"/>
      <c r="S112" s="214"/>
      <c r="T112" s="214"/>
      <c r="U112" s="214"/>
      <c r="V112" s="214"/>
      <c r="W112" s="214"/>
      <c r="X112" s="214"/>
      <c r="Y112" s="214"/>
      <c r="Z112" s="214"/>
      <c r="AA112" s="214"/>
      <c r="AB112" s="214"/>
      <c r="AC112" s="214"/>
      <c r="AD112" s="214"/>
      <c r="AE112" s="214"/>
    </row>
    <row r="113" spans="1:65" ht="12" customHeight="1">
      <c r="B113" s="21"/>
      <c r="C113" s="213" t="s">
        <v>113</v>
      </c>
      <c r="L113" s="21"/>
    </row>
    <row r="114" spans="1:65" s="2" customFormat="1" ht="16.5" customHeight="1">
      <c r="A114" s="214"/>
      <c r="B114" s="31"/>
      <c r="C114" s="214"/>
      <c r="D114" s="214"/>
      <c r="E114" s="476" t="s">
        <v>1885</v>
      </c>
      <c r="F114" s="475"/>
      <c r="G114" s="475"/>
      <c r="H114" s="475"/>
      <c r="I114" s="214"/>
      <c r="J114" s="214"/>
      <c r="K114" s="214"/>
      <c r="L114" s="40"/>
      <c r="S114" s="214"/>
      <c r="T114" s="214"/>
      <c r="U114" s="214"/>
      <c r="V114" s="214"/>
      <c r="W114" s="214"/>
      <c r="X114" s="214"/>
      <c r="Y114" s="214"/>
      <c r="Z114" s="214"/>
      <c r="AA114" s="214"/>
      <c r="AB114" s="214"/>
      <c r="AC114" s="214"/>
      <c r="AD114" s="214"/>
      <c r="AE114" s="214"/>
    </row>
    <row r="115" spans="1:65" s="2" customFormat="1" ht="12" customHeight="1">
      <c r="A115" s="214"/>
      <c r="B115" s="31"/>
      <c r="C115" s="213" t="s">
        <v>115</v>
      </c>
      <c r="D115" s="214"/>
      <c r="E115" s="214"/>
      <c r="F115" s="214"/>
      <c r="G115" s="214"/>
      <c r="H115" s="214"/>
      <c r="I115" s="214"/>
      <c r="J115" s="214"/>
      <c r="K115" s="214"/>
      <c r="L115" s="40"/>
      <c r="S115" s="214"/>
      <c r="T115" s="214"/>
      <c r="U115" s="214"/>
      <c r="V115" s="214"/>
      <c r="W115" s="214"/>
      <c r="X115" s="214"/>
      <c r="Y115" s="214"/>
      <c r="Z115" s="214"/>
      <c r="AA115" s="214"/>
      <c r="AB115" s="214"/>
      <c r="AC115" s="214"/>
      <c r="AD115" s="214"/>
      <c r="AE115" s="214"/>
    </row>
    <row r="116" spans="1:65" s="2" customFormat="1" ht="16.5" customHeight="1">
      <c r="A116" s="214"/>
      <c r="B116" s="31"/>
      <c r="C116" s="214"/>
      <c r="D116" s="214"/>
      <c r="E116" s="432" t="str">
        <f>E11</f>
        <v>002 - VRN</v>
      </c>
      <c r="F116" s="475"/>
      <c r="G116" s="475"/>
      <c r="H116" s="475"/>
      <c r="I116" s="214"/>
      <c r="J116" s="214"/>
      <c r="K116" s="214"/>
      <c r="L116" s="40"/>
      <c r="S116" s="214"/>
      <c r="T116" s="214"/>
      <c r="U116" s="214"/>
      <c r="V116" s="214"/>
      <c r="W116" s="214"/>
      <c r="X116" s="214"/>
      <c r="Y116" s="214"/>
      <c r="Z116" s="214"/>
      <c r="AA116" s="214"/>
      <c r="AB116" s="214"/>
      <c r="AC116" s="214"/>
      <c r="AD116" s="214"/>
      <c r="AE116" s="214"/>
    </row>
    <row r="117" spans="1:65" s="2" customFormat="1" ht="6.95" customHeight="1">
      <c r="A117" s="214"/>
      <c r="B117" s="31"/>
      <c r="C117" s="214"/>
      <c r="D117" s="214"/>
      <c r="E117" s="214"/>
      <c r="F117" s="214"/>
      <c r="G117" s="214"/>
      <c r="H117" s="214"/>
      <c r="I117" s="214"/>
      <c r="J117" s="214"/>
      <c r="K117" s="214"/>
      <c r="L117" s="40"/>
      <c r="S117" s="214"/>
      <c r="T117" s="214"/>
      <c r="U117" s="214"/>
      <c r="V117" s="214"/>
      <c r="W117" s="214"/>
      <c r="X117" s="214"/>
      <c r="Y117" s="214"/>
      <c r="Z117" s="214"/>
      <c r="AA117" s="214"/>
      <c r="AB117" s="214"/>
      <c r="AC117" s="214"/>
      <c r="AD117" s="214"/>
      <c r="AE117" s="214"/>
    </row>
    <row r="118" spans="1:65" s="2" customFormat="1" ht="12" customHeight="1">
      <c r="A118" s="214"/>
      <c r="B118" s="31"/>
      <c r="C118" s="213" t="s">
        <v>19</v>
      </c>
      <c r="D118" s="214"/>
      <c r="E118" s="214"/>
      <c r="F118" s="205" t="str">
        <f>F14</f>
        <v xml:space="preserve"> </v>
      </c>
      <c r="G118" s="214"/>
      <c r="H118" s="214"/>
      <c r="I118" s="213" t="s">
        <v>21</v>
      </c>
      <c r="J118" s="211" t="str">
        <f>IF(J14="","",J14)</f>
        <v>26. 6. 2020</v>
      </c>
      <c r="K118" s="214"/>
      <c r="L118" s="40"/>
      <c r="S118" s="214"/>
      <c r="T118" s="214"/>
      <c r="U118" s="214"/>
      <c r="V118" s="214"/>
      <c r="W118" s="214"/>
      <c r="X118" s="214"/>
      <c r="Y118" s="214"/>
      <c r="Z118" s="214"/>
      <c r="AA118" s="214"/>
      <c r="AB118" s="214"/>
      <c r="AC118" s="214"/>
      <c r="AD118" s="214"/>
      <c r="AE118" s="214"/>
    </row>
    <row r="119" spans="1:65" s="2" customFormat="1" ht="6.95" customHeight="1">
      <c r="A119" s="214"/>
      <c r="B119" s="31"/>
      <c r="C119" s="214"/>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65" s="2" customFormat="1" ht="15.2" customHeight="1">
      <c r="A120" s="214"/>
      <c r="B120" s="31"/>
      <c r="C120" s="213" t="s">
        <v>25</v>
      </c>
      <c r="D120" s="214"/>
      <c r="E120" s="214"/>
      <c r="F120" s="205" t="str">
        <f>E17</f>
        <v xml:space="preserve"> </v>
      </c>
      <c r="G120" s="214"/>
      <c r="H120" s="214"/>
      <c r="I120" s="213" t="s">
        <v>29</v>
      </c>
      <c r="J120" s="207" t="str">
        <f>E23</f>
        <v xml:space="preserve"> </v>
      </c>
      <c r="K120" s="214"/>
      <c r="L120" s="40"/>
      <c r="S120" s="214"/>
      <c r="T120" s="214"/>
      <c r="U120" s="214"/>
      <c r="V120" s="214"/>
      <c r="W120" s="214"/>
      <c r="X120" s="214"/>
      <c r="Y120" s="214"/>
      <c r="Z120" s="214"/>
      <c r="AA120" s="214"/>
      <c r="AB120" s="214"/>
      <c r="AC120" s="214"/>
      <c r="AD120" s="214"/>
      <c r="AE120" s="214"/>
    </row>
    <row r="121" spans="1:65" s="2" customFormat="1" ht="15.2" customHeight="1">
      <c r="A121" s="214"/>
      <c r="B121" s="31"/>
      <c r="C121" s="213" t="s">
        <v>28</v>
      </c>
      <c r="D121" s="214"/>
      <c r="E121" s="214"/>
      <c r="F121" s="205" t="str">
        <f>IF(E20="","",E20)</f>
        <v xml:space="preserve"> </v>
      </c>
      <c r="G121" s="214"/>
      <c r="H121" s="214"/>
      <c r="I121" s="213" t="s">
        <v>31</v>
      </c>
      <c r="J121" s="207" t="str">
        <f>E26</f>
        <v xml:space="preserve"> </v>
      </c>
      <c r="K121" s="214"/>
      <c r="L121" s="40"/>
      <c r="S121" s="214"/>
      <c r="T121" s="214"/>
      <c r="U121" s="214"/>
      <c r="V121" s="214"/>
      <c r="W121" s="214"/>
      <c r="X121" s="214"/>
      <c r="Y121" s="214"/>
      <c r="Z121" s="214"/>
      <c r="AA121" s="214"/>
      <c r="AB121" s="214"/>
      <c r="AC121" s="214"/>
      <c r="AD121" s="214"/>
      <c r="AE121" s="214"/>
    </row>
    <row r="122" spans="1:65" s="2" customFormat="1" ht="10.35" customHeight="1">
      <c r="A122" s="214"/>
      <c r="B122" s="31"/>
      <c r="C122" s="214"/>
      <c r="D122" s="214"/>
      <c r="E122" s="214"/>
      <c r="F122" s="214"/>
      <c r="G122" s="214"/>
      <c r="H122" s="214"/>
      <c r="I122" s="214"/>
      <c r="J122" s="214"/>
      <c r="K122" s="214"/>
      <c r="L122" s="40"/>
      <c r="S122" s="214"/>
      <c r="T122" s="214"/>
      <c r="U122" s="214"/>
      <c r="V122" s="214"/>
      <c r="W122" s="214"/>
      <c r="X122" s="214"/>
      <c r="Y122" s="214"/>
      <c r="Z122" s="214"/>
      <c r="AA122" s="214"/>
      <c r="AB122" s="214"/>
      <c r="AC122" s="214"/>
      <c r="AD122" s="214"/>
      <c r="AE122" s="214"/>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214"/>
      <c r="B124" s="31"/>
      <c r="C124" s="67" t="s">
        <v>145</v>
      </c>
      <c r="D124" s="214"/>
      <c r="E124" s="214"/>
      <c r="F124" s="214"/>
      <c r="G124" s="214"/>
      <c r="H124" s="214"/>
      <c r="I124" s="214"/>
      <c r="J124" s="131">
        <f>BK124</f>
        <v>0</v>
      </c>
      <c r="K124" s="214"/>
      <c r="L124" s="31"/>
      <c r="M124" s="63"/>
      <c r="N124" s="54"/>
      <c r="O124" s="64"/>
      <c r="P124" s="132">
        <f>P125</f>
        <v>0</v>
      </c>
      <c r="Q124" s="64"/>
      <c r="R124" s="132">
        <f>R125</f>
        <v>0</v>
      </c>
      <c r="S124" s="64"/>
      <c r="T124" s="133">
        <f>T125</f>
        <v>0</v>
      </c>
      <c r="U124" s="214"/>
      <c r="V124" s="214"/>
      <c r="W124" s="214"/>
      <c r="X124" s="214"/>
      <c r="Y124" s="214"/>
      <c r="Z124" s="214"/>
      <c r="AA124" s="214"/>
      <c r="AB124" s="214"/>
      <c r="AC124" s="214"/>
      <c r="AD124" s="214"/>
      <c r="AE124" s="214"/>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214"/>
      <c r="B127" s="147"/>
      <c r="C127" s="148" t="s">
        <v>18</v>
      </c>
      <c r="D127" s="148" t="s">
        <v>150</v>
      </c>
      <c r="E127" s="149" t="s">
        <v>625</v>
      </c>
      <c r="F127" s="150" t="s">
        <v>626</v>
      </c>
      <c r="G127" s="151" t="s">
        <v>627</v>
      </c>
      <c r="H127" s="152">
        <v>1636</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214"/>
      <c r="V127" s="214"/>
      <c r="W127" s="214"/>
      <c r="X127" s="214"/>
      <c r="Y127" s="214"/>
      <c r="Z127" s="214"/>
      <c r="AA127" s="214"/>
      <c r="AB127" s="214"/>
      <c r="AC127" s="214"/>
      <c r="AD127" s="214"/>
      <c r="AE127" s="214"/>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1030</v>
      </c>
    </row>
    <row r="128" spans="1:65" s="2" customFormat="1">
      <c r="A128" s="214"/>
      <c r="B128" s="31"/>
      <c r="C128" s="214"/>
      <c r="D128" s="160" t="s">
        <v>157</v>
      </c>
      <c r="E128" s="214"/>
      <c r="F128" s="161" t="s">
        <v>626</v>
      </c>
      <c r="G128" s="214"/>
      <c r="H128" s="214"/>
      <c r="I128" s="214"/>
      <c r="J128" s="214"/>
      <c r="K128" s="214"/>
      <c r="L128" s="31"/>
      <c r="M128" s="162"/>
      <c r="N128" s="163"/>
      <c r="O128" s="56"/>
      <c r="P128" s="56"/>
      <c r="Q128" s="56"/>
      <c r="R128" s="56"/>
      <c r="S128" s="56"/>
      <c r="T128" s="57"/>
      <c r="U128" s="214"/>
      <c r="V128" s="214"/>
      <c r="W128" s="214"/>
      <c r="X128" s="214"/>
      <c r="Y128" s="214"/>
      <c r="Z128" s="214"/>
      <c r="AA128" s="214"/>
      <c r="AB128" s="214"/>
      <c r="AC128" s="214"/>
      <c r="AD128" s="214"/>
      <c r="AE128" s="214"/>
      <c r="AT128" s="18" t="s">
        <v>157</v>
      </c>
      <c r="AU128" s="18" t="s">
        <v>81</v>
      </c>
    </row>
    <row r="129" spans="1:65" s="2" customFormat="1" ht="16.5" customHeight="1">
      <c r="A129" s="214"/>
      <c r="B129" s="147"/>
      <c r="C129" s="148" t="s">
        <v>81</v>
      </c>
      <c r="D129" s="148" t="s">
        <v>150</v>
      </c>
      <c r="E129" s="149" t="s">
        <v>630</v>
      </c>
      <c r="F129" s="150" t="s">
        <v>631</v>
      </c>
      <c r="G129" s="151" t="s">
        <v>627</v>
      </c>
      <c r="H129" s="152">
        <v>1636</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214"/>
      <c r="V129" s="214"/>
      <c r="W129" s="214"/>
      <c r="X129" s="214"/>
      <c r="Y129" s="214"/>
      <c r="Z129" s="214"/>
      <c r="AA129" s="214"/>
      <c r="AB129" s="214"/>
      <c r="AC129" s="214"/>
      <c r="AD129" s="214"/>
      <c r="AE129" s="214"/>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1031</v>
      </c>
    </row>
    <row r="130" spans="1:65" s="2" customFormat="1">
      <c r="A130" s="214"/>
      <c r="B130" s="31"/>
      <c r="C130" s="214"/>
      <c r="D130" s="160" t="s">
        <v>157</v>
      </c>
      <c r="E130" s="214"/>
      <c r="F130" s="161" t="s">
        <v>631</v>
      </c>
      <c r="G130" s="214"/>
      <c r="H130" s="214"/>
      <c r="I130" s="214"/>
      <c r="J130" s="214"/>
      <c r="K130" s="214"/>
      <c r="L130" s="31"/>
      <c r="M130" s="162"/>
      <c r="N130" s="163"/>
      <c r="O130" s="56"/>
      <c r="P130" s="56"/>
      <c r="Q130" s="56"/>
      <c r="R130" s="56"/>
      <c r="S130" s="56"/>
      <c r="T130" s="57"/>
      <c r="U130" s="214"/>
      <c r="V130" s="214"/>
      <c r="W130" s="214"/>
      <c r="X130" s="214"/>
      <c r="Y130" s="214"/>
      <c r="Z130" s="214"/>
      <c r="AA130" s="214"/>
      <c r="AB130" s="214"/>
      <c r="AC130" s="214"/>
      <c r="AD130" s="214"/>
      <c r="AE130" s="214"/>
      <c r="AT130" s="18" t="s">
        <v>157</v>
      </c>
      <c r="AU130" s="18" t="s">
        <v>81</v>
      </c>
    </row>
    <row r="131" spans="1:65" s="2" customFormat="1" ht="39">
      <c r="A131" s="214"/>
      <c r="B131" s="31"/>
      <c r="C131" s="214"/>
      <c r="D131" s="160" t="s">
        <v>608</v>
      </c>
      <c r="E131" s="214"/>
      <c r="F131" s="200" t="s">
        <v>633</v>
      </c>
      <c r="G131" s="214"/>
      <c r="H131" s="214"/>
      <c r="I131" s="214"/>
      <c r="J131" s="214"/>
      <c r="K131" s="214"/>
      <c r="L131" s="31"/>
      <c r="M131" s="162"/>
      <c r="N131" s="163"/>
      <c r="O131" s="56"/>
      <c r="P131" s="56"/>
      <c r="Q131" s="56"/>
      <c r="R131" s="56"/>
      <c r="S131" s="56"/>
      <c r="T131" s="57"/>
      <c r="U131" s="214"/>
      <c r="V131" s="214"/>
      <c r="W131" s="214"/>
      <c r="X131" s="214"/>
      <c r="Y131" s="214"/>
      <c r="Z131" s="214"/>
      <c r="AA131" s="214"/>
      <c r="AB131" s="214"/>
      <c r="AC131" s="214"/>
      <c r="AD131" s="214"/>
      <c r="AE131" s="214"/>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214"/>
      <c r="B133" s="147"/>
      <c r="C133" s="148" t="s">
        <v>171</v>
      </c>
      <c r="D133" s="148" t="s">
        <v>150</v>
      </c>
      <c r="E133" s="149" t="s">
        <v>636</v>
      </c>
      <c r="F133" s="150" t="s">
        <v>635</v>
      </c>
      <c r="G133" s="151" t="s">
        <v>627</v>
      </c>
      <c r="H133" s="152">
        <v>1636</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214"/>
      <c r="V133" s="214"/>
      <c r="W133" s="214"/>
      <c r="X133" s="214"/>
      <c r="Y133" s="214"/>
      <c r="Z133" s="214"/>
      <c r="AA133" s="214"/>
      <c r="AB133" s="214"/>
      <c r="AC133" s="214"/>
      <c r="AD133" s="214"/>
      <c r="AE133" s="214"/>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1032</v>
      </c>
    </row>
    <row r="134" spans="1:65" s="2" customFormat="1">
      <c r="A134" s="214"/>
      <c r="B134" s="31"/>
      <c r="C134" s="214"/>
      <c r="D134" s="160" t="s">
        <v>157</v>
      </c>
      <c r="E134" s="214"/>
      <c r="F134" s="161" t="s">
        <v>635</v>
      </c>
      <c r="G134" s="214"/>
      <c r="H134" s="214"/>
      <c r="I134" s="214"/>
      <c r="J134" s="214"/>
      <c r="K134" s="214"/>
      <c r="L134" s="31"/>
      <c r="M134" s="162"/>
      <c r="N134" s="163"/>
      <c r="O134" s="56"/>
      <c r="P134" s="56"/>
      <c r="Q134" s="56"/>
      <c r="R134" s="56"/>
      <c r="S134" s="56"/>
      <c r="T134" s="57"/>
      <c r="U134" s="214"/>
      <c r="V134" s="214"/>
      <c r="W134" s="214"/>
      <c r="X134" s="214"/>
      <c r="Y134" s="214"/>
      <c r="Z134" s="214"/>
      <c r="AA134" s="214"/>
      <c r="AB134" s="214"/>
      <c r="AC134" s="214"/>
      <c r="AD134" s="214"/>
      <c r="AE134" s="214"/>
      <c r="AT134" s="18" t="s">
        <v>157</v>
      </c>
      <c r="AU134" s="18" t="s">
        <v>81</v>
      </c>
    </row>
    <row r="135" spans="1:65" s="2" customFormat="1" ht="48.75">
      <c r="A135" s="214"/>
      <c r="B135" s="31"/>
      <c r="C135" s="214"/>
      <c r="D135" s="160" t="s">
        <v>608</v>
      </c>
      <c r="E135" s="214"/>
      <c r="F135" s="200" t="s">
        <v>638</v>
      </c>
      <c r="G135" s="214"/>
      <c r="H135" s="214"/>
      <c r="I135" s="214"/>
      <c r="J135" s="214"/>
      <c r="K135" s="214"/>
      <c r="L135" s="31"/>
      <c r="M135" s="162"/>
      <c r="N135" s="163"/>
      <c r="O135" s="56"/>
      <c r="P135" s="56"/>
      <c r="Q135" s="56"/>
      <c r="R135" s="56"/>
      <c r="S135" s="56"/>
      <c r="T135" s="57"/>
      <c r="U135" s="214"/>
      <c r="V135" s="214"/>
      <c r="W135" s="214"/>
      <c r="X135" s="214"/>
      <c r="Y135" s="214"/>
      <c r="Z135" s="214"/>
      <c r="AA135" s="214"/>
      <c r="AB135" s="214"/>
      <c r="AC135" s="214"/>
      <c r="AD135" s="214"/>
      <c r="AE135" s="214"/>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214"/>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214"/>
      <c r="V137" s="214"/>
      <c r="W137" s="214"/>
      <c r="X137" s="214"/>
      <c r="Y137" s="214"/>
      <c r="Z137" s="214"/>
      <c r="AA137" s="214"/>
      <c r="AB137" s="214"/>
      <c r="AC137" s="214"/>
      <c r="AD137" s="214"/>
      <c r="AE137" s="214"/>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1033</v>
      </c>
    </row>
    <row r="138" spans="1:65" s="2" customFormat="1">
      <c r="A138" s="214"/>
      <c r="B138" s="31"/>
      <c r="C138" s="214"/>
      <c r="D138" s="160" t="s">
        <v>157</v>
      </c>
      <c r="E138" s="214"/>
      <c r="F138" s="161" t="s">
        <v>642</v>
      </c>
      <c r="G138" s="214"/>
      <c r="H138" s="214"/>
      <c r="I138" s="214"/>
      <c r="J138" s="214"/>
      <c r="K138" s="214"/>
      <c r="L138" s="31"/>
      <c r="M138" s="162"/>
      <c r="N138" s="163"/>
      <c r="O138" s="56"/>
      <c r="P138" s="56"/>
      <c r="Q138" s="56"/>
      <c r="R138" s="56"/>
      <c r="S138" s="56"/>
      <c r="T138" s="57"/>
      <c r="U138" s="214"/>
      <c r="V138" s="214"/>
      <c r="W138" s="214"/>
      <c r="X138" s="214"/>
      <c r="Y138" s="214"/>
      <c r="Z138" s="214"/>
      <c r="AA138" s="214"/>
      <c r="AB138" s="214"/>
      <c r="AC138" s="214"/>
      <c r="AD138" s="214"/>
      <c r="AE138" s="214"/>
      <c r="AT138" s="18" t="s">
        <v>157</v>
      </c>
      <c r="AU138" s="18" t="s">
        <v>81</v>
      </c>
    </row>
    <row r="139" spans="1:65" s="2" customFormat="1" ht="19.5">
      <c r="A139" s="214"/>
      <c r="B139" s="31"/>
      <c r="C139" s="214"/>
      <c r="D139" s="160" t="s">
        <v>608</v>
      </c>
      <c r="E139" s="214"/>
      <c r="F139" s="200" t="s">
        <v>644</v>
      </c>
      <c r="G139" s="214"/>
      <c r="H139" s="214"/>
      <c r="I139" s="214"/>
      <c r="J139" s="214"/>
      <c r="K139" s="214"/>
      <c r="L139" s="31"/>
      <c r="M139" s="201"/>
      <c r="N139" s="202"/>
      <c r="O139" s="203"/>
      <c r="P139" s="203"/>
      <c r="Q139" s="203"/>
      <c r="R139" s="203"/>
      <c r="S139" s="203"/>
      <c r="T139" s="204"/>
      <c r="U139" s="214"/>
      <c r="V139" s="214"/>
      <c r="W139" s="214"/>
      <c r="X139" s="214"/>
      <c r="Y139" s="214"/>
      <c r="Z139" s="214"/>
      <c r="AA139" s="214"/>
      <c r="AB139" s="214"/>
      <c r="AC139" s="214"/>
      <c r="AD139" s="214"/>
      <c r="AE139" s="214"/>
      <c r="AT139" s="18" t="s">
        <v>608</v>
      </c>
      <c r="AU139" s="18" t="s">
        <v>81</v>
      </c>
    </row>
    <row r="140" spans="1:65" s="2" customFormat="1" ht="6.95" customHeight="1">
      <c r="A140" s="214"/>
      <c r="B140" s="45"/>
      <c r="C140" s="46"/>
      <c r="D140" s="46"/>
      <c r="E140" s="46"/>
      <c r="F140" s="46"/>
      <c r="G140" s="46"/>
      <c r="H140" s="46"/>
      <c r="I140" s="46"/>
      <c r="J140" s="46"/>
      <c r="K140" s="46"/>
      <c r="L140" s="31"/>
      <c r="M140" s="214"/>
      <c r="O140" s="214"/>
      <c r="P140" s="214"/>
      <c r="Q140" s="214"/>
      <c r="R140" s="214"/>
      <c r="S140" s="214"/>
      <c r="T140" s="214"/>
      <c r="U140" s="214"/>
      <c r="V140" s="214"/>
      <c r="W140" s="214"/>
      <c r="X140" s="214"/>
      <c r="Y140" s="214"/>
      <c r="Z140" s="214"/>
      <c r="AA140" s="214"/>
      <c r="AB140" s="214"/>
      <c r="AC140" s="214"/>
      <c r="AD140" s="214"/>
      <c r="AE140" s="214"/>
    </row>
  </sheetData>
  <autoFilter ref="C123:K139"/>
  <mergeCells count="12">
    <mergeCell ref="E116:H116"/>
    <mergeCell ref="L2:V2"/>
    <mergeCell ref="E7:H7"/>
    <mergeCell ref="E9:H9"/>
    <mergeCell ref="E11:H11"/>
    <mergeCell ref="E20:H20"/>
    <mergeCell ref="E29:H29"/>
    <mergeCell ref="E85:H85"/>
    <mergeCell ref="E87:H87"/>
    <mergeCell ref="E89:H89"/>
    <mergeCell ref="E112:H112"/>
    <mergeCell ref="E114:H114"/>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sheetPr>
    <pageSetUpPr fitToPage="1"/>
  </sheetPr>
  <dimension ref="A1:BM609"/>
  <sheetViews>
    <sheetView showGridLines="0" zoomScaleNormal="100" workbookViewId="0">
      <selection activeCell="Y222" sqref="Y22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104</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1190</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1191</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ROUND(J131,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ROUND((SUM(BE131:BE608)),  2)</f>
        <v>0</v>
      </c>
      <c r="G35" s="30"/>
      <c r="H35" s="30"/>
      <c r="I35" s="105">
        <v>0.21</v>
      </c>
      <c r="J35" s="104">
        <f>ROUND(((SUM(BE131:BE608))*I35),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ROUND((SUM(BF131:BF608)),  2)</f>
        <v>0</v>
      </c>
      <c r="G36" s="30"/>
      <c r="H36" s="30"/>
      <c r="I36" s="105">
        <v>0.15</v>
      </c>
      <c r="J36" s="104">
        <f>ROUND(((SUM(BF131:BF608))*I36),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ROUND((SUM(BG131:BG608)),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ROUND((SUM(BH131:BH608)),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ROUND((SUM(BI131:BI608)),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1190</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001 - propustek km 9,039</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J131</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122</v>
      </c>
      <c r="E99" s="119"/>
      <c r="F99" s="119"/>
      <c r="G99" s="119"/>
      <c r="H99" s="119"/>
      <c r="I99" s="119"/>
      <c r="J99" s="120">
        <f>J132</f>
        <v>0</v>
      </c>
      <c r="L99" s="117"/>
    </row>
    <row r="100" spans="1:47" s="10" customFormat="1" ht="19.899999999999999" customHeight="1">
      <c r="B100" s="121"/>
      <c r="D100" s="122" t="s">
        <v>123</v>
      </c>
      <c r="E100" s="123"/>
      <c r="F100" s="123"/>
      <c r="G100" s="123"/>
      <c r="H100" s="123"/>
      <c r="I100" s="123"/>
      <c r="J100" s="124">
        <f>J133</f>
        <v>0</v>
      </c>
      <c r="L100" s="121"/>
    </row>
    <row r="101" spans="1:47" s="10" customFormat="1" ht="19.899999999999999" customHeight="1">
      <c r="B101" s="121"/>
      <c r="D101" s="122" t="s">
        <v>124</v>
      </c>
      <c r="E101" s="123"/>
      <c r="F101" s="123"/>
      <c r="G101" s="123"/>
      <c r="H101" s="123"/>
      <c r="I101" s="123"/>
      <c r="J101" s="124">
        <f>J222</f>
        <v>0</v>
      </c>
      <c r="L101" s="121"/>
    </row>
    <row r="102" spans="1:47" s="10" customFormat="1" ht="19.899999999999999" customHeight="1">
      <c r="B102" s="121"/>
      <c r="D102" s="122" t="s">
        <v>125</v>
      </c>
      <c r="E102" s="123"/>
      <c r="F102" s="123"/>
      <c r="G102" s="123"/>
      <c r="H102" s="123"/>
      <c r="I102" s="123"/>
      <c r="J102" s="124">
        <f>J263</f>
        <v>0</v>
      </c>
      <c r="L102" s="121"/>
    </row>
    <row r="103" spans="1:47" s="10" customFormat="1" ht="19.899999999999999" customHeight="1">
      <c r="B103" s="121"/>
      <c r="D103" s="122" t="s">
        <v>126</v>
      </c>
      <c r="E103" s="123"/>
      <c r="F103" s="123"/>
      <c r="G103" s="123"/>
      <c r="H103" s="123"/>
      <c r="I103" s="123"/>
      <c r="J103" s="124">
        <f>J267</f>
        <v>0</v>
      </c>
      <c r="L103" s="121"/>
    </row>
    <row r="104" spans="1:47" s="10" customFormat="1" ht="19.899999999999999" customHeight="1">
      <c r="B104" s="121"/>
      <c r="D104" s="122" t="s">
        <v>127</v>
      </c>
      <c r="E104" s="123"/>
      <c r="F104" s="123"/>
      <c r="G104" s="123"/>
      <c r="H104" s="123"/>
      <c r="I104" s="123"/>
      <c r="J104" s="124">
        <f>J319</f>
        <v>0</v>
      </c>
      <c r="L104" s="121"/>
    </row>
    <row r="105" spans="1:47" s="10" customFormat="1" ht="19.899999999999999" customHeight="1">
      <c r="B105" s="121"/>
      <c r="D105" s="122" t="s">
        <v>128</v>
      </c>
      <c r="E105" s="123"/>
      <c r="F105" s="123"/>
      <c r="G105" s="123"/>
      <c r="H105" s="123"/>
      <c r="I105" s="123"/>
      <c r="J105" s="124">
        <f>J340</f>
        <v>0</v>
      </c>
      <c r="L105" s="121"/>
    </row>
    <row r="106" spans="1:47" s="10" customFormat="1" ht="19.899999999999999" customHeight="1">
      <c r="B106" s="121"/>
      <c r="D106" s="122" t="s">
        <v>129</v>
      </c>
      <c r="E106" s="123"/>
      <c r="F106" s="123"/>
      <c r="G106" s="123"/>
      <c r="H106" s="123"/>
      <c r="I106" s="123"/>
      <c r="J106" s="124">
        <f>J558</f>
        <v>0</v>
      </c>
      <c r="L106" s="121"/>
    </row>
    <row r="107" spans="1:47" s="10" customFormat="1" ht="19.899999999999999" customHeight="1">
      <c r="B107" s="121"/>
      <c r="D107" s="122" t="s">
        <v>130</v>
      </c>
      <c r="E107" s="123"/>
      <c r="F107" s="123"/>
      <c r="G107" s="123"/>
      <c r="H107" s="123"/>
      <c r="I107" s="123"/>
      <c r="J107" s="124">
        <f>J568</f>
        <v>0</v>
      </c>
      <c r="L107" s="121"/>
    </row>
    <row r="108" spans="1:47" s="9" customFormat="1" ht="24.95" customHeight="1">
      <c r="B108" s="117"/>
      <c r="D108" s="118" t="s">
        <v>131</v>
      </c>
      <c r="E108" s="119"/>
      <c r="F108" s="119"/>
      <c r="G108" s="119"/>
      <c r="H108" s="119"/>
      <c r="I108" s="119"/>
      <c r="J108" s="120">
        <f>J573</f>
        <v>0</v>
      </c>
      <c r="L108" s="117"/>
    </row>
    <row r="109" spans="1:47" s="10" customFormat="1" ht="19.899999999999999" customHeight="1">
      <c r="B109" s="121"/>
      <c r="D109" s="122" t="s">
        <v>132</v>
      </c>
      <c r="E109" s="123"/>
      <c r="F109" s="123"/>
      <c r="G109" s="123"/>
      <c r="H109" s="123"/>
      <c r="I109" s="123"/>
      <c r="J109" s="124">
        <f>J574</f>
        <v>0</v>
      </c>
      <c r="L109" s="121"/>
    </row>
    <row r="110" spans="1:47" s="2" customFormat="1" ht="21.7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6.95" customHeight="1">
      <c r="A111" s="30"/>
      <c r="B111" s="45"/>
      <c r="C111" s="46"/>
      <c r="D111" s="46"/>
      <c r="E111" s="46"/>
      <c r="F111" s="46"/>
      <c r="G111" s="46"/>
      <c r="H111" s="46"/>
      <c r="I111" s="46"/>
      <c r="J111" s="46"/>
      <c r="K111" s="46"/>
      <c r="L111" s="40"/>
      <c r="S111" s="30"/>
      <c r="T111" s="30"/>
      <c r="U111" s="30"/>
      <c r="V111" s="30"/>
      <c r="W111" s="30"/>
      <c r="X111" s="30"/>
      <c r="Y111" s="30"/>
      <c r="Z111" s="30"/>
      <c r="AA111" s="30"/>
      <c r="AB111" s="30"/>
      <c r="AC111" s="30"/>
      <c r="AD111" s="30"/>
      <c r="AE111" s="30"/>
    </row>
    <row r="115" spans="1:31" s="2" customFormat="1" ht="6.95" customHeight="1">
      <c r="A115" s="30"/>
      <c r="B115" s="47"/>
      <c r="C115" s="48"/>
      <c r="D115" s="48"/>
      <c r="E115" s="48"/>
      <c r="F115" s="48"/>
      <c r="G115" s="48"/>
      <c r="H115" s="48"/>
      <c r="I115" s="48"/>
      <c r="J115" s="48"/>
      <c r="K115" s="48"/>
      <c r="L115" s="40"/>
      <c r="S115" s="30"/>
      <c r="T115" s="30"/>
      <c r="U115" s="30"/>
      <c r="V115" s="30"/>
      <c r="W115" s="30"/>
      <c r="X115" s="30"/>
      <c r="Y115" s="30"/>
      <c r="Z115" s="30"/>
      <c r="AA115" s="30"/>
      <c r="AB115" s="30"/>
      <c r="AC115" s="30"/>
      <c r="AD115" s="30"/>
      <c r="AE115" s="30"/>
    </row>
    <row r="116" spans="1:31" s="2" customFormat="1" ht="24.95" customHeight="1">
      <c r="A116" s="30"/>
      <c r="B116" s="31"/>
      <c r="C116" s="22" t="s">
        <v>133</v>
      </c>
      <c r="D116" s="30"/>
      <c r="E116" s="30"/>
      <c r="F116" s="30"/>
      <c r="G116" s="30"/>
      <c r="H116" s="30"/>
      <c r="I116" s="30"/>
      <c r="J116" s="30"/>
      <c r="K116" s="30"/>
      <c r="L116" s="40"/>
      <c r="S116" s="30"/>
      <c r="T116" s="30"/>
      <c r="U116" s="30"/>
      <c r="V116" s="30"/>
      <c r="W116" s="30"/>
      <c r="X116" s="30"/>
      <c r="Y116" s="30"/>
      <c r="Z116" s="30"/>
      <c r="AA116" s="30"/>
      <c r="AB116" s="30"/>
      <c r="AC116" s="30"/>
      <c r="AD116" s="30"/>
      <c r="AE116" s="30"/>
    </row>
    <row r="117" spans="1:31"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31" s="2" customFormat="1" ht="12" customHeight="1">
      <c r="A118" s="30"/>
      <c r="B118" s="31"/>
      <c r="C118" s="27" t="s">
        <v>14</v>
      </c>
      <c r="D118" s="30"/>
      <c r="E118" s="30"/>
      <c r="F118" s="30"/>
      <c r="G118" s="30"/>
      <c r="H118" s="30"/>
      <c r="I118" s="30"/>
      <c r="J118" s="30"/>
      <c r="K118" s="30"/>
      <c r="L118" s="40"/>
      <c r="S118" s="30"/>
      <c r="T118" s="30"/>
      <c r="U118" s="30"/>
      <c r="V118" s="30"/>
      <c r="W118" s="30"/>
      <c r="X118" s="30"/>
      <c r="Y118" s="30"/>
      <c r="Z118" s="30"/>
      <c r="AA118" s="30"/>
      <c r="AB118" s="30"/>
      <c r="AC118" s="30"/>
      <c r="AD118" s="30"/>
      <c r="AE118" s="30"/>
    </row>
    <row r="119" spans="1:31" s="2" customFormat="1" ht="16.5" customHeight="1">
      <c r="A119" s="30"/>
      <c r="B119" s="31"/>
      <c r="C119" s="30"/>
      <c r="D119" s="30"/>
      <c r="E119" s="476" t="str">
        <f>E7</f>
        <v>Oprava traťového úseku na trati 185 Horažďovice - Žichovice</v>
      </c>
      <c r="F119" s="477"/>
      <c r="G119" s="477"/>
      <c r="H119" s="477"/>
      <c r="I119" s="30"/>
      <c r="J119" s="30"/>
      <c r="K119" s="30"/>
      <c r="L119" s="40"/>
      <c r="S119" s="30"/>
      <c r="T119" s="30"/>
      <c r="U119" s="30"/>
      <c r="V119" s="30"/>
      <c r="W119" s="30"/>
      <c r="X119" s="30"/>
      <c r="Y119" s="30"/>
      <c r="Z119" s="30"/>
      <c r="AA119" s="30"/>
      <c r="AB119" s="30"/>
      <c r="AC119" s="30"/>
      <c r="AD119" s="30"/>
      <c r="AE119" s="30"/>
    </row>
    <row r="120" spans="1:31" s="1" customFormat="1" ht="12" customHeight="1">
      <c r="B120" s="21"/>
      <c r="C120" s="27" t="s">
        <v>113</v>
      </c>
      <c r="L120" s="21"/>
    </row>
    <row r="121" spans="1:31" s="2" customFormat="1" ht="16.5" customHeight="1">
      <c r="A121" s="30"/>
      <c r="B121" s="31"/>
      <c r="C121" s="30"/>
      <c r="D121" s="30"/>
      <c r="E121" s="476" t="s">
        <v>1190</v>
      </c>
      <c r="F121" s="475"/>
      <c r="G121" s="475"/>
      <c r="H121" s="475"/>
      <c r="I121" s="30"/>
      <c r="J121" s="30"/>
      <c r="K121" s="30"/>
      <c r="L121" s="40"/>
      <c r="S121" s="30"/>
      <c r="T121" s="30"/>
      <c r="U121" s="30"/>
      <c r="V121" s="30"/>
      <c r="W121" s="30"/>
      <c r="X121" s="30"/>
      <c r="Y121" s="30"/>
      <c r="Z121" s="30"/>
      <c r="AA121" s="30"/>
      <c r="AB121" s="30"/>
      <c r="AC121" s="30"/>
      <c r="AD121" s="30"/>
      <c r="AE121" s="30"/>
    </row>
    <row r="122" spans="1:31" s="2" customFormat="1" ht="12" customHeight="1">
      <c r="A122" s="30"/>
      <c r="B122" s="31"/>
      <c r="C122" s="27" t="s">
        <v>115</v>
      </c>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31" s="2" customFormat="1" ht="16.5" customHeight="1">
      <c r="A123" s="30"/>
      <c r="B123" s="31"/>
      <c r="C123" s="30"/>
      <c r="D123" s="30"/>
      <c r="E123" s="432" t="str">
        <f>E11</f>
        <v>001 - propustek km 9,039</v>
      </c>
      <c r="F123" s="475"/>
      <c r="G123" s="475"/>
      <c r="H123" s="475"/>
      <c r="I123" s="30"/>
      <c r="J123" s="30"/>
      <c r="K123" s="30"/>
      <c r="L123" s="40"/>
      <c r="S123" s="30"/>
      <c r="T123" s="30"/>
      <c r="U123" s="30"/>
      <c r="V123" s="30"/>
      <c r="W123" s="30"/>
      <c r="X123" s="30"/>
      <c r="Y123" s="30"/>
      <c r="Z123" s="30"/>
      <c r="AA123" s="30"/>
      <c r="AB123" s="30"/>
      <c r="AC123" s="30"/>
      <c r="AD123" s="30"/>
      <c r="AE123" s="30"/>
    </row>
    <row r="124" spans="1:31" s="2" customFormat="1" ht="6.95" customHeight="1">
      <c r="A124" s="30"/>
      <c r="B124" s="31"/>
      <c r="C124" s="30"/>
      <c r="D124" s="30"/>
      <c r="E124" s="30"/>
      <c r="F124" s="30"/>
      <c r="G124" s="30"/>
      <c r="H124" s="30"/>
      <c r="I124" s="30"/>
      <c r="J124" s="30"/>
      <c r="K124" s="30"/>
      <c r="L124" s="40"/>
      <c r="S124" s="30"/>
      <c r="T124" s="30"/>
      <c r="U124" s="30"/>
      <c r="V124" s="30"/>
      <c r="W124" s="30"/>
      <c r="X124" s="30"/>
      <c r="Y124" s="30"/>
      <c r="Z124" s="30"/>
      <c r="AA124" s="30"/>
      <c r="AB124" s="30"/>
      <c r="AC124" s="30"/>
      <c r="AD124" s="30"/>
      <c r="AE124" s="30"/>
    </row>
    <row r="125" spans="1:31" s="2" customFormat="1" ht="12" customHeight="1">
      <c r="A125" s="30"/>
      <c r="B125" s="31"/>
      <c r="C125" s="27" t="s">
        <v>19</v>
      </c>
      <c r="D125" s="30"/>
      <c r="E125" s="30"/>
      <c r="F125" s="25" t="str">
        <f>F14</f>
        <v xml:space="preserve"> </v>
      </c>
      <c r="G125" s="30"/>
      <c r="H125" s="30"/>
      <c r="I125" s="27" t="s">
        <v>21</v>
      </c>
      <c r="J125" s="53" t="str">
        <f>IF(J14="","",J14)</f>
        <v>26. 6. 2020</v>
      </c>
      <c r="K125" s="30"/>
      <c r="L125" s="40"/>
      <c r="S125" s="30"/>
      <c r="T125" s="30"/>
      <c r="U125" s="30"/>
      <c r="V125" s="30"/>
      <c r="W125" s="30"/>
      <c r="X125" s="30"/>
      <c r="Y125" s="30"/>
      <c r="Z125" s="30"/>
      <c r="AA125" s="30"/>
      <c r="AB125" s="30"/>
      <c r="AC125" s="30"/>
      <c r="AD125" s="30"/>
      <c r="AE125" s="30"/>
    </row>
    <row r="126" spans="1:31" s="2" customFormat="1" ht="6.95" customHeight="1">
      <c r="A126" s="30"/>
      <c r="B126" s="31"/>
      <c r="C126" s="30"/>
      <c r="D126" s="30"/>
      <c r="E126" s="30"/>
      <c r="F126" s="30"/>
      <c r="G126" s="30"/>
      <c r="H126" s="30"/>
      <c r="I126" s="30"/>
      <c r="J126" s="30"/>
      <c r="K126" s="30"/>
      <c r="L126" s="40"/>
      <c r="S126" s="30"/>
      <c r="T126" s="30"/>
      <c r="U126" s="30"/>
      <c r="V126" s="30"/>
      <c r="W126" s="30"/>
      <c r="X126" s="30"/>
      <c r="Y126" s="30"/>
      <c r="Z126" s="30"/>
      <c r="AA126" s="30"/>
      <c r="AB126" s="30"/>
      <c r="AC126" s="30"/>
      <c r="AD126" s="30"/>
      <c r="AE126" s="30"/>
    </row>
    <row r="127" spans="1:31" s="2" customFormat="1" ht="15.2" customHeight="1">
      <c r="A127" s="30"/>
      <c r="B127" s="31"/>
      <c r="C127" s="27" t="s">
        <v>25</v>
      </c>
      <c r="D127" s="30"/>
      <c r="E127" s="30"/>
      <c r="F127" s="25" t="str">
        <f>E17</f>
        <v xml:space="preserve"> </v>
      </c>
      <c r="G127" s="30"/>
      <c r="H127" s="30"/>
      <c r="I127" s="27" t="s">
        <v>29</v>
      </c>
      <c r="J127" s="28" t="str">
        <f>E23</f>
        <v xml:space="preserve"> </v>
      </c>
      <c r="K127" s="30"/>
      <c r="L127" s="40"/>
      <c r="S127" s="30"/>
      <c r="T127" s="30"/>
      <c r="U127" s="30"/>
      <c r="V127" s="30"/>
      <c r="W127" s="30"/>
      <c r="X127" s="30"/>
      <c r="Y127" s="30"/>
      <c r="Z127" s="30"/>
      <c r="AA127" s="30"/>
      <c r="AB127" s="30"/>
      <c r="AC127" s="30"/>
      <c r="AD127" s="30"/>
      <c r="AE127" s="30"/>
    </row>
    <row r="128" spans="1:31" s="2" customFormat="1" ht="15.2" customHeight="1">
      <c r="A128" s="30"/>
      <c r="B128" s="31"/>
      <c r="C128" s="27" t="s">
        <v>28</v>
      </c>
      <c r="D128" s="30"/>
      <c r="E128" s="30"/>
      <c r="F128" s="25" t="str">
        <f>IF(E20="","",E20)</f>
        <v xml:space="preserve"> </v>
      </c>
      <c r="G128" s="30"/>
      <c r="H128" s="30"/>
      <c r="I128" s="27" t="s">
        <v>31</v>
      </c>
      <c r="J128" s="28" t="str">
        <f>E26</f>
        <v xml:space="preserve"> </v>
      </c>
      <c r="K128" s="30"/>
      <c r="L128" s="40"/>
      <c r="S128" s="30"/>
      <c r="T128" s="30"/>
      <c r="U128" s="30"/>
      <c r="V128" s="30"/>
      <c r="W128" s="30"/>
      <c r="X128" s="30"/>
      <c r="Y128" s="30"/>
      <c r="Z128" s="30"/>
      <c r="AA128" s="30"/>
      <c r="AB128" s="30"/>
      <c r="AC128" s="30"/>
      <c r="AD128" s="30"/>
      <c r="AE128" s="30"/>
    </row>
    <row r="129" spans="1:65" s="2" customFormat="1" ht="10.35" customHeight="1">
      <c r="A129" s="30"/>
      <c r="B129" s="31"/>
      <c r="C129" s="30"/>
      <c r="D129" s="30"/>
      <c r="E129" s="30"/>
      <c r="F129" s="30"/>
      <c r="G129" s="30"/>
      <c r="H129" s="30"/>
      <c r="I129" s="30"/>
      <c r="J129" s="30"/>
      <c r="K129" s="30"/>
      <c r="L129" s="40"/>
      <c r="S129" s="30"/>
      <c r="T129" s="30"/>
      <c r="U129" s="30"/>
      <c r="V129" s="30"/>
      <c r="W129" s="30"/>
      <c r="X129" s="30"/>
      <c r="Y129" s="30"/>
      <c r="Z129" s="30"/>
      <c r="AA129" s="30"/>
      <c r="AB129" s="30"/>
      <c r="AC129" s="30"/>
      <c r="AD129" s="30"/>
      <c r="AE129" s="30"/>
    </row>
    <row r="130" spans="1:65" s="11" customFormat="1" ht="29.25" customHeight="1">
      <c r="A130" s="125"/>
      <c r="B130" s="126"/>
      <c r="C130" s="127" t="s">
        <v>134</v>
      </c>
      <c r="D130" s="128" t="s">
        <v>58</v>
      </c>
      <c r="E130" s="128" t="s">
        <v>54</v>
      </c>
      <c r="F130" s="128" t="s">
        <v>55</v>
      </c>
      <c r="G130" s="128" t="s">
        <v>135</v>
      </c>
      <c r="H130" s="128" t="s">
        <v>136</v>
      </c>
      <c r="I130" s="128" t="s">
        <v>137</v>
      </c>
      <c r="J130" s="128" t="s">
        <v>119</v>
      </c>
      <c r="K130" s="129" t="s">
        <v>138</v>
      </c>
      <c r="L130" s="130"/>
      <c r="M130" s="60" t="s">
        <v>1</v>
      </c>
      <c r="N130" s="61" t="s">
        <v>37</v>
      </c>
      <c r="O130" s="61" t="s">
        <v>139</v>
      </c>
      <c r="P130" s="61" t="s">
        <v>140</v>
      </c>
      <c r="Q130" s="61" t="s">
        <v>141</v>
      </c>
      <c r="R130" s="61" t="s">
        <v>142</v>
      </c>
      <c r="S130" s="61" t="s">
        <v>143</v>
      </c>
      <c r="T130" s="62" t="s">
        <v>144</v>
      </c>
      <c r="U130" s="125"/>
      <c r="V130" s="125"/>
      <c r="W130" s="125"/>
      <c r="X130" s="125"/>
      <c r="Y130" s="125"/>
      <c r="Z130" s="125"/>
      <c r="AA130" s="125"/>
      <c r="AB130" s="125"/>
      <c r="AC130" s="125"/>
      <c r="AD130" s="125"/>
      <c r="AE130" s="125"/>
    </row>
    <row r="131" spans="1:65" s="2" customFormat="1" ht="22.9" customHeight="1">
      <c r="A131" s="30"/>
      <c r="B131" s="31"/>
      <c r="C131" s="67" t="s">
        <v>145</v>
      </c>
      <c r="D131" s="30"/>
      <c r="E131" s="30"/>
      <c r="F131" s="30"/>
      <c r="G131" s="30"/>
      <c r="H131" s="30"/>
      <c r="I131" s="30"/>
      <c r="J131" s="131">
        <f>BK131</f>
        <v>0</v>
      </c>
      <c r="K131" s="30"/>
      <c r="L131" s="31"/>
      <c r="M131" s="63"/>
      <c r="N131" s="54"/>
      <c r="O131" s="64"/>
      <c r="P131" s="132">
        <f>P132+P573</f>
        <v>1627.9133909999998</v>
      </c>
      <c r="Q131" s="64"/>
      <c r="R131" s="132">
        <f>R132+R573</f>
        <v>216.71668260724331</v>
      </c>
      <c r="S131" s="64"/>
      <c r="T131" s="133">
        <f>T132+T573</f>
        <v>9.2435489999999998</v>
      </c>
      <c r="U131" s="30"/>
      <c r="V131" s="30"/>
      <c r="W131" s="30"/>
      <c r="X131" s="30"/>
      <c r="Y131" s="30"/>
      <c r="Z131" s="30"/>
      <c r="AA131" s="30"/>
      <c r="AB131" s="30"/>
      <c r="AC131" s="30"/>
      <c r="AD131" s="30"/>
      <c r="AE131" s="30"/>
      <c r="AT131" s="18" t="s">
        <v>72</v>
      </c>
      <c r="AU131" s="18" t="s">
        <v>121</v>
      </c>
      <c r="BK131" s="134">
        <f>BK132+BK573</f>
        <v>0</v>
      </c>
    </row>
    <row r="132" spans="1:65" s="12" customFormat="1" ht="25.9" customHeight="1">
      <c r="B132" s="135"/>
      <c r="D132" s="136" t="s">
        <v>72</v>
      </c>
      <c r="E132" s="137" t="s">
        <v>146</v>
      </c>
      <c r="F132" s="137" t="s">
        <v>147</v>
      </c>
      <c r="J132" s="138">
        <f>BK132</f>
        <v>0</v>
      </c>
      <c r="L132" s="135"/>
      <c r="M132" s="139"/>
      <c r="N132" s="140"/>
      <c r="O132" s="140"/>
      <c r="P132" s="141">
        <f>P133+P222+P263+P267+P319+P340+P558+P568</f>
        <v>1625.0717909999998</v>
      </c>
      <c r="Q132" s="140"/>
      <c r="R132" s="141">
        <f>R133+R222+R263+R267+R319+R340+R558+R568</f>
        <v>216.7026826072433</v>
      </c>
      <c r="S132" s="140"/>
      <c r="T132" s="142">
        <f>T133+T222+T263+T267+T319+T340+T558+T568</f>
        <v>9.2435489999999998</v>
      </c>
      <c r="AR132" s="136" t="s">
        <v>18</v>
      </c>
      <c r="AT132" s="143" t="s">
        <v>72</v>
      </c>
      <c r="AU132" s="143" t="s">
        <v>73</v>
      </c>
      <c r="AY132" s="136" t="s">
        <v>148</v>
      </c>
      <c r="BK132" s="144">
        <f>BK133+BK222+BK263+BK267+BK319+BK340+BK558+BK568</f>
        <v>0</v>
      </c>
    </row>
    <row r="133" spans="1:65" s="12" customFormat="1" ht="22.9" customHeight="1">
      <c r="B133" s="135"/>
      <c r="D133" s="136" t="s">
        <v>72</v>
      </c>
      <c r="E133" s="145" t="s">
        <v>18</v>
      </c>
      <c r="F133" s="145" t="s">
        <v>149</v>
      </c>
      <c r="J133" s="146">
        <f>BK133</f>
        <v>0</v>
      </c>
      <c r="L133" s="135"/>
      <c r="M133" s="139"/>
      <c r="N133" s="140"/>
      <c r="O133" s="140"/>
      <c r="P133" s="141">
        <f>SUM(P134:P221)</f>
        <v>211.262246</v>
      </c>
      <c r="Q133" s="140"/>
      <c r="R133" s="141">
        <f>SUM(R134:R221)</f>
        <v>26.151612257</v>
      </c>
      <c r="S133" s="140"/>
      <c r="T133" s="142">
        <f>SUM(T134:T221)</f>
        <v>0</v>
      </c>
      <c r="AR133" s="136" t="s">
        <v>18</v>
      </c>
      <c r="AT133" s="143" t="s">
        <v>72</v>
      </c>
      <c r="AU133" s="143" t="s">
        <v>18</v>
      </c>
      <c r="AY133" s="136" t="s">
        <v>148</v>
      </c>
      <c r="BK133" s="144">
        <f>SUM(BK134:BK221)</f>
        <v>0</v>
      </c>
    </row>
    <row r="134" spans="1:65" s="2" customFormat="1" ht="33" customHeight="1">
      <c r="A134" s="30"/>
      <c r="B134" s="147"/>
      <c r="C134" s="148" t="s">
        <v>18</v>
      </c>
      <c r="D134" s="148" t="s">
        <v>150</v>
      </c>
      <c r="E134" s="149" t="s">
        <v>151</v>
      </c>
      <c r="F134" s="150" t="s">
        <v>152</v>
      </c>
      <c r="G134" s="151" t="s">
        <v>153</v>
      </c>
      <c r="H134" s="152">
        <v>259.2</v>
      </c>
      <c r="I134" s="153">
        <v>0</v>
      </c>
      <c r="J134" s="153">
        <f>ROUND(I134*H134,2)</f>
        <v>0</v>
      </c>
      <c r="K134" s="150" t="s">
        <v>154</v>
      </c>
      <c r="L134" s="31"/>
      <c r="M134" s="154" t="s">
        <v>1</v>
      </c>
      <c r="N134" s="155" t="s">
        <v>38</v>
      </c>
      <c r="O134" s="156">
        <v>0.13900000000000001</v>
      </c>
      <c r="P134" s="156">
        <f>O134*H134</f>
        <v>36.028800000000004</v>
      </c>
      <c r="Q134" s="156">
        <v>0</v>
      </c>
      <c r="R134" s="156">
        <f>Q134*H134</f>
        <v>0</v>
      </c>
      <c r="S134" s="156">
        <v>0</v>
      </c>
      <c r="T134" s="157">
        <f>S134*H134</f>
        <v>0</v>
      </c>
      <c r="U134" s="30"/>
      <c r="V134" s="30"/>
      <c r="W134" s="30"/>
      <c r="X134" s="30"/>
      <c r="Y134" s="30"/>
      <c r="Z134" s="30"/>
      <c r="AA134" s="30"/>
      <c r="AB134" s="30"/>
      <c r="AC134" s="30"/>
      <c r="AD134" s="30"/>
      <c r="AE134" s="30"/>
      <c r="AR134" s="158" t="s">
        <v>155</v>
      </c>
      <c r="AT134" s="158" t="s">
        <v>150</v>
      </c>
      <c r="AU134" s="158" t="s">
        <v>81</v>
      </c>
      <c r="AY134" s="18" t="s">
        <v>148</v>
      </c>
      <c r="BE134" s="159">
        <f>IF(N134="základní",J134,0)</f>
        <v>0</v>
      </c>
      <c r="BF134" s="159">
        <f>IF(N134="snížená",J134,0)</f>
        <v>0</v>
      </c>
      <c r="BG134" s="159">
        <f>IF(N134="zákl. přenesená",J134,0)</f>
        <v>0</v>
      </c>
      <c r="BH134" s="159">
        <f>IF(N134="sníž. přenesená",J134,0)</f>
        <v>0</v>
      </c>
      <c r="BI134" s="159">
        <f>IF(N134="nulová",J134,0)</f>
        <v>0</v>
      </c>
      <c r="BJ134" s="18" t="s">
        <v>18</v>
      </c>
      <c r="BK134" s="159">
        <f>ROUND(I134*H134,2)</f>
        <v>0</v>
      </c>
      <c r="BL134" s="18" t="s">
        <v>155</v>
      </c>
      <c r="BM134" s="158" t="s">
        <v>646</v>
      </c>
    </row>
    <row r="135" spans="1:65" s="2" customFormat="1" ht="29.25">
      <c r="A135" s="30"/>
      <c r="B135" s="31"/>
      <c r="C135" s="30"/>
      <c r="D135" s="160" t="s">
        <v>157</v>
      </c>
      <c r="E135" s="30"/>
      <c r="F135" s="161" t="s">
        <v>158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157</v>
      </c>
      <c r="AU135" s="18" t="s">
        <v>81</v>
      </c>
    </row>
    <row r="136" spans="1:65" s="13" customFormat="1">
      <c r="B136" s="164"/>
      <c r="D136" s="160" t="s">
        <v>159</v>
      </c>
      <c r="E136" s="165" t="s">
        <v>1</v>
      </c>
      <c r="F136" s="166" t="s">
        <v>160</v>
      </c>
      <c r="H136" s="165" t="s">
        <v>1</v>
      </c>
      <c r="L136" s="164"/>
      <c r="M136" s="167"/>
      <c r="N136" s="168"/>
      <c r="O136" s="168"/>
      <c r="P136" s="168"/>
      <c r="Q136" s="168"/>
      <c r="R136" s="168"/>
      <c r="S136" s="168"/>
      <c r="T136" s="169"/>
      <c r="AT136" s="165" t="s">
        <v>159</v>
      </c>
      <c r="AU136" s="165" t="s">
        <v>81</v>
      </c>
      <c r="AV136" s="13" t="s">
        <v>18</v>
      </c>
      <c r="AW136" s="13" t="s">
        <v>30</v>
      </c>
      <c r="AX136" s="13" t="s">
        <v>73</v>
      </c>
      <c r="AY136" s="165" t="s">
        <v>148</v>
      </c>
    </row>
    <row r="137" spans="1:65" s="14" customFormat="1">
      <c r="B137" s="170"/>
      <c r="D137" s="160" t="s">
        <v>159</v>
      </c>
      <c r="E137" s="171" t="s">
        <v>1</v>
      </c>
      <c r="F137" s="172" t="s">
        <v>1192</v>
      </c>
      <c r="H137" s="173">
        <v>187.2</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3" customFormat="1">
      <c r="B138" s="164"/>
      <c r="D138" s="160" t="s">
        <v>159</v>
      </c>
      <c r="E138" s="165" t="s">
        <v>1</v>
      </c>
      <c r="F138" s="166" t="s">
        <v>162</v>
      </c>
      <c r="H138" s="165" t="s">
        <v>1</v>
      </c>
      <c r="L138" s="164"/>
      <c r="M138" s="167"/>
      <c r="N138" s="168"/>
      <c r="O138" s="168"/>
      <c r="P138" s="168"/>
      <c r="Q138" s="168"/>
      <c r="R138" s="168"/>
      <c r="S138" s="168"/>
      <c r="T138" s="169"/>
      <c r="AT138" s="165" t="s">
        <v>159</v>
      </c>
      <c r="AU138" s="165" t="s">
        <v>81</v>
      </c>
      <c r="AV138" s="13" t="s">
        <v>18</v>
      </c>
      <c r="AW138" s="13" t="s">
        <v>30</v>
      </c>
      <c r="AX138" s="13" t="s">
        <v>73</v>
      </c>
      <c r="AY138" s="165" t="s">
        <v>148</v>
      </c>
    </row>
    <row r="139" spans="1:65" s="14" customFormat="1">
      <c r="B139" s="170"/>
      <c r="D139" s="160" t="s">
        <v>159</v>
      </c>
      <c r="E139" s="171" t="s">
        <v>1</v>
      </c>
      <c r="F139" s="172" t="s">
        <v>1193</v>
      </c>
      <c r="H139" s="173">
        <v>72</v>
      </c>
      <c r="L139" s="170"/>
      <c r="M139" s="174"/>
      <c r="N139" s="175"/>
      <c r="O139" s="175"/>
      <c r="P139" s="175"/>
      <c r="Q139" s="175"/>
      <c r="R139" s="175"/>
      <c r="S139" s="175"/>
      <c r="T139" s="176"/>
      <c r="AT139" s="171" t="s">
        <v>159</v>
      </c>
      <c r="AU139" s="171" t="s">
        <v>81</v>
      </c>
      <c r="AV139" s="14" t="s">
        <v>81</v>
      </c>
      <c r="AW139" s="14" t="s">
        <v>30</v>
      </c>
      <c r="AX139" s="14" t="s">
        <v>73</v>
      </c>
      <c r="AY139" s="171" t="s">
        <v>148</v>
      </c>
    </row>
    <row r="140" spans="1:65" s="15" customFormat="1">
      <c r="B140" s="177"/>
      <c r="D140" s="160" t="s">
        <v>159</v>
      </c>
      <c r="E140" s="178" t="s">
        <v>1</v>
      </c>
      <c r="F140" s="179" t="s">
        <v>164</v>
      </c>
      <c r="H140" s="180">
        <v>259.2</v>
      </c>
      <c r="L140" s="177"/>
      <c r="M140" s="181"/>
      <c r="N140" s="182"/>
      <c r="O140" s="182"/>
      <c r="P140" s="182"/>
      <c r="Q140" s="182"/>
      <c r="R140" s="182"/>
      <c r="S140" s="182"/>
      <c r="T140" s="183"/>
      <c r="AT140" s="178" t="s">
        <v>159</v>
      </c>
      <c r="AU140" s="178" t="s">
        <v>81</v>
      </c>
      <c r="AV140" s="15" t="s">
        <v>155</v>
      </c>
      <c r="AW140" s="15" t="s">
        <v>30</v>
      </c>
      <c r="AX140" s="15" t="s">
        <v>18</v>
      </c>
      <c r="AY140" s="178" t="s">
        <v>148</v>
      </c>
    </row>
    <row r="141" spans="1:65" s="2" customFormat="1" ht="21.75" customHeight="1">
      <c r="A141" s="30"/>
      <c r="B141" s="147"/>
      <c r="C141" s="148" t="s">
        <v>81</v>
      </c>
      <c r="D141" s="148" t="s">
        <v>150</v>
      </c>
      <c r="E141" s="149" t="s">
        <v>165</v>
      </c>
      <c r="F141" s="150" t="s">
        <v>166</v>
      </c>
      <c r="G141" s="151" t="s">
        <v>167</v>
      </c>
      <c r="H141" s="152">
        <v>7.7759999999999998</v>
      </c>
      <c r="I141" s="153">
        <v>0</v>
      </c>
      <c r="J141" s="153">
        <f>ROUND(I141*H141,2)</f>
        <v>0</v>
      </c>
      <c r="K141" s="150" t="s">
        <v>154</v>
      </c>
      <c r="L141" s="31"/>
      <c r="M141" s="154" t="s">
        <v>1</v>
      </c>
      <c r="N141" s="155" t="s">
        <v>38</v>
      </c>
      <c r="O141" s="156">
        <v>5.1820000000000004</v>
      </c>
      <c r="P141" s="156">
        <f>O141*H141</f>
        <v>40.295231999999999</v>
      </c>
      <c r="Q141" s="156">
        <v>0</v>
      </c>
      <c r="R141" s="156">
        <f>Q141*H141</f>
        <v>0</v>
      </c>
      <c r="S141" s="156">
        <v>0</v>
      </c>
      <c r="T141" s="157">
        <f>S141*H141</f>
        <v>0</v>
      </c>
      <c r="U141" s="30"/>
      <c r="V141" s="30"/>
      <c r="W141" s="30"/>
      <c r="X141" s="30"/>
      <c r="Y141" s="30"/>
      <c r="Z141" s="30"/>
      <c r="AA141" s="30"/>
      <c r="AB141" s="30"/>
      <c r="AC141" s="30"/>
      <c r="AD141" s="30"/>
      <c r="AE141" s="30"/>
      <c r="AR141" s="158" t="s">
        <v>155</v>
      </c>
      <c r="AT141" s="158" t="s">
        <v>150</v>
      </c>
      <c r="AU141" s="158" t="s">
        <v>81</v>
      </c>
      <c r="AY141" s="18" t="s">
        <v>148</v>
      </c>
      <c r="BE141" s="159">
        <f>IF(N141="základní",J141,0)</f>
        <v>0</v>
      </c>
      <c r="BF141" s="159">
        <f>IF(N141="snížená",J141,0)</f>
        <v>0</v>
      </c>
      <c r="BG141" s="159">
        <f>IF(N141="zákl. přenesená",J141,0)</f>
        <v>0</v>
      </c>
      <c r="BH141" s="159">
        <f>IF(N141="sníž. přenesená",J141,0)</f>
        <v>0</v>
      </c>
      <c r="BI141" s="159">
        <f>IF(N141="nulová",J141,0)</f>
        <v>0</v>
      </c>
      <c r="BJ141" s="18" t="s">
        <v>18</v>
      </c>
      <c r="BK141" s="159">
        <f>ROUND(I141*H141,2)</f>
        <v>0</v>
      </c>
      <c r="BL141" s="18" t="s">
        <v>155</v>
      </c>
      <c r="BM141" s="158" t="s">
        <v>649</v>
      </c>
    </row>
    <row r="142" spans="1:65" s="2" customFormat="1" ht="29.25">
      <c r="A142" s="30"/>
      <c r="B142" s="31"/>
      <c r="C142" s="30"/>
      <c r="D142" s="160" t="s">
        <v>157</v>
      </c>
      <c r="E142" s="30"/>
      <c r="F142" s="161" t="s">
        <v>169</v>
      </c>
      <c r="G142" s="30"/>
      <c r="H142" s="30"/>
      <c r="I142" s="30"/>
      <c r="J142" s="30"/>
      <c r="K142" s="30"/>
      <c r="L142" s="31"/>
      <c r="M142" s="162"/>
      <c r="N142" s="163"/>
      <c r="O142" s="56"/>
      <c r="P142" s="56"/>
      <c r="Q142" s="56"/>
      <c r="R142" s="56"/>
      <c r="S142" s="56"/>
      <c r="T142" s="57"/>
      <c r="U142" s="30"/>
      <c r="V142" s="30"/>
      <c r="W142" s="30"/>
      <c r="X142" s="30"/>
      <c r="Y142" s="30"/>
      <c r="Z142" s="30"/>
      <c r="AA142" s="30"/>
      <c r="AB142" s="30"/>
      <c r="AC142" s="30"/>
      <c r="AD142" s="30"/>
      <c r="AE142" s="30"/>
      <c r="AT142" s="18" t="s">
        <v>157</v>
      </c>
      <c r="AU142" s="18" t="s">
        <v>81</v>
      </c>
    </row>
    <row r="143" spans="1:65" s="14" customFormat="1">
      <c r="B143" s="170"/>
      <c r="D143" s="160" t="s">
        <v>159</v>
      </c>
      <c r="E143" s="171" t="s">
        <v>1</v>
      </c>
      <c r="F143" s="172" t="s">
        <v>1194</v>
      </c>
      <c r="H143" s="173">
        <v>7.7759999999999998</v>
      </c>
      <c r="L143" s="170"/>
      <c r="M143" s="174"/>
      <c r="N143" s="175"/>
      <c r="O143" s="175"/>
      <c r="P143" s="175"/>
      <c r="Q143" s="175"/>
      <c r="R143" s="175"/>
      <c r="S143" s="175"/>
      <c r="T143" s="176"/>
      <c r="AT143" s="171" t="s">
        <v>159</v>
      </c>
      <c r="AU143" s="171" t="s">
        <v>81</v>
      </c>
      <c r="AV143" s="14" t="s">
        <v>81</v>
      </c>
      <c r="AW143" s="14" t="s">
        <v>30</v>
      </c>
      <c r="AX143" s="14" t="s">
        <v>18</v>
      </c>
      <c r="AY143" s="171" t="s">
        <v>148</v>
      </c>
    </row>
    <row r="144" spans="1:65" s="2" customFormat="1" ht="16.5" customHeight="1">
      <c r="A144" s="30"/>
      <c r="B144" s="147"/>
      <c r="C144" s="148" t="s">
        <v>171</v>
      </c>
      <c r="D144" s="148" t="s">
        <v>150</v>
      </c>
      <c r="E144" s="149" t="s">
        <v>658</v>
      </c>
      <c r="F144" s="150" t="s">
        <v>659</v>
      </c>
      <c r="G144" s="151" t="s">
        <v>174</v>
      </c>
      <c r="H144" s="152">
        <v>15</v>
      </c>
      <c r="I144" s="153">
        <v>0</v>
      </c>
      <c r="J144" s="153">
        <f>ROUND(I144*H144,2)</f>
        <v>0</v>
      </c>
      <c r="K144" s="150" t="s">
        <v>154</v>
      </c>
      <c r="L144" s="31"/>
      <c r="M144" s="154" t="s">
        <v>1</v>
      </c>
      <c r="N144" s="155" t="s">
        <v>38</v>
      </c>
      <c r="O144" s="156">
        <v>0.58199999999999996</v>
      </c>
      <c r="P144" s="156">
        <f>O144*H144</f>
        <v>8.7299999999999986</v>
      </c>
      <c r="Q144" s="156">
        <v>1.00433238E-2</v>
      </c>
      <c r="R144" s="156">
        <f>Q144*H144</f>
        <v>0.150649857</v>
      </c>
      <c r="S144" s="156">
        <v>0</v>
      </c>
      <c r="T144" s="157">
        <f>S144*H144</f>
        <v>0</v>
      </c>
      <c r="U144" s="30"/>
      <c r="V144" s="30"/>
      <c r="W144" s="30"/>
      <c r="X144" s="30"/>
      <c r="Y144" s="30"/>
      <c r="Z144" s="30"/>
      <c r="AA144" s="30"/>
      <c r="AB144" s="30"/>
      <c r="AC144" s="30"/>
      <c r="AD144" s="30"/>
      <c r="AE144" s="30"/>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660</v>
      </c>
    </row>
    <row r="145" spans="1:65" s="2" customFormat="1">
      <c r="A145" s="30"/>
      <c r="B145" s="31"/>
      <c r="C145" s="30"/>
      <c r="D145" s="160" t="s">
        <v>157</v>
      </c>
      <c r="E145" s="30"/>
      <c r="F145" s="161" t="s">
        <v>661</v>
      </c>
      <c r="G145" s="30"/>
      <c r="H145" s="30"/>
      <c r="I145" s="30"/>
      <c r="J145" s="30"/>
      <c r="K145" s="30"/>
      <c r="L145" s="31"/>
      <c r="M145" s="162"/>
      <c r="N145" s="163"/>
      <c r="O145" s="56"/>
      <c r="P145" s="56"/>
      <c r="Q145" s="56"/>
      <c r="R145" s="56"/>
      <c r="S145" s="56"/>
      <c r="T145" s="57"/>
      <c r="U145" s="30"/>
      <c r="V145" s="30"/>
      <c r="W145" s="30"/>
      <c r="X145" s="30"/>
      <c r="Y145" s="30"/>
      <c r="Z145" s="30"/>
      <c r="AA145" s="30"/>
      <c r="AB145" s="30"/>
      <c r="AC145" s="30"/>
      <c r="AD145" s="30"/>
      <c r="AE145" s="30"/>
      <c r="AT145" s="18" t="s">
        <v>157</v>
      </c>
      <c r="AU145" s="18" t="s">
        <v>81</v>
      </c>
    </row>
    <row r="146" spans="1:65" s="13" customFormat="1">
      <c r="B146" s="164"/>
      <c r="D146" s="160" t="s">
        <v>159</v>
      </c>
      <c r="E146" s="165" t="s">
        <v>1</v>
      </c>
      <c r="F146" s="166" t="s">
        <v>662</v>
      </c>
      <c r="H146" s="165" t="s">
        <v>1</v>
      </c>
      <c r="L146" s="164"/>
      <c r="M146" s="167"/>
      <c r="N146" s="168"/>
      <c r="O146" s="168"/>
      <c r="P146" s="168"/>
      <c r="Q146" s="168"/>
      <c r="R146" s="168"/>
      <c r="S146" s="168"/>
      <c r="T146" s="169"/>
      <c r="AT146" s="165" t="s">
        <v>159</v>
      </c>
      <c r="AU146" s="165" t="s">
        <v>81</v>
      </c>
      <c r="AV146" s="13" t="s">
        <v>18</v>
      </c>
      <c r="AW146" s="13" t="s">
        <v>30</v>
      </c>
      <c r="AX146" s="13" t="s">
        <v>73</v>
      </c>
      <c r="AY146" s="165" t="s">
        <v>148</v>
      </c>
    </row>
    <row r="147" spans="1:65" s="14" customFormat="1">
      <c r="B147" s="170"/>
      <c r="D147" s="160" t="s">
        <v>159</v>
      </c>
      <c r="E147" s="171" t="s">
        <v>1</v>
      </c>
      <c r="F147" s="172" t="s">
        <v>8</v>
      </c>
      <c r="H147" s="173">
        <v>15</v>
      </c>
      <c r="L147" s="170"/>
      <c r="M147" s="174"/>
      <c r="N147" s="175"/>
      <c r="O147" s="175"/>
      <c r="P147" s="175"/>
      <c r="Q147" s="175"/>
      <c r="R147" s="175"/>
      <c r="S147" s="175"/>
      <c r="T147" s="176"/>
      <c r="AT147" s="171" t="s">
        <v>159</v>
      </c>
      <c r="AU147" s="171" t="s">
        <v>81</v>
      </c>
      <c r="AV147" s="14" t="s">
        <v>81</v>
      </c>
      <c r="AW147" s="14" t="s">
        <v>30</v>
      </c>
      <c r="AX147" s="14" t="s">
        <v>18</v>
      </c>
      <c r="AY147" s="171" t="s">
        <v>148</v>
      </c>
    </row>
    <row r="148" spans="1:65" s="2" customFormat="1" ht="21.75" customHeight="1">
      <c r="A148" s="30"/>
      <c r="B148" s="147"/>
      <c r="C148" s="148" t="s">
        <v>155</v>
      </c>
      <c r="D148" s="148" t="s">
        <v>150</v>
      </c>
      <c r="E148" s="149" t="s">
        <v>172</v>
      </c>
      <c r="F148" s="150" t="s">
        <v>173</v>
      </c>
      <c r="G148" s="151" t="s">
        <v>174</v>
      </c>
      <c r="H148" s="152">
        <v>12</v>
      </c>
      <c r="I148" s="153">
        <v>0</v>
      </c>
      <c r="J148" s="153">
        <f>ROUND(I148*H148,2)</f>
        <v>0</v>
      </c>
      <c r="K148" s="150" t="s">
        <v>154</v>
      </c>
      <c r="L148" s="31"/>
      <c r="M148" s="154" t="s">
        <v>1</v>
      </c>
      <c r="N148" s="155" t="s">
        <v>38</v>
      </c>
      <c r="O148" s="156">
        <v>0.753</v>
      </c>
      <c r="P148" s="156">
        <f>O148*H148</f>
        <v>9.0359999999999996</v>
      </c>
      <c r="Q148" s="156">
        <v>6.0526700000000003E-2</v>
      </c>
      <c r="R148" s="156">
        <f>Q148*H148</f>
        <v>0.72632040000000009</v>
      </c>
      <c r="S148" s="156">
        <v>0</v>
      </c>
      <c r="T148" s="157">
        <f>S148*H148</f>
        <v>0</v>
      </c>
      <c r="U148" s="30"/>
      <c r="V148" s="30"/>
      <c r="W148" s="30"/>
      <c r="X148" s="30"/>
      <c r="Y148" s="30"/>
      <c r="Z148" s="30"/>
      <c r="AA148" s="30"/>
      <c r="AB148" s="30"/>
      <c r="AC148" s="30"/>
      <c r="AD148" s="30"/>
      <c r="AE148" s="30"/>
      <c r="AR148" s="158" t="s">
        <v>155</v>
      </c>
      <c r="AT148" s="158" t="s">
        <v>150</v>
      </c>
      <c r="AU148" s="158" t="s">
        <v>81</v>
      </c>
      <c r="AY148" s="18" t="s">
        <v>148</v>
      </c>
      <c r="BE148" s="159">
        <f>IF(N148="základní",J148,0)</f>
        <v>0</v>
      </c>
      <c r="BF148" s="159">
        <f>IF(N148="snížená",J148,0)</f>
        <v>0</v>
      </c>
      <c r="BG148" s="159">
        <f>IF(N148="zákl. přenesená",J148,0)</f>
        <v>0</v>
      </c>
      <c r="BH148" s="159">
        <f>IF(N148="sníž. přenesená",J148,0)</f>
        <v>0</v>
      </c>
      <c r="BI148" s="159">
        <f>IF(N148="nulová",J148,0)</f>
        <v>0</v>
      </c>
      <c r="BJ148" s="18" t="s">
        <v>18</v>
      </c>
      <c r="BK148" s="159">
        <f>ROUND(I148*H148,2)</f>
        <v>0</v>
      </c>
      <c r="BL148" s="18" t="s">
        <v>155</v>
      </c>
      <c r="BM148" s="158" t="s">
        <v>663</v>
      </c>
    </row>
    <row r="149" spans="1:65" s="2" customFormat="1" ht="58.5">
      <c r="A149" s="30"/>
      <c r="B149" s="31"/>
      <c r="C149" s="30"/>
      <c r="D149" s="160" t="s">
        <v>157</v>
      </c>
      <c r="E149" s="30"/>
      <c r="F149" s="161" t="s">
        <v>176</v>
      </c>
      <c r="G149" s="30"/>
      <c r="H149" s="30"/>
      <c r="I149" s="30"/>
      <c r="J149" s="30"/>
      <c r="K149" s="30"/>
      <c r="L149" s="31"/>
      <c r="M149" s="162"/>
      <c r="N149" s="163"/>
      <c r="O149" s="56"/>
      <c r="P149" s="56"/>
      <c r="Q149" s="56"/>
      <c r="R149" s="56"/>
      <c r="S149" s="56"/>
      <c r="T149" s="57"/>
      <c r="U149" s="30"/>
      <c r="V149" s="30"/>
      <c r="W149" s="30"/>
      <c r="X149" s="30"/>
      <c r="Y149" s="30"/>
      <c r="Z149" s="30"/>
      <c r="AA149" s="30"/>
      <c r="AB149" s="30"/>
      <c r="AC149" s="30"/>
      <c r="AD149" s="30"/>
      <c r="AE149" s="30"/>
      <c r="AT149" s="18" t="s">
        <v>157</v>
      </c>
      <c r="AU149" s="18" t="s">
        <v>81</v>
      </c>
    </row>
    <row r="150" spans="1:65" s="13" customFormat="1">
      <c r="B150" s="164"/>
      <c r="D150" s="160" t="s">
        <v>159</v>
      </c>
      <c r="E150" s="165" t="s">
        <v>1</v>
      </c>
      <c r="F150" s="166" t="s">
        <v>177</v>
      </c>
      <c r="H150" s="165" t="s">
        <v>1</v>
      </c>
      <c r="L150" s="164"/>
      <c r="M150" s="167"/>
      <c r="N150" s="168"/>
      <c r="O150" s="168"/>
      <c r="P150" s="168"/>
      <c r="Q150" s="168"/>
      <c r="R150" s="168"/>
      <c r="S150" s="168"/>
      <c r="T150" s="169"/>
      <c r="AT150" s="165" t="s">
        <v>159</v>
      </c>
      <c r="AU150" s="165" t="s">
        <v>81</v>
      </c>
      <c r="AV150" s="13" t="s">
        <v>18</v>
      </c>
      <c r="AW150" s="13" t="s">
        <v>30</v>
      </c>
      <c r="AX150" s="13" t="s">
        <v>73</v>
      </c>
      <c r="AY150" s="165" t="s">
        <v>148</v>
      </c>
    </row>
    <row r="151" spans="1:65" s="14" customFormat="1">
      <c r="B151" s="170"/>
      <c r="D151" s="160" t="s">
        <v>159</v>
      </c>
      <c r="E151" s="171" t="s">
        <v>1</v>
      </c>
      <c r="F151" s="172" t="s">
        <v>234</v>
      </c>
      <c r="H151" s="173">
        <v>12</v>
      </c>
      <c r="L151" s="170"/>
      <c r="M151" s="174"/>
      <c r="N151" s="175"/>
      <c r="O151" s="175"/>
      <c r="P151" s="175"/>
      <c r="Q151" s="175"/>
      <c r="R151" s="175"/>
      <c r="S151" s="175"/>
      <c r="T151" s="176"/>
      <c r="AT151" s="171" t="s">
        <v>159</v>
      </c>
      <c r="AU151" s="171" t="s">
        <v>81</v>
      </c>
      <c r="AV151" s="14" t="s">
        <v>81</v>
      </c>
      <c r="AW151" s="14" t="s">
        <v>30</v>
      </c>
      <c r="AX151" s="14" t="s">
        <v>73</v>
      </c>
      <c r="AY151" s="171" t="s">
        <v>148</v>
      </c>
    </row>
    <row r="152" spans="1:65" s="15" customFormat="1">
      <c r="B152" s="177"/>
      <c r="D152" s="160" t="s">
        <v>159</v>
      </c>
      <c r="E152" s="178" t="s">
        <v>1</v>
      </c>
      <c r="F152" s="179" t="s">
        <v>164</v>
      </c>
      <c r="H152" s="180">
        <v>12</v>
      </c>
      <c r="L152" s="177"/>
      <c r="M152" s="181"/>
      <c r="N152" s="182"/>
      <c r="O152" s="182"/>
      <c r="P152" s="182"/>
      <c r="Q152" s="182"/>
      <c r="R152" s="182"/>
      <c r="S152" s="182"/>
      <c r="T152" s="183"/>
      <c r="AT152" s="178" t="s">
        <v>159</v>
      </c>
      <c r="AU152" s="178" t="s">
        <v>81</v>
      </c>
      <c r="AV152" s="15" t="s">
        <v>155</v>
      </c>
      <c r="AW152" s="15" t="s">
        <v>30</v>
      </c>
      <c r="AX152" s="15" t="s">
        <v>18</v>
      </c>
      <c r="AY152" s="178" t="s">
        <v>148</v>
      </c>
    </row>
    <row r="153" spans="1:65" s="2" customFormat="1" ht="21.75" customHeight="1">
      <c r="A153" s="30"/>
      <c r="B153" s="147"/>
      <c r="C153" s="148" t="s">
        <v>186</v>
      </c>
      <c r="D153" s="148" t="s">
        <v>150</v>
      </c>
      <c r="E153" s="149" t="s">
        <v>665</v>
      </c>
      <c r="F153" s="150" t="s">
        <v>666</v>
      </c>
      <c r="G153" s="151" t="s">
        <v>153</v>
      </c>
      <c r="H153" s="152">
        <v>21.4</v>
      </c>
      <c r="I153" s="153">
        <v>0</v>
      </c>
      <c r="J153" s="153">
        <f>ROUND(I153*H153,2)</f>
        <v>0</v>
      </c>
      <c r="K153" s="150" t="s">
        <v>154</v>
      </c>
      <c r="L153" s="31"/>
      <c r="M153" s="154" t="s">
        <v>1</v>
      </c>
      <c r="N153" s="155" t="s">
        <v>38</v>
      </c>
      <c r="O153" s="156">
        <v>7.5999999999999998E-2</v>
      </c>
      <c r="P153" s="156">
        <f>O153*H153</f>
        <v>1.6263999999999998</v>
      </c>
      <c r="Q153" s="156">
        <v>0</v>
      </c>
      <c r="R153" s="156">
        <f>Q153*H153</f>
        <v>0</v>
      </c>
      <c r="S153" s="156">
        <v>0</v>
      </c>
      <c r="T153" s="157">
        <f>S153*H153</f>
        <v>0</v>
      </c>
      <c r="U153" s="30"/>
      <c r="V153" s="30"/>
      <c r="W153" s="30"/>
      <c r="X153" s="30"/>
      <c r="Y153" s="30"/>
      <c r="Z153" s="30"/>
      <c r="AA153" s="30"/>
      <c r="AB153" s="30"/>
      <c r="AC153" s="30"/>
      <c r="AD153" s="30"/>
      <c r="AE153" s="30"/>
      <c r="AR153" s="158" t="s">
        <v>155</v>
      </c>
      <c r="AT153" s="158" t="s">
        <v>150</v>
      </c>
      <c r="AU153" s="158" t="s">
        <v>81</v>
      </c>
      <c r="AY153" s="18" t="s">
        <v>148</v>
      </c>
      <c r="BE153" s="159">
        <f>IF(N153="základní",J153,0)</f>
        <v>0</v>
      </c>
      <c r="BF153" s="159">
        <f>IF(N153="snížená",J153,0)</f>
        <v>0</v>
      </c>
      <c r="BG153" s="159">
        <f>IF(N153="zákl. přenesená",J153,0)</f>
        <v>0</v>
      </c>
      <c r="BH153" s="159">
        <f>IF(N153="sníž. přenesená",J153,0)</f>
        <v>0</v>
      </c>
      <c r="BI153" s="159">
        <f>IF(N153="nulová",J153,0)</f>
        <v>0</v>
      </c>
      <c r="BJ153" s="18" t="s">
        <v>18</v>
      </c>
      <c r="BK153" s="159">
        <f>ROUND(I153*H153,2)</f>
        <v>0</v>
      </c>
      <c r="BL153" s="18" t="s">
        <v>155</v>
      </c>
      <c r="BM153" s="158" t="s">
        <v>667</v>
      </c>
    </row>
    <row r="154" spans="1:65" s="2" customFormat="1" ht="19.5">
      <c r="A154" s="30"/>
      <c r="B154" s="31"/>
      <c r="C154" s="30"/>
      <c r="D154" s="160" t="s">
        <v>157</v>
      </c>
      <c r="E154" s="30"/>
      <c r="F154" s="161" t="s">
        <v>668</v>
      </c>
      <c r="G154" s="30"/>
      <c r="H154" s="30"/>
      <c r="I154" s="30"/>
      <c r="J154" s="30"/>
      <c r="K154" s="30"/>
      <c r="L154" s="31"/>
      <c r="M154" s="162"/>
      <c r="N154" s="163"/>
      <c r="O154" s="56"/>
      <c r="P154" s="56"/>
      <c r="Q154" s="56"/>
      <c r="R154" s="56"/>
      <c r="S154" s="56"/>
      <c r="T154" s="57"/>
      <c r="U154" s="30"/>
      <c r="V154" s="30"/>
      <c r="W154" s="30"/>
      <c r="X154" s="30"/>
      <c r="Y154" s="30"/>
      <c r="Z154" s="30"/>
      <c r="AA154" s="30"/>
      <c r="AB154" s="30"/>
      <c r="AC154" s="30"/>
      <c r="AD154" s="30"/>
      <c r="AE154" s="30"/>
      <c r="AT154" s="18" t="s">
        <v>157</v>
      </c>
      <c r="AU154" s="18" t="s">
        <v>81</v>
      </c>
    </row>
    <row r="155" spans="1:65" s="13" customFormat="1">
      <c r="B155" s="164"/>
      <c r="D155" s="160" t="s">
        <v>159</v>
      </c>
      <c r="E155" s="165" t="s">
        <v>1</v>
      </c>
      <c r="F155" s="166" t="s">
        <v>669</v>
      </c>
      <c r="H155" s="165" t="s">
        <v>1</v>
      </c>
      <c r="L155" s="164"/>
      <c r="M155" s="167"/>
      <c r="N155" s="168"/>
      <c r="O155" s="168"/>
      <c r="P155" s="168"/>
      <c r="Q155" s="168"/>
      <c r="R155" s="168"/>
      <c r="S155" s="168"/>
      <c r="T155" s="169"/>
      <c r="AT155" s="165" t="s">
        <v>159</v>
      </c>
      <c r="AU155" s="165" t="s">
        <v>81</v>
      </c>
      <c r="AV155" s="13" t="s">
        <v>18</v>
      </c>
      <c r="AW155" s="13" t="s">
        <v>30</v>
      </c>
      <c r="AX155" s="13" t="s">
        <v>73</v>
      </c>
      <c r="AY155" s="165" t="s">
        <v>148</v>
      </c>
    </row>
    <row r="156" spans="1:65" s="13" customFormat="1">
      <c r="B156" s="164"/>
      <c r="D156" s="160" t="s">
        <v>159</v>
      </c>
      <c r="E156" s="165" t="s">
        <v>1</v>
      </c>
      <c r="F156" s="166" t="s">
        <v>182</v>
      </c>
      <c r="H156" s="165" t="s">
        <v>1</v>
      </c>
      <c r="L156" s="164"/>
      <c r="M156" s="167"/>
      <c r="N156" s="168"/>
      <c r="O156" s="168"/>
      <c r="P156" s="168"/>
      <c r="Q156" s="168"/>
      <c r="R156" s="168"/>
      <c r="S156" s="168"/>
      <c r="T156" s="169"/>
      <c r="AT156" s="165" t="s">
        <v>159</v>
      </c>
      <c r="AU156" s="165" t="s">
        <v>81</v>
      </c>
      <c r="AV156" s="13" t="s">
        <v>18</v>
      </c>
      <c r="AW156" s="13" t="s">
        <v>30</v>
      </c>
      <c r="AX156" s="13" t="s">
        <v>73</v>
      </c>
      <c r="AY156" s="165" t="s">
        <v>148</v>
      </c>
    </row>
    <row r="157" spans="1:65" s="13" customFormat="1">
      <c r="B157" s="164"/>
      <c r="D157" s="160" t="s">
        <v>159</v>
      </c>
      <c r="E157" s="165" t="s">
        <v>1</v>
      </c>
      <c r="F157" s="166" t="s">
        <v>183</v>
      </c>
      <c r="H157" s="165" t="s">
        <v>1</v>
      </c>
      <c r="L157" s="164"/>
      <c r="M157" s="167"/>
      <c r="N157" s="168"/>
      <c r="O157" s="168"/>
      <c r="P157" s="168"/>
      <c r="Q157" s="168"/>
      <c r="R157" s="168"/>
      <c r="S157" s="168"/>
      <c r="T157" s="169"/>
      <c r="AT157" s="165" t="s">
        <v>159</v>
      </c>
      <c r="AU157" s="165" t="s">
        <v>81</v>
      </c>
      <c r="AV157" s="13" t="s">
        <v>18</v>
      </c>
      <c r="AW157" s="13" t="s">
        <v>30</v>
      </c>
      <c r="AX157" s="13" t="s">
        <v>73</v>
      </c>
      <c r="AY157" s="165" t="s">
        <v>148</v>
      </c>
    </row>
    <row r="158" spans="1:65" s="14" customFormat="1">
      <c r="B158" s="170"/>
      <c r="D158" s="160" t="s">
        <v>159</v>
      </c>
      <c r="E158" s="171" t="s">
        <v>1</v>
      </c>
      <c r="F158" s="172" t="s">
        <v>1195</v>
      </c>
      <c r="H158" s="173">
        <v>16.899999999999999</v>
      </c>
      <c r="L158" s="170"/>
      <c r="M158" s="174"/>
      <c r="N158" s="175"/>
      <c r="O158" s="175"/>
      <c r="P158" s="175"/>
      <c r="Q158" s="175"/>
      <c r="R158" s="175"/>
      <c r="S158" s="175"/>
      <c r="T158" s="176"/>
      <c r="AT158" s="171" t="s">
        <v>159</v>
      </c>
      <c r="AU158" s="171" t="s">
        <v>81</v>
      </c>
      <c r="AV158" s="14" t="s">
        <v>81</v>
      </c>
      <c r="AW158" s="14" t="s">
        <v>30</v>
      </c>
      <c r="AX158" s="14" t="s">
        <v>73</v>
      </c>
      <c r="AY158" s="171" t="s">
        <v>148</v>
      </c>
    </row>
    <row r="159" spans="1:65" s="13" customFormat="1">
      <c r="B159" s="164"/>
      <c r="D159" s="160" t="s">
        <v>159</v>
      </c>
      <c r="E159" s="165" t="s">
        <v>1</v>
      </c>
      <c r="F159" s="166" t="s">
        <v>185</v>
      </c>
      <c r="H159" s="165" t="s">
        <v>1</v>
      </c>
      <c r="L159" s="164"/>
      <c r="M159" s="167"/>
      <c r="N159" s="168"/>
      <c r="O159" s="168"/>
      <c r="P159" s="168"/>
      <c r="Q159" s="168"/>
      <c r="R159" s="168"/>
      <c r="S159" s="168"/>
      <c r="T159" s="169"/>
      <c r="AT159" s="165" t="s">
        <v>159</v>
      </c>
      <c r="AU159" s="165" t="s">
        <v>81</v>
      </c>
      <c r="AV159" s="13" t="s">
        <v>18</v>
      </c>
      <c r="AW159" s="13" t="s">
        <v>30</v>
      </c>
      <c r="AX159" s="13" t="s">
        <v>73</v>
      </c>
      <c r="AY159" s="165" t="s">
        <v>148</v>
      </c>
    </row>
    <row r="160" spans="1:65" s="14" customFormat="1">
      <c r="B160" s="170"/>
      <c r="D160" s="160" t="s">
        <v>159</v>
      </c>
      <c r="E160" s="171" t="s">
        <v>1</v>
      </c>
      <c r="F160" s="172" t="s">
        <v>1196</v>
      </c>
      <c r="H160" s="173">
        <v>4.5</v>
      </c>
      <c r="L160" s="170"/>
      <c r="M160" s="174"/>
      <c r="N160" s="175"/>
      <c r="O160" s="175"/>
      <c r="P160" s="175"/>
      <c r="Q160" s="175"/>
      <c r="R160" s="175"/>
      <c r="S160" s="175"/>
      <c r="T160" s="176"/>
      <c r="AT160" s="171" t="s">
        <v>159</v>
      </c>
      <c r="AU160" s="171" t="s">
        <v>81</v>
      </c>
      <c r="AV160" s="14" t="s">
        <v>81</v>
      </c>
      <c r="AW160" s="14" t="s">
        <v>30</v>
      </c>
      <c r="AX160" s="14" t="s">
        <v>73</v>
      </c>
      <c r="AY160" s="171" t="s">
        <v>148</v>
      </c>
    </row>
    <row r="161" spans="1:65" s="15" customFormat="1">
      <c r="B161" s="177"/>
      <c r="D161" s="160" t="s">
        <v>159</v>
      </c>
      <c r="E161" s="178" t="s">
        <v>1</v>
      </c>
      <c r="F161" s="179" t="s">
        <v>164</v>
      </c>
      <c r="H161" s="180">
        <v>21.4</v>
      </c>
      <c r="L161" s="177"/>
      <c r="M161" s="181"/>
      <c r="N161" s="182"/>
      <c r="O161" s="182"/>
      <c r="P161" s="182"/>
      <c r="Q161" s="182"/>
      <c r="R161" s="182"/>
      <c r="S161" s="182"/>
      <c r="T161" s="183"/>
      <c r="AT161" s="178" t="s">
        <v>159</v>
      </c>
      <c r="AU161" s="178" t="s">
        <v>81</v>
      </c>
      <c r="AV161" s="15" t="s">
        <v>155</v>
      </c>
      <c r="AW161" s="15" t="s">
        <v>30</v>
      </c>
      <c r="AX161" s="15" t="s">
        <v>18</v>
      </c>
      <c r="AY161" s="178" t="s">
        <v>148</v>
      </c>
    </row>
    <row r="162" spans="1:65" s="2" customFormat="1" ht="33" customHeight="1">
      <c r="A162" s="30"/>
      <c r="B162" s="147"/>
      <c r="C162" s="148" t="s">
        <v>195</v>
      </c>
      <c r="D162" s="148" t="s">
        <v>150</v>
      </c>
      <c r="E162" s="149" t="s">
        <v>187</v>
      </c>
      <c r="F162" s="150" t="s">
        <v>188</v>
      </c>
      <c r="G162" s="151" t="s">
        <v>167</v>
      </c>
      <c r="H162" s="152">
        <v>46.613</v>
      </c>
      <c r="I162" s="153">
        <v>0</v>
      </c>
      <c r="J162" s="153">
        <f>ROUND(I162*H162,2)</f>
        <v>0</v>
      </c>
      <c r="K162" s="150" t="s">
        <v>154</v>
      </c>
      <c r="L162" s="31"/>
      <c r="M162" s="154" t="s">
        <v>1</v>
      </c>
      <c r="N162" s="155" t="s">
        <v>38</v>
      </c>
      <c r="O162" s="156">
        <v>0.52900000000000003</v>
      </c>
      <c r="P162" s="156">
        <f>O162*H162</f>
        <v>24.658277000000002</v>
      </c>
      <c r="Q162" s="156">
        <v>0</v>
      </c>
      <c r="R162" s="156">
        <f>Q162*H162</f>
        <v>0</v>
      </c>
      <c r="S162" s="156">
        <v>0</v>
      </c>
      <c r="T162" s="157">
        <f>S162*H162</f>
        <v>0</v>
      </c>
      <c r="U162" s="30"/>
      <c r="V162" s="30"/>
      <c r="W162" s="30"/>
      <c r="X162" s="30"/>
      <c r="Y162" s="30"/>
      <c r="Z162" s="30"/>
      <c r="AA162" s="30"/>
      <c r="AB162" s="30"/>
      <c r="AC162" s="30"/>
      <c r="AD162" s="30"/>
      <c r="AE162" s="30"/>
      <c r="AR162" s="158" t="s">
        <v>155</v>
      </c>
      <c r="AT162" s="158" t="s">
        <v>150</v>
      </c>
      <c r="AU162" s="158" t="s">
        <v>81</v>
      </c>
      <c r="AY162" s="18" t="s">
        <v>148</v>
      </c>
      <c r="BE162" s="159">
        <f>IF(N162="základní",J162,0)</f>
        <v>0</v>
      </c>
      <c r="BF162" s="159">
        <f>IF(N162="snížená",J162,0)</f>
        <v>0</v>
      </c>
      <c r="BG162" s="159">
        <f>IF(N162="zákl. přenesená",J162,0)</f>
        <v>0</v>
      </c>
      <c r="BH162" s="159">
        <f>IF(N162="sníž. přenesená",J162,0)</f>
        <v>0</v>
      </c>
      <c r="BI162" s="159">
        <f>IF(N162="nulová",J162,0)</f>
        <v>0</v>
      </c>
      <c r="BJ162" s="18" t="s">
        <v>18</v>
      </c>
      <c r="BK162" s="159">
        <f>ROUND(I162*H162,2)</f>
        <v>0</v>
      </c>
      <c r="BL162" s="18" t="s">
        <v>155</v>
      </c>
      <c r="BM162" s="158" t="s">
        <v>672</v>
      </c>
    </row>
    <row r="163" spans="1:65" s="2" customFormat="1" ht="19.5">
      <c r="A163" s="30"/>
      <c r="B163" s="31"/>
      <c r="C163" s="30"/>
      <c r="D163" s="160" t="s">
        <v>157</v>
      </c>
      <c r="E163" s="30"/>
      <c r="F163" s="161" t="s">
        <v>190</v>
      </c>
      <c r="G163" s="30"/>
      <c r="H163" s="30"/>
      <c r="I163" s="30"/>
      <c r="J163" s="30"/>
      <c r="K163" s="30"/>
      <c r="L163" s="31"/>
      <c r="M163" s="162"/>
      <c r="N163" s="163"/>
      <c r="O163" s="56"/>
      <c r="P163" s="56"/>
      <c r="Q163" s="56"/>
      <c r="R163" s="56"/>
      <c r="S163" s="56"/>
      <c r="T163" s="57"/>
      <c r="U163" s="30"/>
      <c r="V163" s="30"/>
      <c r="W163" s="30"/>
      <c r="X163" s="30"/>
      <c r="Y163" s="30"/>
      <c r="Z163" s="30"/>
      <c r="AA163" s="30"/>
      <c r="AB163" s="30"/>
      <c r="AC163" s="30"/>
      <c r="AD163" s="30"/>
      <c r="AE163" s="30"/>
      <c r="AT163" s="18" t="s">
        <v>157</v>
      </c>
      <c r="AU163" s="18" t="s">
        <v>81</v>
      </c>
    </row>
    <row r="164" spans="1:65" s="13" customFormat="1">
      <c r="B164" s="164"/>
      <c r="D164" s="160" t="s">
        <v>159</v>
      </c>
      <c r="E164" s="165" t="s">
        <v>1</v>
      </c>
      <c r="F164" s="166" t="s">
        <v>673</v>
      </c>
      <c r="H164" s="165" t="s">
        <v>1</v>
      </c>
      <c r="L164" s="164"/>
      <c r="M164" s="167"/>
      <c r="N164" s="168"/>
      <c r="O164" s="168"/>
      <c r="P164" s="168"/>
      <c r="Q164" s="168"/>
      <c r="R164" s="168"/>
      <c r="S164" s="168"/>
      <c r="T164" s="169"/>
      <c r="AT164" s="165" t="s">
        <v>159</v>
      </c>
      <c r="AU164" s="165" t="s">
        <v>81</v>
      </c>
      <c r="AV164" s="13" t="s">
        <v>18</v>
      </c>
      <c r="AW164" s="13" t="s">
        <v>30</v>
      </c>
      <c r="AX164" s="13" t="s">
        <v>73</v>
      </c>
      <c r="AY164" s="165" t="s">
        <v>148</v>
      </c>
    </row>
    <row r="165" spans="1:65" s="14" customFormat="1">
      <c r="B165" s="170"/>
      <c r="D165" s="160" t="s">
        <v>159</v>
      </c>
      <c r="E165" s="171" t="s">
        <v>1</v>
      </c>
      <c r="F165" s="172" t="s">
        <v>1197</v>
      </c>
      <c r="H165" s="173">
        <v>46.613</v>
      </c>
      <c r="L165" s="170"/>
      <c r="M165" s="174"/>
      <c r="N165" s="175"/>
      <c r="O165" s="175"/>
      <c r="P165" s="175"/>
      <c r="Q165" s="175"/>
      <c r="R165" s="175"/>
      <c r="S165" s="175"/>
      <c r="T165" s="176"/>
      <c r="AT165" s="171" t="s">
        <v>159</v>
      </c>
      <c r="AU165" s="171" t="s">
        <v>81</v>
      </c>
      <c r="AV165" s="14" t="s">
        <v>81</v>
      </c>
      <c r="AW165" s="14" t="s">
        <v>30</v>
      </c>
      <c r="AX165" s="14" t="s">
        <v>73</v>
      </c>
      <c r="AY165" s="171" t="s">
        <v>148</v>
      </c>
    </row>
    <row r="166" spans="1:65" s="15" customFormat="1">
      <c r="B166" s="177"/>
      <c r="D166" s="160" t="s">
        <v>159</v>
      </c>
      <c r="E166" s="178" t="s">
        <v>1</v>
      </c>
      <c r="F166" s="179" t="s">
        <v>164</v>
      </c>
      <c r="H166" s="180">
        <v>46.613</v>
      </c>
      <c r="L166" s="177"/>
      <c r="M166" s="181"/>
      <c r="N166" s="182"/>
      <c r="O166" s="182"/>
      <c r="P166" s="182"/>
      <c r="Q166" s="182"/>
      <c r="R166" s="182"/>
      <c r="S166" s="182"/>
      <c r="T166" s="183"/>
      <c r="AT166" s="178" t="s">
        <v>159</v>
      </c>
      <c r="AU166" s="178" t="s">
        <v>81</v>
      </c>
      <c r="AV166" s="15" t="s">
        <v>155</v>
      </c>
      <c r="AW166" s="15" t="s">
        <v>30</v>
      </c>
      <c r="AX166" s="15" t="s">
        <v>18</v>
      </c>
      <c r="AY166" s="178" t="s">
        <v>148</v>
      </c>
    </row>
    <row r="167" spans="1:65" s="2" customFormat="1" ht="33" customHeight="1">
      <c r="A167" s="30"/>
      <c r="B167" s="147"/>
      <c r="C167" s="148" t="s">
        <v>200</v>
      </c>
      <c r="D167" s="148" t="s">
        <v>150</v>
      </c>
      <c r="E167" s="149" t="s">
        <v>196</v>
      </c>
      <c r="F167" s="150" t="s">
        <v>197</v>
      </c>
      <c r="G167" s="151" t="s">
        <v>167</v>
      </c>
      <c r="H167" s="152">
        <v>46.613</v>
      </c>
      <c r="I167" s="153">
        <v>0</v>
      </c>
      <c r="J167" s="153">
        <f>ROUND(I167*H167,2)</f>
        <v>0</v>
      </c>
      <c r="K167" s="150" t="s">
        <v>154</v>
      </c>
      <c r="L167" s="31"/>
      <c r="M167" s="154" t="s">
        <v>1</v>
      </c>
      <c r="N167" s="155" t="s">
        <v>38</v>
      </c>
      <c r="O167" s="156">
        <v>4.2000000000000003E-2</v>
      </c>
      <c r="P167" s="156">
        <f>O167*H167</f>
        <v>1.9577460000000002</v>
      </c>
      <c r="Q167" s="156">
        <v>0</v>
      </c>
      <c r="R167" s="156">
        <f>Q167*H167</f>
        <v>0</v>
      </c>
      <c r="S167" s="156">
        <v>0</v>
      </c>
      <c r="T167" s="157">
        <f>S167*H167</f>
        <v>0</v>
      </c>
      <c r="U167" s="30"/>
      <c r="V167" s="30"/>
      <c r="W167" s="30"/>
      <c r="X167" s="30"/>
      <c r="Y167" s="30"/>
      <c r="Z167" s="30"/>
      <c r="AA167" s="30"/>
      <c r="AB167" s="30"/>
      <c r="AC167" s="30"/>
      <c r="AD167" s="30"/>
      <c r="AE167" s="30"/>
      <c r="AR167" s="158" t="s">
        <v>155</v>
      </c>
      <c r="AT167" s="158" t="s">
        <v>150</v>
      </c>
      <c r="AU167" s="158" t="s">
        <v>81</v>
      </c>
      <c r="AY167" s="18" t="s">
        <v>148</v>
      </c>
      <c r="BE167" s="159">
        <f>IF(N167="základní",J167,0)</f>
        <v>0</v>
      </c>
      <c r="BF167" s="159">
        <f>IF(N167="snížená",J167,0)</f>
        <v>0</v>
      </c>
      <c r="BG167" s="159">
        <f>IF(N167="zákl. přenesená",J167,0)</f>
        <v>0</v>
      </c>
      <c r="BH167" s="159">
        <f>IF(N167="sníž. přenesená",J167,0)</f>
        <v>0</v>
      </c>
      <c r="BI167" s="159">
        <f>IF(N167="nulová",J167,0)</f>
        <v>0</v>
      </c>
      <c r="BJ167" s="18" t="s">
        <v>18</v>
      </c>
      <c r="BK167" s="159">
        <f>ROUND(I167*H167,2)</f>
        <v>0</v>
      </c>
      <c r="BL167" s="18" t="s">
        <v>155</v>
      </c>
      <c r="BM167" s="158" t="s">
        <v>675</v>
      </c>
    </row>
    <row r="168" spans="1:65" s="2" customFormat="1" ht="29.25">
      <c r="A168" s="30"/>
      <c r="B168" s="31"/>
      <c r="C168" s="30"/>
      <c r="D168" s="160" t="s">
        <v>157</v>
      </c>
      <c r="E168" s="30"/>
      <c r="F168" s="161" t="s">
        <v>199</v>
      </c>
      <c r="G168" s="30"/>
      <c r="H168" s="30"/>
      <c r="I168" s="30"/>
      <c r="J168" s="30"/>
      <c r="K168" s="30"/>
      <c r="L168" s="31"/>
      <c r="M168" s="162"/>
      <c r="N168" s="163"/>
      <c r="O168" s="56"/>
      <c r="P168" s="56"/>
      <c r="Q168" s="56"/>
      <c r="R168" s="56"/>
      <c r="S168" s="56"/>
      <c r="T168" s="57"/>
      <c r="U168" s="30"/>
      <c r="V168" s="30"/>
      <c r="W168" s="30"/>
      <c r="X168" s="30"/>
      <c r="Y168" s="30"/>
      <c r="Z168" s="30"/>
      <c r="AA168" s="30"/>
      <c r="AB168" s="30"/>
      <c r="AC168" s="30"/>
      <c r="AD168" s="30"/>
      <c r="AE168" s="30"/>
      <c r="AT168" s="18" t="s">
        <v>157</v>
      </c>
      <c r="AU168" s="18" t="s">
        <v>81</v>
      </c>
    </row>
    <row r="169" spans="1:65" s="2" customFormat="1" ht="21.75" customHeight="1">
      <c r="A169" s="30"/>
      <c r="B169" s="147"/>
      <c r="C169" s="148" t="s">
        <v>207</v>
      </c>
      <c r="D169" s="148" t="s">
        <v>150</v>
      </c>
      <c r="E169" s="149" t="s">
        <v>201</v>
      </c>
      <c r="F169" s="150" t="s">
        <v>202</v>
      </c>
      <c r="G169" s="151" t="s">
        <v>167</v>
      </c>
      <c r="H169" s="152">
        <v>12</v>
      </c>
      <c r="I169" s="153">
        <v>0</v>
      </c>
      <c r="J169" s="153">
        <f>ROUND(I169*H169,2)</f>
        <v>0</v>
      </c>
      <c r="K169" s="150" t="s">
        <v>154</v>
      </c>
      <c r="L169" s="31"/>
      <c r="M169" s="154" t="s">
        <v>1</v>
      </c>
      <c r="N169" s="155" t="s">
        <v>38</v>
      </c>
      <c r="O169" s="156">
        <v>1.548</v>
      </c>
      <c r="P169" s="156">
        <f>O169*H169</f>
        <v>18.576000000000001</v>
      </c>
      <c r="Q169" s="156">
        <v>0</v>
      </c>
      <c r="R169" s="156">
        <f>Q169*H169</f>
        <v>0</v>
      </c>
      <c r="S169" s="156">
        <v>0</v>
      </c>
      <c r="T169" s="157">
        <f>S169*H169</f>
        <v>0</v>
      </c>
      <c r="U169" s="30"/>
      <c r="V169" s="30"/>
      <c r="W169" s="30"/>
      <c r="X169" s="30"/>
      <c r="Y169" s="30"/>
      <c r="Z169" s="30"/>
      <c r="AA169" s="30"/>
      <c r="AB169" s="30"/>
      <c r="AC169" s="30"/>
      <c r="AD169" s="30"/>
      <c r="AE169" s="30"/>
      <c r="AR169" s="158" t="s">
        <v>155</v>
      </c>
      <c r="AT169" s="158" t="s">
        <v>150</v>
      </c>
      <c r="AU169" s="158" t="s">
        <v>81</v>
      </c>
      <c r="AY169" s="18" t="s">
        <v>148</v>
      </c>
      <c r="BE169" s="159">
        <f>IF(N169="základní",J169,0)</f>
        <v>0</v>
      </c>
      <c r="BF169" s="159">
        <f>IF(N169="snížená",J169,0)</f>
        <v>0</v>
      </c>
      <c r="BG169" s="159">
        <f>IF(N169="zákl. přenesená",J169,0)</f>
        <v>0</v>
      </c>
      <c r="BH169" s="159">
        <f>IF(N169="sníž. přenesená",J169,0)</f>
        <v>0</v>
      </c>
      <c r="BI169" s="159">
        <f>IF(N169="nulová",J169,0)</f>
        <v>0</v>
      </c>
      <c r="BJ169" s="18" t="s">
        <v>18</v>
      </c>
      <c r="BK169" s="159">
        <f>ROUND(I169*H169,2)</f>
        <v>0</v>
      </c>
      <c r="BL169" s="18" t="s">
        <v>155</v>
      </c>
      <c r="BM169" s="158" t="s">
        <v>676</v>
      </c>
    </row>
    <row r="170" spans="1:65" s="2" customFormat="1" ht="19.5">
      <c r="A170" s="30"/>
      <c r="B170" s="31"/>
      <c r="C170" s="30"/>
      <c r="D170" s="160" t="s">
        <v>157</v>
      </c>
      <c r="E170" s="30"/>
      <c r="F170" s="161" t="s">
        <v>204</v>
      </c>
      <c r="G170" s="30"/>
      <c r="H170" s="30"/>
      <c r="I170" s="30"/>
      <c r="J170" s="30"/>
      <c r="K170" s="30"/>
      <c r="L170" s="31"/>
      <c r="M170" s="162"/>
      <c r="N170" s="163"/>
      <c r="O170" s="56"/>
      <c r="P170" s="56"/>
      <c r="Q170" s="56"/>
      <c r="R170" s="56"/>
      <c r="S170" s="56"/>
      <c r="T170" s="57"/>
      <c r="U170" s="30"/>
      <c r="V170" s="30"/>
      <c r="W170" s="30"/>
      <c r="X170" s="30"/>
      <c r="Y170" s="30"/>
      <c r="Z170" s="30"/>
      <c r="AA170" s="30"/>
      <c r="AB170" s="30"/>
      <c r="AC170" s="30"/>
      <c r="AD170" s="30"/>
      <c r="AE170" s="30"/>
      <c r="AT170" s="18" t="s">
        <v>157</v>
      </c>
      <c r="AU170" s="18" t="s">
        <v>81</v>
      </c>
    </row>
    <row r="171" spans="1:65" s="13" customFormat="1">
      <c r="B171" s="164"/>
      <c r="D171" s="160" t="s">
        <v>159</v>
      </c>
      <c r="E171" s="165" t="s">
        <v>1</v>
      </c>
      <c r="F171" s="166" t="s">
        <v>677</v>
      </c>
      <c r="H171" s="165" t="s">
        <v>1</v>
      </c>
      <c r="L171" s="164"/>
      <c r="M171" s="167"/>
      <c r="N171" s="168"/>
      <c r="O171" s="168"/>
      <c r="P171" s="168"/>
      <c r="Q171" s="168"/>
      <c r="R171" s="168"/>
      <c r="S171" s="168"/>
      <c r="T171" s="169"/>
      <c r="AT171" s="165" t="s">
        <v>159</v>
      </c>
      <c r="AU171" s="165" t="s">
        <v>81</v>
      </c>
      <c r="AV171" s="13" t="s">
        <v>18</v>
      </c>
      <c r="AW171" s="13" t="s">
        <v>30</v>
      </c>
      <c r="AX171" s="13" t="s">
        <v>73</v>
      </c>
      <c r="AY171" s="165" t="s">
        <v>148</v>
      </c>
    </row>
    <row r="172" spans="1:65" s="14" customFormat="1">
      <c r="B172" s="170"/>
      <c r="D172" s="160" t="s">
        <v>159</v>
      </c>
      <c r="E172" s="171" t="s">
        <v>1</v>
      </c>
      <c r="F172" s="172" t="s">
        <v>1198</v>
      </c>
      <c r="H172" s="173">
        <v>12</v>
      </c>
      <c r="L172" s="170"/>
      <c r="M172" s="174"/>
      <c r="N172" s="175"/>
      <c r="O172" s="175"/>
      <c r="P172" s="175"/>
      <c r="Q172" s="175"/>
      <c r="R172" s="175"/>
      <c r="S172" s="175"/>
      <c r="T172" s="176"/>
      <c r="AT172" s="171" t="s">
        <v>159</v>
      </c>
      <c r="AU172" s="171" t="s">
        <v>81</v>
      </c>
      <c r="AV172" s="14" t="s">
        <v>81</v>
      </c>
      <c r="AW172" s="14" t="s">
        <v>30</v>
      </c>
      <c r="AX172" s="14" t="s">
        <v>18</v>
      </c>
      <c r="AY172" s="171" t="s">
        <v>148</v>
      </c>
    </row>
    <row r="173" spans="1:65" s="2" customFormat="1" ht="21.75" customHeight="1">
      <c r="A173" s="30"/>
      <c r="B173" s="147"/>
      <c r="C173" s="148" t="s">
        <v>214</v>
      </c>
      <c r="D173" s="148" t="s">
        <v>150</v>
      </c>
      <c r="E173" s="149" t="s">
        <v>679</v>
      </c>
      <c r="F173" s="150" t="s">
        <v>680</v>
      </c>
      <c r="G173" s="151" t="s">
        <v>222</v>
      </c>
      <c r="H173" s="152">
        <v>147.73400000000001</v>
      </c>
      <c r="I173" s="153">
        <v>0</v>
      </c>
      <c r="J173" s="153">
        <f>ROUND(I173*H173,2)</f>
        <v>0</v>
      </c>
      <c r="K173" s="150" t="s">
        <v>154</v>
      </c>
      <c r="L173" s="31"/>
      <c r="M173" s="154" t="s">
        <v>1</v>
      </c>
      <c r="N173" s="155" t="s">
        <v>38</v>
      </c>
      <c r="O173" s="156">
        <v>0.32400000000000001</v>
      </c>
      <c r="P173" s="156">
        <f>O173*H173</f>
        <v>47.865816000000002</v>
      </c>
      <c r="Q173" s="156">
        <v>0</v>
      </c>
      <c r="R173" s="156">
        <f>Q173*H173</f>
        <v>0</v>
      </c>
      <c r="S173" s="156">
        <v>0</v>
      </c>
      <c r="T173" s="157">
        <f>S173*H173</f>
        <v>0</v>
      </c>
      <c r="U173" s="30"/>
      <c r="V173" s="30"/>
      <c r="W173" s="30"/>
      <c r="X173" s="30"/>
      <c r="Y173" s="30"/>
      <c r="Z173" s="30"/>
      <c r="AA173" s="30"/>
      <c r="AB173" s="30"/>
      <c r="AC173" s="30"/>
      <c r="AD173" s="30"/>
      <c r="AE173" s="30"/>
      <c r="AR173" s="158" t="s">
        <v>155</v>
      </c>
      <c r="AT173" s="158" t="s">
        <v>150</v>
      </c>
      <c r="AU173" s="158" t="s">
        <v>81</v>
      </c>
      <c r="AY173" s="18" t="s">
        <v>148</v>
      </c>
      <c r="BE173" s="159">
        <f>IF(N173="základní",J173,0)</f>
        <v>0</v>
      </c>
      <c r="BF173" s="159">
        <f>IF(N173="snížená",J173,0)</f>
        <v>0</v>
      </c>
      <c r="BG173" s="159">
        <f>IF(N173="zákl. přenesená",J173,0)</f>
        <v>0</v>
      </c>
      <c r="BH173" s="159">
        <f>IF(N173="sníž. přenesená",J173,0)</f>
        <v>0</v>
      </c>
      <c r="BI173" s="159">
        <f>IF(N173="nulová",J173,0)</f>
        <v>0</v>
      </c>
      <c r="BJ173" s="18" t="s">
        <v>18</v>
      </c>
      <c r="BK173" s="159">
        <f>ROUND(I173*H173,2)</f>
        <v>0</v>
      </c>
      <c r="BL173" s="18" t="s">
        <v>155</v>
      </c>
      <c r="BM173" s="158" t="s">
        <v>681</v>
      </c>
    </row>
    <row r="174" spans="1:65" s="2" customFormat="1" ht="29.25">
      <c r="A174" s="30"/>
      <c r="B174" s="31"/>
      <c r="C174" s="30"/>
      <c r="D174" s="160" t="s">
        <v>157</v>
      </c>
      <c r="E174" s="30"/>
      <c r="F174" s="161" t="s">
        <v>682</v>
      </c>
      <c r="G174" s="30"/>
      <c r="H174" s="30"/>
      <c r="I174" s="30"/>
      <c r="J174" s="30"/>
      <c r="K174" s="30"/>
      <c r="L174" s="31"/>
      <c r="M174" s="162"/>
      <c r="N174" s="163"/>
      <c r="O174" s="56"/>
      <c r="P174" s="56"/>
      <c r="Q174" s="56"/>
      <c r="R174" s="56"/>
      <c r="S174" s="56"/>
      <c r="T174" s="57"/>
      <c r="U174" s="30"/>
      <c r="V174" s="30"/>
      <c r="W174" s="30"/>
      <c r="X174" s="30"/>
      <c r="Y174" s="30"/>
      <c r="Z174" s="30"/>
      <c r="AA174" s="30"/>
      <c r="AB174" s="30"/>
      <c r="AC174" s="30"/>
      <c r="AD174" s="30"/>
      <c r="AE174" s="30"/>
      <c r="AT174" s="18" t="s">
        <v>157</v>
      </c>
      <c r="AU174" s="18" t="s">
        <v>81</v>
      </c>
    </row>
    <row r="175" spans="1:65" s="13" customFormat="1">
      <c r="B175" s="164"/>
      <c r="D175" s="160" t="s">
        <v>159</v>
      </c>
      <c r="E175" s="165" t="s">
        <v>1</v>
      </c>
      <c r="F175" s="166" t="s">
        <v>1199</v>
      </c>
      <c r="H175" s="165" t="s">
        <v>1</v>
      </c>
      <c r="L175" s="164"/>
      <c r="M175" s="167"/>
      <c r="N175" s="168"/>
      <c r="O175" s="168"/>
      <c r="P175" s="168"/>
      <c r="Q175" s="168"/>
      <c r="R175" s="168"/>
      <c r="S175" s="168"/>
      <c r="T175" s="169"/>
      <c r="AT175" s="165" t="s">
        <v>159</v>
      </c>
      <c r="AU175" s="165" t="s">
        <v>81</v>
      </c>
      <c r="AV175" s="13" t="s">
        <v>18</v>
      </c>
      <c r="AW175" s="13" t="s">
        <v>30</v>
      </c>
      <c r="AX175" s="13" t="s">
        <v>73</v>
      </c>
      <c r="AY175" s="165" t="s">
        <v>148</v>
      </c>
    </row>
    <row r="176" spans="1:65" s="13" customFormat="1">
      <c r="B176" s="164"/>
      <c r="D176" s="160" t="s">
        <v>159</v>
      </c>
      <c r="E176" s="165" t="s">
        <v>1</v>
      </c>
      <c r="F176" s="166" t="s">
        <v>684</v>
      </c>
      <c r="H176" s="165" t="s">
        <v>1</v>
      </c>
      <c r="L176" s="164"/>
      <c r="M176" s="167"/>
      <c r="N176" s="168"/>
      <c r="O176" s="168"/>
      <c r="P176" s="168"/>
      <c r="Q176" s="168"/>
      <c r="R176" s="168"/>
      <c r="S176" s="168"/>
      <c r="T176" s="169"/>
      <c r="AT176" s="165" t="s">
        <v>159</v>
      </c>
      <c r="AU176" s="165" t="s">
        <v>81</v>
      </c>
      <c r="AV176" s="13" t="s">
        <v>18</v>
      </c>
      <c r="AW176" s="13" t="s">
        <v>30</v>
      </c>
      <c r="AX176" s="13" t="s">
        <v>73</v>
      </c>
      <c r="AY176" s="165" t="s">
        <v>148</v>
      </c>
    </row>
    <row r="177" spans="1:65" s="14" customFormat="1">
      <c r="B177" s="170"/>
      <c r="D177" s="160" t="s">
        <v>159</v>
      </c>
      <c r="E177" s="171" t="s">
        <v>1</v>
      </c>
      <c r="F177" s="172" t="s">
        <v>1200</v>
      </c>
      <c r="H177" s="173">
        <v>134.10599999999999</v>
      </c>
      <c r="L177" s="170"/>
      <c r="M177" s="174"/>
      <c r="N177" s="175"/>
      <c r="O177" s="175"/>
      <c r="P177" s="175"/>
      <c r="Q177" s="175"/>
      <c r="R177" s="175"/>
      <c r="S177" s="175"/>
      <c r="T177" s="176"/>
      <c r="AT177" s="171" t="s">
        <v>159</v>
      </c>
      <c r="AU177" s="171" t="s">
        <v>81</v>
      </c>
      <c r="AV177" s="14" t="s">
        <v>81</v>
      </c>
      <c r="AW177" s="14" t="s">
        <v>30</v>
      </c>
      <c r="AX177" s="14" t="s">
        <v>73</v>
      </c>
      <c r="AY177" s="171" t="s">
        <v>148</v>
      </c>
    </row>
    <row r="178" spans="1:65" s="13" customFormat="1">
      <c r="B178" s="164"/>
      <c r="D178" s="160" t="s">
        <v>159</v>
      </c>
      <c r="E178" s="165" t="s">
        <v>1</v>
      </c>
      <c r="F178" s="166" t="s">
        <v>686</v>
      </c>
      <c r="H178" s="165" t="s">
        <v>1</v>
      </c>
      <c r="L178" s="164"/>
      <c r="M178" s="167"/>
      <c r="N178" s="168"/>
      <c r="O178" s="168"/>
      <c r="P178" s="168"/>
      <c r="Q178" s="168"/>
      <c r="R178" s="168"/>
      <c r="S178" s="168"/>
      <c r="T178" s="169"/>
      <c r="AT178" s="165" t="s">
        <v>159</v>
      </c>
      <c r="AU178" s="165" t="s">
        <v>81</v>
      </c>
      <c r="AV178" s="13" t="s">
        <v>18</v>
      </c>
      <c r="AW178" s="13" t="s">
        <v>30</v>
      </c>
      <c r="AX178" s="13" t="s">
        <v>73</v>
      </c>
      <c r="AY178" s="165" t="s">
        <v>148</v>
      </c>
    </row>
    <row r="179" spans="1:65" s="14" customFormat="1">
      <c r="B179" s="170"/>
      <c r="D179" s="160" t="s">
        <v>159</v>
      </c>
      <c r="E179" s="171" t="s">
        <v>1</v>
      </c>
      <c r="F179" s="172" t="s">
        <v>1201</v>
      </c>
      <c r="H179" s="173">
        <v>13.628</v>
      </c>
      <c r="L179" s="170"/>
      <c r="M179" s="174"/>
      <c r="N179" s="175"/>
      <c r="O179" s="175"/>
      <c r="P179" s="175"/>
      <c r="Q179" s="175"/>
      <c r="R179" s="175"/>
      <c r="S179" s="175"/>
      <c r="T179" s="176"/>
      <c r="AT179" s="171" t="s">
        <v>159</v>
      </c>
      <c r="AU179" s="171" t="s">
        <v>81</v>
      </c>
      <c r="AV179" s="14" t="s">
        <v>81</v>
      </c>
      <c r="AW179" s="14" t="s">
        <v>30</v>
      </c>
      <c r="AX179" s="14" t="s">
        <v>73</v>
      </c>
      <c r="AY179" s="171" t="s">
        <v>148</v>
      </c>
    </row>
    <row r="180" spans="1:65" s="15" customFormat="1">
      <c r="B180" s="177"/>
      <c r="D180" s="160" t="s">
        <v>159</v>
      </c>
      <c r="E180" s="178" t="s">
        <v>1</v>
      </c>
      <c r="F180" s="179" t="s">
        <v>164</v>
      </c>
      <c r="H180" s="180">
        <v>147.73400000000001</v>
      </c>
      <c r="L180" s="177"/>
      <c r="M180" s="181"/>
      <c r="N180" s="182"/>
      <c r="O180" s="182"/>
      <c r="P180" s="182"/>
      <c r="Q180" s="182"/>
      <c r="R180" s="182"/>
      <c r="S180" s="182"/>
      <c r="T180" s="183"/>
      <c r="AT180" s="178" t="s">
        <v>159</v>
      </c>
      <c r="AU180" s="178" t="s">
        <v>81</v>
      </c>
      <c r="AV180" s="15" t="s">
        <v>155</v>
      </c>
      <c r="AW180" s="15" t="s">
        <v>30</v>
      </c>
      <c r="AX180" s="15" t="s">
        <v>18</v>
      </c>
      <c r="AY180" s="178" t="s">
        <v>148</v>
      </c>
    </row>
    <row r="181" spans="1:65" s="2" customFormat="1" ht="21.75" customHeight="1">
      <c r="A181" s="30"/>
      <c r="B181" s="147"/>
      <c r="C181" s="148" t="s">
        <v>23</v>
      </c>
      <c r="D181" s="148" t="s">
        <v>150</v>
      </c>
      <c r="E181" s="149" t="s">
        <v>208</v>
      </c>
      <c r="F181" s="150" t="s">
        <v>209</v>
      </c>
      <c r="G181" s="151" t="s">
        <v>167</v>
      </c>
      <c r="H181" s="152">
        <v>67.052999999999997</v>
      </c>
      <c r="I181" s="153">
        <v>0</v>
      </c>
      <c r="J181" s="153">
        <f>ROUND(I181*H181,2)</f>
        <v>0</v>
      </c>
      <c r="K181" s="150" t="s">
        <v>154</v>
      </c>
      <c r="L181" s="31"/>
      <c r="M181" s="154" t="s">
        <v>1</v>
      </c>
      <c r="N181" s="155" t="s">
        <v>38</v>
      </c>
      <c r="O181" s="156">
        <v>8.6999999999999994E-2</v>
      </c>
      <c r="P181" s="156">
        <f>O181*H181</f>
        <v>5.8336109999999994</v>
      </c>
      <c r="Q181" s="156">
        <v>0</v>
      </c>
      <c r="R181" s="156">
        <f>Q181*H181</f>
        <v>0</v>
      </c>
      <c r="S181" s="156">
        <v>0</v>
      </c>
      <c r="T181" s="157">
        <f>S181*H181</f>
        <v>0</v>
      </c>
      <c r="U181" s="30"/>
      <c r="V181" s="30"/>
      <c r="W181" s="30"/>
      <c r="X181" s="30"/>
      <c r="Y181" s="30"/>
      <c r="Z181" s="30"/>
      <c r="AA181" s="30"/>
      <c r="AB181" s="30"/>
      <c r="AC181" s="30"/>
      <c r="AD181" s="30"/>
      <c r="AE181" s="30"/>
      <c r="AR181" s="158" t="s">
        <v>155</v>
      </c>
      <c r="AT181" s="158" t="s">
        <v>150</v>
      </c>
      <c r="AU181" s="158" t="s">
        <v>81</v>
      </c>
      <c r="AY181" s="18" t="s">
        <v>148</v>
      </c>
      <c r="BE181" s="159">
        <f>IF(N181="základní",J181,0)</f>
        <v>0</v>
      </c>
      <c r="BF181" s="159">
        <f>IF(N181="snížená",J181,0)</f>
        <v>0</v>
      </c>
      <c r="BG181" s="159">
        <f>IF(N181="zákl. přenesená",J181,0)</f>
        <v>0</v>
      </c>
      <c r="BH181" s="159">
        <f>IF(N181="sníž. přenesená",J181,0)</f>
        <v>0</v>
      </c>
      <c r="BI181" s="159">
        <f>IF(N181="nulová",J181,0)</f>
        <v>0</v>
      </c>
      <c r="BJ181" s="18" t="s">
        <v>18</v>
      </c>
      <c r="BK181" s="159">
        <f>ROUND(I181*H181,2)</f>
        <v>0</v>
      </c>
      <c r="BL181" s="18" t="s">
        <v>155</v>
      </c>
      <c r="BM181" s="158" t="s">
        <v>688</v>
      </c>
    </row>
    <row r="182" spans="1:65" s="2" customFormat="1" ht="39">
      <c r="A182" s="30"/>
      <c r="B182" s="31"/>
      <c r="C182" s="30"/>
      <c r="D182" s="160" t="s">
        <v>157</v>
      </c>
      <c r="E182" s="30"/>
      <c r="F182" s="161" t="s">
        <v>211</v>
      </c>
      <c r="G182" s="30"/>
      <c r="H182" s="30"/>
      <c r="I182" s="30"/>
      <c r="J182" s="30"/>
      <c r="K182" s="30"/>
      <c r="L182" s="31"/>
      <c r="M182" s="162"/>
      <c r="N182" s="163"/>
      <c r="O182" s="56"/>
      <c r="P182" s="56"/>
      <c r="Q182" s="56"/>
      <c r="R182" s="56"/>
      <c r="S182" s="56"/>
      <c r="T182" s="57"/>
      <c r="U182" s="30"/>
      <c r="V182" s="30"/>
      <c r="W182" s="30"/>
      <c r="X182" s="30"/>
      <c r="Y182" s="30"/>
      <c r="Z182" s="30"/>
      <c r="AA182" s="30"/>
      <c r="AB182" s="30"/>
      <c r="AC182" s="30"/>
      <c r="AD182" s="30"/>
      <c r="AE182" s="30"/>
      <c r="AT182" s="18" t="s">
        <v>157</v>
      </c>
      <c r="AU182" s="18" t="s">
        <v>81</v>
      </c>
    </row>
    <row r="183" spans="1:65" s="13" customFormat="1">
      <c r="B183" s="164"/>
      <c r="D183" s="160" t="s">
        <v>159</v>
      </c>
      <c r="E183" s="165" t="s">
        <v>1</v>
      </c>
      <c r="F183" s="166" t="s">
        <v>684</v>
      </c>
      <c r="H183" s="165" t="s">
        <v>1</v>
      </c>
      <c r="L183" s="164"/>
      <c r="M183" s="167"/>
      <c r="N183" s="168"/>
      <c r="O183" s="168"/>
      <c r="P183" s="168"/>
      <c r="Q183" s="168"/>
      <c r="R183" s="168"/>
      <c r="S183" s="168"/>
      <c r="T183" s="169"/>
      <c r="AT183" s="165" t="s">
        <v>159</v>
      </c>
      <c r="AU183" s="165" t="s">
        <v>81</v>
      </c>
      <c r="AV183" s="13" t="s">
        <v>18</v>
      </c>
      <c r="AW183" s="13" t="s">
        <v>30</v>
      </c>
      <c r="AX183" s="13" t="s">
        <v>73</v>
      </c>
      <c r="AY183" s="165" t="s">
        <v>148</v>
      </c>
    </row>
    <row r="184" spans="1:65" s="14" customFormat="1">
      <c r="B184" s="170"/>
      <c r="D184" s="160" t="s">
        <v>159</v>
      </c>
      <c r="E184" s="171" t="s">
        <v>1</v>
      </c>
      <c r="F184" s="172" t="s">
        <v>1202</v>
      </c>
      <c r="H184" s="173">
        <v>67.052999999999997</v>
      </c>
      <c r="L184" s="170"/>
      <c r="M184" s="174"/>
      <c r="N184" s="175"/>
      <c r="O184" s="175"/>
      <c r="P184" s="175"/>
      <c r="Q184" s="175"/>
      <c r="R184" s="175"/>
      <c r="S184" s="175"/>
      <c r="T184" s="176"/>
      <c r="AT184" s="171" t="s">
        <v>159</v>
      </c>
      <c r="AU184" s="171" t="s">
        <v>81</v>
      </c>
      <c r="AV184" s="14" t="s">
        <v>81</v>
      </c>
      <c r="AW184" s="14" t="s">
        <v>30</v>
      </c>
      <c r="AX184" s="14" t="s">
        <v>73</v>
      </c>
      <c r="AY184" s="171" t="s">
        <v>148</v>
      </c>
    </row>
    <row r="185" spans="1:65" s="15" customFormat="1">
      <c r="B185" s="177"/>
      <c r="D185" s="160" t="s">
        <v>159</v>
      </c>
      <c r="E185" s="178" t="s">
        <v>1</v>
      </c>
      <c r="F185" s="179" t="s">
        <v>164</v>
      </c>
      <c r="H185" s="180">
        <v>67.052999999999997</v>
      </c>
      <c r="L185" s="177"/>
      <c r="M185" s="181"/>
      <c r="N185" s="182"/>
      <c r="O185" s="182"/>
      <c r="P185" s="182"/>
      <c r="Q185" s="182"/>
      <c r="R185" s="182"/>
      <c r="S185" s="182"/>
      <c r="T185" s="183"/>
      <c r="AT185" s="178" t="s">
        <v>159</v>
      </c>
      <c r="AU185" s="178" t="s">
        <v>81</v>
      </c>
      <c r="AV185" s="15" t="s">
        <v>155</v>
      </c>
      <c r="AW185" s="15" t="s">
        <v>30</v>
      </c>
      <c r="AX185" s="15" t="s">
        <v>18</v>
      </c>
      <c r="AY185" s="178" t="s">
        <v>148</v>
      </c>
    </row>
    <row r="186" spans="1:65" s="2" customFormat="1" ht="33" customHeight="1">
      <c r="A186" s="30"/>
      <c r="B186" s="147"/>
      <c r="C186" s="148" t="s">
        <v>226</v>
      </c>
      <c r="D186" s="148" t="s">
        <v>150</v>
      </c>
      <c r="E186" s="149" t="s">
        <v>215</v>
      </c>
      <c r="F186" s="150" t="s">
        <v>216</v>
      </c>
      <c r="G186" s="151" t="s">
        <v>167</v>
      </c>
      <c r="H186" s="152">
        <v>804.63599999999997</v>
      </c>
      <c r="I186" s="153">
        <v>0</v>
      </c>
      <c r="J186" s="153">
        <f>ROUND(I186*H186,2)</f>
        <v>0</v>
      </c>
      <c r="K186" s="150" t="s">
        <v>154</v>
      </c>
      <c r="L186" s="31"/>
      <c r="M186" s="154" t="s">
        <v>1</v>
      </c>
      <c r="N186" s="155" t="s">
        <v>38</v>
      </c>
      <c r="O186" s="156">
        <v>5.0000000000000001E-3</v>
      </c>
      <c r="P186" s="156">
        <f>O186*H186</f>
        <v>4.02318</v>
      </c>
      <c r="Q186" s="156">
        <v>0</v>
      </c>
      <c r="R186" s="156">
        <f>Q186*H186</f>
        <v>0</v>
      </c>
      <c r="S186" s="156">
        <v>0</v>
      </c>
      <c r="T186" s="157">
        <f>S186*H186</f>
        <v>0</v>
      </c>
      <c r="U186" s="30"/>
      <c r="V186" s="30"/>
      <c r="W186" s="30"/>
      <c r="X186" s="30"/>
      <c r="Y186" s="30"/>
      <c r="Z186" s="30"/>
      <c r="AA186" s="30"/>
      <c r="AB186" s="30"/>
      <c r="AC186" s="30"/>
      <c r="AD186" s="30"/>
      <c r="AE186" s="30"/>
      <c r="AR186" s="158" t="s">
        <v>155</v>
      </c>
      <c r="AT186" s="158" t="s">
        <v>150</v>
      </c>
      <c r="AU186" s="158" t="s">
        <v>81</v>
      </c>
      <c r="AY186" s="18" t="s">
        <v>148</v>
      </c>
      <c r="BE186" s="159">
        <f>IF(N186="základní",J186,0)</f>
        <v>0</v>
      </c>
      <c r="BF186" s="159">
        <f>IF(N186="snížená",J186,0)</f>
        <v>0</v>
      </c>
      <c r="BG186" s="159">
        <f>IF(N186="zákl. přenesená",J186,0)</f>
        <v>0</v>
      </c>
      <c r="BH186" s="159">
        <f>IF(N186="sníž. přenesená",J186,0)</f>
        <v>0</v>
      </c>
      <c r="BI186" s="159">
        <f>IF(N186="nulová",J186,0)</f>
        <v>0</v>
      </c>
      <c r="BJ186" s="18" t="s">
        <v>18</v>
      </c>
      <c r="BK186" s="159">
        <f>ROUND(I186*H186,2)</f>
        <v>0</v>
      </c>
      <c r="BL186" s="18" t="s">
        <v>155</v>
      </c>
      <c r="BM186" s="158" t="s">
        <v>690</v>
      </c>
    </row>
    <row r="187" spans="1:65" s="2" customFormat="1" ht="48.75">
      <c r="A187" s="30"/>
      <c r="B187" s="31"/>
      <c r="C187" s="30"/>
      <c r="D187" s="160" t="s">
        <v>157</v>
      </c>
      <c r="E187" s="30"/>
      <c r="F187" s="161" t="s">
        <v>218</v>
      </c>
      <c r="G187" s="30"/>
      <c r="H187" s="30"/>
      <c r="I187" s="30"/>
      <c r="J187" s="30"/>
      <c r="K187" s="30"/>
      <c r="L187" s="31"/>
      <c r="M187" s="162"/>
      <c r="N187" s="163"/>
      <c r="O187" s="56"/>
      <c r="P187" s="56"/>
      <c r="Q187" s="56"/>
      <c r="R187" s="56"/>
      <c r="S187" s="56"/>
      <c r="T187" s="57"/>
      <c r="U187" s="30"/>
      <c r="V187" s="30"/>
      <c r="W187" s="30"/>
      <c r="X187" s="30"/>
      <c r="Y187" s="30"/>
      <c r="Z187" s="30"/>
      <c r="AA187" s="30"/>
      <c r="AB187" s="30"/>
      <c r="AC187" s="30"/>
      <c r="AD187" s="30"/>
      <c r="AE187" s="30"/>
      <c r="AT187" s="18" t="s">
        <v>157</v>
      </c>
      <c r="AU187" s="18" t="s">
        <v>81</v>
      </c>
    </row>
    <row r="188" spans="1:65" s="14" customFormat="1">
      <c r="B188" s="170"/>
      <c r="D188" s="160" t="s">
        <v>159</v>
      </c>
      <c r="E188" s="171" t="s">
        <v>1</v>
      </c>
      <c r="F188" s="172" t="s">
        <v>1203</v>
      </c>
      <c r="H188" s="173">
        <v>804.63599999999997</v>
      </c>
      <c r="L188" s="170"/>
      <c r="M188" s="174"/>
      <c r="N188" s="175"/>
      <c r="O188" s="175"/>
      <c r="P188" s="175"/>
      <c r="Q188" s="175"/>
      <c r="R188" s="175"/>
      <c r="S188" s="175"/>
      <c r="T188" s="176"/>
      <c r="AT188" s="171" t="s">
        <v>159</v>
      </c>
      <c r="AU188" s="171" t="s">
        <v>81</v>
      </c>
      <c r="AV188" s="14" t="s">
        <v>81</v>
      </c>
      <c r="AW188" s="14" t="s">
        <v>30</v>
      </c>
      <c r="AX188" s="14" t="s">
        <v>18</v>
      </c>
      <c r="AY188" s="171" t="s">
        <v>148</v>
      </c>
    </row>
    <row r="189" spans="1:65" s="2" customFormat="1" ht="21.75" customHeight="1">
      <c r="A189" s="30"/>
      <c r="B189" s="147"/>
      <c r="C189" s="148" t="s">
        <v>234</v>
      </c>
      <c r="D189" s="148" t="s">
        <v>150</v>
      </c>
      <c r="E189" s="149" t="s">
        <v>692</v>
      </c>
      <c r="F189" s="150" t="s">
        <v>693</v>
      </c>
      <c r="G189" s="151" t="s">
        <v>167</v>
      </c>
      <c r="H189" s="152">
        <v>1</v>
      </c>
      <c r="I189" s="153">
        <v>0</v>
      </c>
      <c r="J189" s="153">
        <f>ROUND(I189*H189,2)</f>
        <v>0</v>
      </c>
      <c r="K189" s="150" t="s">
        <v>154</v>
      </c>
      <c r="L189" s="31"/>
      <c r="M189" s="154" t="s">
        <v>1</v>
      </c>
      <c r="N189" s="155" t="s">
        <v>38</v>
      </c>
      <c r="O189" s="156">
        <v>0.39400000000000002</v>
      </c>
      <c r="P189" s="156">
        <f>O189*H189</f>
        <v>0.39400000000000002</v>
      </c>
      <c r="Q189" s="156">
        <v>0</v>
      </c>
      <c r="R189" s="156">
        <f>Q189*H189</f>
        <v>0</v>
      </c>
      <c r="S189" s="156">
        <v>0</v>
      </c>
      <c r="T189" s="157">
        <f>S189*H189</f>
        <v>0</v>
      </c>
      <c r="U189" s="30"/>
      <c r="V189" s="30"/>
      <c r="W189" s="30"/>
      <c r="X189" s="30"/>
      <c r="Y189" s="30"/>
      <c r="Z189" s="30"/>
      <c r="AA189" s="30"/>
      <c r="AB189" s="30"/>
      <c r="AC189" s="30"/>
      <c r="AD189" s="30"/>
      <c r="AE189" s="30"/>
      <c r="AR189" s="158" t="s">
        <v>155</v>
      </c>
      <c r="AT189" s="158" t="s">
        <v>150</v>
      </c>
      <c r="AU189" s="158" t="s">
        <v>81</v>
      </c>
      <c r="AY189" s="18" t="s">
        <v>148</v>
      </c>
      <c r="BE189" s="159">
        <f>IF(N189="základní",J189,0)</f>
        <v>0</v>
      </c>
      <c r="BF189" s="159">
        <f>IF(N189="snížená",J189,0)</f>
        <v>0</v>
      </c>
      <c r="BG189" s="159">
        <f>IF(N189="zákl. přenesená",J189,0)</f>
        <v>0</v>
      </c>
      <c r="BH189" s="159">
        <f>IF(N189="sníž. přenesená",J189,0)</f>
        <v>0</v>
      </c>
      <c r="BI189" s="159">
        <f>IF(N189="nulová",J189,0)</f>
        <v>0</v>
      </c>
      <c r="BJ189" s="18" t="s">
        <v>18</v>
      </c>
      <c r="BK189" s="159">
        <f>ROUND(I189*H189,2)</f>
        <v>0</v>
      </c>
      <c r="BL189" s="18" t="s">
        <v>155</v>
      </c>
      <c r="BM189" s="158" t="s">
        <v>694</v>
      </c>
    </row>
    <row r="190" spans="1:65" s="2" customFormat="1" ht="39">
      <c r="A190" s="30"/>
      <c r="B190" s="31"/>
      <c r="C190" s="30"/>
      <c r="D190" s="160" t="s">
        <v>157</v>
      </c>
      <c r="E190" s="30"/>
      <c r="F190" s="161" t="s">
        <v>695</v>
      </c>
      <c r="G190" s="30"/>
      <c r="H190" s="30"/>
      <c r="I190" s="30"/>
      <c r="J190" s="30"/>
      <c r="K190" s="30"/>
      <c r="L190" s="31"/>
      <c r="M190" s="162"/>
      <c r="N190" s="163"/>
      <c r="O190" s="56"/>
      <c r="P190" s="56"/>
      <c r="Q190" s="56"/>
      <c r="R190" s="56"/>
      <c r="S190" s="56"/>
      <c r="T190" s="57"/>
      <c r="U190" s="30"/>
      <c r="V190" s="30"/>
      <c r="W190" s="30"/>
      <c r="X190" s="30"/>
      <c r="Y190" s="30"/>
      <c r="Z190" s="30"/>
      <c r="AA190" s="30"/>
      <c r="AB190" s="30"/>
      <c r="AC190" s="30"/>
      <c r="AD190" s="30"/>
      <c r="AE190" s="30"/>
      <c r="AT190" s="18" t="s">
        <v>157</v>
      </c>
      <c r="AU190" s="18" t="s">
        <v>81</v>
      </c>
    </row>
    <row r="191" spans="1:65" s="13" customFormat="1">
      <c r="B191" s="164"/>
      <c r="D191" s="160" t="s">
        <v>159</v>
      </c>
      <c r="E191" s="165" t="s">
        <v>1</v>
      </c>
      <c r="F191" s="166" t="s">
        <v>662</v>
      </c>
      <c r="H191" s="165" t="s">
        <v>1</v>
      </c>
      <c r="L191" s="164"/>
      <c r="M191" s="167"/>
      <c r="N191" s="168"/>
      <c r="O191" s="168"/>
      <c r="P191" s="168"/>
      <c r="Q191" s="168"/>
      <c r="R191" s="168"/>
      <c r="S191" s="168"/>
      <c r="T191" s="169"/>
      <c r="AT191" s="165" t="s">
        <v>159</v>
      </c>
      <c r="AU191" s="165" t="s">
        <v>81</v>
      </c>
      <c r="AV191" s="13" t="s">
        <v>18</v>
      </c>
      <c r="AW191" s="13" t="s">
        <v>30</v>
      </c>
      <c r="AX191" s="13" t="s">
        <v>73</v>
      </c>
      <c r="AY191" s="165" t="s">
        <v>148</v>
      </c>
    </row>
    <row r="192" spans="1:65" s="14" customFormat="1">
      <c r="B192" s="170"/>
      <c r="D192" s="160" t="s">
        <v>159</v>
      </c>
      <c r="E192" s="171" t="s">
        <v>1</v>
      </c>
      <c r="F192" s="172" t="s">
        <v>18</v>
      </c>
      <c r="H192" s="173">
        <v>1</v>
      </c>
      <c r="L192" s="170"/>
      <c r="M192" s="174"/>
      <c r="N192" s="175"/>
      <c r="O192" s="175"/>
      <c r="P192" s="175"/>
      <c r="Q192" s="175"/>
      <c r="R192" s="175"/>
      <c r="S192" s="175"/>
      <c r="T192" s="176"/>
      <c r="AT192" s="171" t="s">
        <v>159</v>
      </c>
      <c r="AU192" s="171" t="s">
        <v>81</v>
      </c>
      <c r="AV192" s="14" t="s">
        <v>81</v>
      </c>
      <c r="AW192" s="14" t="s">
        <v>30</v>
      </c>
      <c r="AX192" s="14" t="s">
        <v>73</v>
      </c>
      <c r="AY192" s="171" t="s">
        <v>148</v>
      </c>
    </row>
    <row r="193" spans="1:65" s="15" customFormat="1">
      <c r="B193" s="177"/>
      <c r="D193" s="160" t="s">
        <v>159</v>
      </c>
      <c r="E193" s="178" t="s">
        <v>1</v>
      </c>
      <c r="F193" s="179" t="s">
        <v>164</v>
      </c>
      <c r="H193" s="180">
        <v>1</v>
      </c>
      <c r="L193" s="177"/>
      <c r="M193" s="181"/>
      <c r="N193" s="182"/>
      <c r="O193" s="182"/>
      <c r="P193" s="182"/>
      <c r="Q193" s="182"/>
      <c r="R193" s="182"/>
      <c r="S193" s="182"/>
      <c r="T193" s="183"/>
      <c r="AT193" s="178" t="s">
        <v>159</v>
      </c>
      <c r="AU193" s="178" t="s">
        <v>81</v>
      </c>
      <c r="AV193" s="15" t="s">
        <v>155</v>
      </c>
      <c r="AW193" s="15" t="s">
        <v>30</v>
      </c>
      <c r="AX193" s="15" t="s">
        <v>18</v>
      </c>
      <c r="AY193" s="178" t="s">
        <v>148</v>
      </c>
    </row>
    <row r="194" spans="1:65" s="2" customFormat="1" ht="21.75" customHeight="1">
      <c r="A194" s="30"/>
      <c r="B194" s="147"/>
      <c r="C194" s="148" t="s">
        <v>240</v>
      </c>
      <c r="D194" s="148" t="s">
        <v>150</v>
      </c>
      <c r="E194" s="149" t="s">
        <v>220</v>
      </c>
      <c r="F194" s="150" t="s">
        <v>221</v>
      </c>
      <c r="G194" s="151" t="s">
        <v>222</v>
      </c>
      <c r="H194" s="152">
        <v>134.10599999999999</v>
      </c>
      <c r="I194" s="153">
        <v>0</v>
      </c>
      <c r="J194" s="153">
        <f>ROUND(I194*H194,2)</f>
        <v>0</v>
      </c>
      <c r="K194" s="150" t="s">
        <v>154</v>
      </c>
      <c r="L194" s="31"/>
      <c r="M194" s="154" t="s">
        <v>1</v>
      </c>
      <c r="N194" s="155" t="s">
        <v>38</v>
      </c>
      <c r="O194" s="156">
        <v>0</v>
      </c>
      <c r="P194" s="156">
        <f>O194*H194</f>
        <v>0</v>
      </c>
      <c r="Q194" s="156">
        <v>0</v>
      </c>
      <c r="R194" s="156">
        <f>Q194*H194</f>
        <v>0</v>
      </c>
      <c r="S194" s="156">
        <v>0</v>
      </c>
      <c r="T194" s="157">
        <f>S194*H194</f>
        <v>0</v>
      </c>
      <c r="U194" s="30"/>
      <c r="V194" s="30"/>
      <c r="W194" s="30"/>
      <c r="X194" s="30"/>
      <c r="Y194" s="30"/>
      <c r="Z194" s="30"/>
      <c r="AA194" s="30"/>
      <c r="AB194" s="30"/>
      <c r="AC194" s="30"/>
      <c r="AD194" s="30"/>
      <c r="AE194" s="30"/>
      <c r="AR194" s="158" t="s">
        <v>155</v>
      </c>
      <c r="AT194" s="158" t="s">
        <v>150</v>
      </c>
      <c r="AU194" s="158" t="s">
        <v>81</v>
      </c>
      <c r="AY194" s="18" t="s">
        <v>148</v>
      </c>
      <c r="BE194" s="159">
        <f>IF(N194="základní",J194,0)</f>
        <v>0</v>
      </c>
      <c r="BF194" s="159">
        <f>IF(N194="snížená",J194,0)</f>
        <v>0</v>
      </c>
      <c r="BG194" s="159">
        <f>IF(N194="zákl. přenesená",J194,0)</f>
        <v>0</v>
      </c>
      <c r="BH194" s="159">
        <f>IF(N194="sníž. přenesená",J194,0)</f>
        <v>0</v>
      </c>
      <c r="BI194" s="159">
        <f>IF(N194="nulová",J194,0)</f>
        <v>0</v>
      </c>
      <c r="BJ194" s="18" t="s">
        <v>18</v>
      </c>
      <c r="BK194" s="159">
        <f>ROUND(I194*H194,2)</f>
        <v>0</v>
      </c>
      <c r="BL194" s="18" t="s">
        <v>155</v>
      </c>
      <c r="BM194" s="158" t="s">
        <v>696</v>
      </c>
    </row>
    <row r="195" spans="1:65" s="2" customFormat="1" ht="29.25">
      <c r="A195" s="30"/>
      <c r="B195" s="31"/>
      <c r="C195" s="30"/>
      <c r="D195" s="160" t="s">
        <v>157</v>
      </c>
      <c r="E195" s="30"/>
      <c r="F195" s="161" t="s">
        <v>224</v>
      </c>
      <c r="G195" s="30"/>
      <c r="H195" s="30"/>
      <c r="I195" s="30"/>
      <c r="J195" s="30"/>
      <c r="K195" s="30"/>
      <c r="L195" s="31"/>
      <c r="M195" s="162"/>
      <c r="N195" s="163"/>
      <c r="O195" s="56"/>
      <c r="P195" s="56"/>
      <c r="Q195" s="56"/>
      <c r="R195" s="56"/>
      <c r="S195" s="56"/>
      <c r="T195" s="57"/>
      <c r="U195" s="30"/>
      <c r="V195" s="30"/>
      <c r="W195" s="30"/>
      <c r="X195" s="30"/>
      <c r="Y195" s="30"/>
      <c r="Z195" s="30"/>
      <c r="AA195" s="30"/>
      <c r="AB195" s="30"/>
      <c r="AC195" s="30"/>
      <c r="AD195" s="30"/>
      <c r="AE195" s="30"/>
      <c r="AT195" s="18" t="s">
        <v>157</v>
      </c>
      <c r="AU195" s="18" t="s">
        <v>81</v>
      </c>
    </row>
    <row r="196" spans="1:65" s="13" customFormat="1">
      <c r="B196" s="164"/>
      <c r="D196" s="160" t="s">
        <v>159</v>
      </c>
      <c r="E196" s="165" t="s">
        <v>1</v>
      </c>
      <c r="F196" s="166" t="s">
        <v>684</v>
      </c>
      <c r="H196" s="165" t="s">
        <v>1</v>
      </c>
      <c r="L196" s="164"/>
      <c r="M196" s="167"/>
      <c r="N196" s="168"/>
      <c r="O196" s="168"/>
      <c r="P196" s="168"/>
      <c r="Q196" s="168"/>
      <c r="R196" s="168"/>
      <c r="S196" s="168"/>
      <c r="T196" s="169"/>
      <c r="AT196" s="165" t="s">
        <v>159</v>
      </c>
      <c r="AU196" s="165" t="s">
        <v>81</v>
      </c>
      <c r="AV196" s="13" t="s">
        <v>18</v>
      </c>
      <c r="AW196" s="13" t="s">
        <v>30</v>
      </c>
      <c r="AX196" s="13" t="s">
        <v>73</v>
      </c>
      <c r="AY196" s="165" t="s">
        <v>148</v>
      </c>
    </row>
    <row r="197" spans="1:65" s="14" customFormat="1">
      <c r="B197" s="170"/>
      <c r="D197" s="160" t="s">
        <v>159</v>
      </c>
      <c r="E197" s="171" t="s">
        <v>1</v>
      </c>
      <c r="F197" s="172" t="s">
        <v>1200</v>
      </c>
      <c r="H197" s="173">
        <v>134.10599999999999</v>
      </c>
      <c r="L197" s="170"/>
      <c r="M197" s="174"/>
      <c r="N197" s="175"/>
      <c r="O197" s="175"/>
      <c r="P197" s="175"/>
      <c r="Q197" s="175"/>
      <c r="R197" s="175"/>
      <c r="S197" s="175"/>
      <c r="T197" s="176"/>
      <c r="AT197" s="171" t="s">
        <v>159</v>
      </c>
      <c r="AU197" s="171" t="s">
        <v>81</v>
      </c>
      <c r="AV197" s="14" t="s">
        <v>81</v>
      </c>
      <c r="AW197" s="14" t="s">
        <v>30</v>
      </c>
      <c r="AX197" s="14" t="s">
        <v>73</v>
      </c>
      <c r="AY197" s="171" t="s">
        <v>148</v>
      </c>
    </row>
    <row r="198" spans="1:65" s="15" customFormat="1">
      <c r="B198" s="177"/>
      <c r="D198" s="160" t="s">
        <v>159</v>
      </c>
      <c r="E198" s="178" t="s">
        <v>1</v>
      </c>
      <c r="F198" s="179" t="s">
        <v>164</v>
      </c>
      <c r="H198" s="180">
        <v>134.10599999999999</v>
      </c>
      <c r="L198" s="177"/>
      <c r="M198" s="181"/>
      <c r="N198" s="182"/>
      <c r="O198" s="182"/>
      <c r="P198" s="182"/>
      <c r="Q198" s="182"/>
      <c r="R198" s="182"/>
      <c r="S198" s="182"/>
      <c r="T198" s="183"/>
      <c r="AT198" s="178" t="s">
        <v>159</v>
      </c>
      <c r="AU198" s="178" t="s">
        <v>81</v>
      </c>
      <c r="AV198" s="15" t="s">
        <v>155</v>
      </c>
      <c r="AW198" s="15" t="s">
        <v>30</v>
      </c>
      <c r="AX198" s="15" t="s">
        <v>18</v>
      </c>
      <c r="AY198" s="178" t="s">
        <v>148</v>
      </c>
    </row>
    <row r="199" spans="1:65" s="2" customFormat="1" ht="21.75" customHeight="1">
      <c r="A199" s="30"/>
      <c r="B199" s="147"/>
      <c r="C199" s="148" t="s">
        <v>245</v>
      </c>
      <c r="D199" s="148" t="s">
        <v>150</v>
      </c>
      <c r="E199" s="149" t="s">
        <v>227</v>
      </c>
      <c r="F199" s="150" t="s">
        <v>228</v>
      </c>
      <c r="G199" s="151" t="s">
        <v>167</v>
      </c>
      <c r="H199" s="152">
        <v>15.795999999999999</v>
      </c>
      <c r="I199" s="153">
        <v>0</v>
      </c>
      <c r="J199" s="153">
        <f>ROUND(I199*H199,2)</f>
        <v>0</v>
      </c>
      <c r="K199" s="150" t="s">
        <v>154</v>
      </c>
      <c r="L199" s="31"/>
      <c r="M199" s="154" t="s">
        <v>1</v>
      </c>
      <c r="N199" s="155" t="s">
        <v>38</v>
      </c>
      <c r="O199" s="156">
        <v>0.60399999999999998</v>
      </c>
      <c r="P199" s="156">
        <f>O199*H199</f>
        <v>9.5407839999999986</v>
      </c>
      <c r="Q199" s="156">
        <v>0</v>
      </c>
      <c r="R199" s="156">
        <f>Q199*H199</f>
        <v>0</v>
      </c>
      <c r="S199" s="156">
        <v>0</v>
      </c>
      <c r="T199" s="157">
        <f>S199*H199</f>
        <v>0</v>
      </c>
      <c r="U199" s="30"/>
      <c r="V199" s="30"/>
      <c r="W199" s="30"/>
      <c r="X199" s="30"/>
      <c r="Y199" s="30"/>
      <c r="Z199" s="30"/>
      <c r="AA199" s="30"/>
      <c r="AB199" s="30"/>
      <c r="AC199" s="30"/>
      <c r="AD199" s="30"/>
      <c r="AE199" s="30"/>
      <c r="AR199" s="158" t="s">
        <v>155</v>
      </c>
      <c r="AT199" s="158" t="s">
        <v>150</v>
      </c>
      <c r="AU199" s="158" t="s">
        <v>81</v>
      </c>
      <c r="AY199" s="18" t="s">
        <v>148</v>
      </c>
      <c r="BE199" s="159">
        <f>IF(N199="základní",J199,0)</f>
        <v>0</v>
      </c>
      <c r="BF199" s="159">
        <f>IF(N199="snížená",J199,0)</f>
        <v>0</v>
      </c>
      <c r="BG199" s="159">
        <f>IF(N199="zákl. přenesená",J199,0)</f>
        <v>0</v>
      </c>
      <c r="BH199" s="159">
        <f>IF(N199="sníž. přenesená",J199,0)</f>
        <v>0</v>
      </c>
      <c r="BI199" s="159">
        <f>IF(N199="nulová",J199,0)</f>
        <v>0</v>
      </c>
      <c r="BJ199" s="18" t="s">
        <v>18</v>
      </c>
      <c r="BK199" s="159">
        <f>ROUND(I199*H199,2)</f>
        <v>0</v>
      </c>
      <c r="BL199" s="18" t="s">
        <v>155</v>
      </c>
      <c r="BM199" s="158" t="s">
        <v>698</v>
      </c>
    </row>
    <row r="200" spans="1:65" s="2" customFormat="1" ht="19.5">
      <c r="A200" s="30"/>
      <c r="B200" s="31"/>
      <c r="C200" s="30"/>
      <c r="D200" s="160" t="s">
        <v>157</v>
      </c>
      <c r="E200" s="30"/>
      <c r="F200" s="161" t="s">
        <v>230</v>
      </c>
      <c r="G200" s="30"/>
      <c r="H200" s="30"/>
      <c r="I200" s="30"/>
      <c r="J200" s="30"/>
      <c r="K200" s="30"/>
      <c r="L200" s="31"/>
      <c r="M200" s="162"/>
      <c r="N200" s="163"/>
      <c r="O200" s="56"/>
      <c r="P200" s="56"/>
      <c r="Q200" s="56"/>
      <c r="R200" s="56"/>
      <c r="S200" s="56"/>
      <c r="T200" s="57"/>
      <c r="U200" s="30"/>
      <c r="V200" s="30"/>
      <c r="W200" s="30"/>
      <c r="X200" s="30"/>
      <c r="Y200" s="30"/>
      <c r="Z200" s="30"/>
      <c r="AA200" s="30"/>
      <c r="AB200" s="30"/>
      <c r="AC200" s="30"/>
      <c r="AD200" s="30"/>
      <c r="AE200" s="30"/>
      <c r="AT200" s="18" t="s">
        <v>157</v>
      </c>
      <c r="AU200" s="18" t="s">
        <v>81</v>
      </c>
    </row>
    <row r="201" spans="1:65" s="13" customFormat="1">
      <c r="B201" s="164"/>
      <c r="D201" s="160" t="s">
        <v>159</v>
      </c>
      <c r="E201" s="165" t="s">
        <v>1</v>
      </c>
      <c r="F201" s="166" t="s">
        <v>699</v>
      </c>
      <c r="H201" s="165" t="s">
        <v>1</v>
      </c>
      <c r="L201" s="164"/>
      <c r="M201" s="167"/>
      <c r="N201" s="168"/>
      <c r="O201" s="168"/>
      <c r="P201" s="168"/>
      <c r="Q201" s="168"/>
      <c r="R201" s="168"/>
      <c r="S201" s="168"/>
      <c r="T201" s="169"/>
      <c r="AT201" s="165" t="s">
        <v>159</v>
      </c>
      <c r="AU201" s="165" t="s">
        <v>81</v>
      </c>
      <c r="AV201" s="13" t="s">
        <v>18</v>
      </c>
      <c r="AW201" s="13" t="s">
        <v>30</v>
      </c>
      <c r="AX201" s="13" t="s">
        <v>73</v>
      </c>
      <c r="AY201" s="165" t="s">
        <v>148</v>
      </c>
    </row>
    <row r="202" spans="1:65" s="14" customFormat="1">
      <c r="B202" s="170"/>
      <c r="D202" s="160" t="s">
        <v>159</v>
      </c>
      <c r="E202" s="171" t="s">
        <v>1</v>
      </c>
      <c r="F202" s="172" t="s">
        <v>1204</v>
      </c>
      <c r="H202" s="173">
        <v>15.795999999999999</v>
      </c>
      <c r="L202" s="170"/>
      <c r="M202" s="174"/>
      <c r="N202" s="175"/>
      <c r="O202" s="175"/>
      <c r="P202" s="175"/>
      <c r="Q202" s="175"/>
      <c r="R202" s="175"/>
      <c r="S202" s="175"/>
      <c r="T202" s="176"/>
      <c r="AT202" s="171" t="s">
        <v>159</v>
      </c>
      <c r="AU202" s="171" t="s">
        <v>81</v>
      </c>
      <c r="AV202" s="14" t="s">
        <v>81</v>
      </c>
      <c r="AW202" s="14" t="s">
        <v>30</v>
      </c>
      <c r="AX202" s="14" t="s">
        <v>73</v>
      </c>
      <c r="AY202" s="171" t="s">
        <v>148</v>
      </c>
    </row>
    <row r="203" spans="1:65" s="15" customFormat="1">
      <c r="B203" s="177"/>
      <c r="D203" s="160" t="s">
        <v>159</v>
      </c>
      <c r="E203" s="178" t="s">
        <v>1</v>
      </c>
      <c r="F203" s="179" t="s">
        <v>164</v>
      </c>
      <c r="H203" s="180">
        <v>15.795999999999999</v>
      </c>
      <c r="L203" s="177"/>
      <c r="M203" s="181"/>
      <c r="N203" s="182"/>
      <c r="O203" s="182"/>
      <c r="P203" s="182"/>
      <c r="Q203" s="182"/>
      <c r="R203" s="182"/>
      <c r="S203" s="182"/>
      <c r="T203" s="183"/>
      <c r="AT203" s="178" t="s">
        <v>159</v>
      </c>
      <c r="AU203" s="178" t="s">
        <v>81</v>
      </c>
      <c r="AV203" s="15" t="s">
        <v>155</v>
      </c>
      <c r="AW203" s="15" t="s">
        <v>30</v>
      </c>
      <c r="AX203" s="15" t="s">
        <v>18</v>
      </c>
      <c r="AY203" s="178" t="s">
        <v>148</v>
      </c>
    </row>
    <row r="204" spans="1:65" s="2" customFormat="1" ht="16.5" customHeight="1">
      <c r="A204" s="30"/>
      <c r="B204" s="147"/>
      <c r="C204" s="184" t="s">
        <v>8</v>
      </c>
      <c r="D204" s="184" t="s">
        <v>235</v>
      </c>
      <c r="E204" s="185" t="s">
        <v>236</v>
      </c>
      <c r="F204" s="186" t="s">
        <v>237</v>
      </c>
      <c r="G204" s="187" t="s">
        <v>222</v>
      </c>
      <c r="H204" s="188">
        <v>25.274000000000001</v>
      </c>
      <c r="I204" s="189">
        <v>0</v>
      </c>
      <c r="J204" s="189">
        <f>ROUND(I204*H204,2)</f>
        <v>0</v>
      </c>
      <c r="K204" s="186" t="s">
        <v>154</v>
      </c>
      <c r="L204" s="190"/>
      <c r="M204" s="191" t="s">
        <v>1</v>
      </c>
      <c r="N204" s="192" t="s">
        <v>38</v>
      </c>
      <c r="O204" s="156">
        <v>0</v>
      </c>
      <c r="P204" s="156">
        <f>O204*H204</f>
        <v>0</v>
      </c>
      <c r="Q204" s="156">
        <v>1</v>
      </c>
      <c r="R204" s="156">
        <f>Q204*H204</f>
        <v>25.274000000000001</v>
      </c>
      <c r="S204" s="156">
        <v>0</v>
      </c>
      <c r="T204" s="157">
        <f>S204*H204</f>
        <v>0</v>
      </c>
      <c r="U204" s="30"/>
      <c r="V204" s="30"/>
      <c r="W204" s="30"/>
      <c r="X204" s="30"/>
      <c r="Y204" s="30"/>
      <c r="Z204" s="30"/>
      <c r="AA204" s="30"/>
      <c r="AB204" s="30"/>
      <c r="AC204" s="30"/>
      <c r="AD204" s="30"/>
      <c r="AE204" s="30"/>
      <c r="AR204" s="158" t="s">
        <v>207</v>
      </c>
      <c r="AT204" s="158" t="s">
        <v>235</v>
      </c>
      <c r="AU204" s="158" t="s">
        <v>81</v>
      </c>
      <c r="AY204" s="18" t="s">
        <v>148</v>
      </c>
      <c r="BE204" s="159">
        <f>IF(N204="základní",J204,0)</f>
        <v>0</v>
      </c>
      <c r="BF204" s="159">
        <f>IF(N204="snížená",J204,0)</f>
        <v>0</v>
      </c>
      <c r="BG204" s="159">
        <f>IF(N204="zákl. přenesená",J204,0)</f>
        <v>0</v>
      </c>
      <c r="BH204" s="159">
        <f>IF(N204="sníž. přenesená",J204,0)</f>
        <v>0</v>
      </c>
      <c r="BI204" s="159">
        <f>IF(N204="nulová",J204,0)</f>
        <v>0</v>
      </c>
      <c r="BJ204" s="18" t="s">
        <v>18</v>
      </c>
      <c r="BK204" s="159">
        <f>ROUND(I204*H204,2)</f>
        <v>0</v>
      </c>
      <c r="BL204" s="18" t="s">
        <v>155</v>
      </c>
      <c r="BM204" s="158" t="s">
        <v>701</v>
      </c>
    </row>
    <row r="205" spans="1:65" s="2" customFormat="1">
      <c r="A205" s="30"/>
      <c r="B205" s="31"/>
      <c r="C205" s="30"/>
      <c r="D205" s="160" t="s">
        <v>157</v>
      </c>
      <c r="E205" s="30"/>
      <c r="F205" s="161" t="s">
        <v>237</v>
      </c>
      <c r="G205" s="30"/>
      <c r="H205" s="30"/>
      <c r="I205" s="30"/>
      <c r="J205" s="30"/>
      <c r="K205" s="30"/>
      <c r="L205" s="31"/>
      <c r="M205" s="162"/>
      <c r="N205" s="163"/>
      <c r="O205" s="56"/>
      <c r="P205" s="56"/>
      <c r="Q205" s="56"/>
      <c r="R205" s="56"/>
      <c r="S205" s="56"/>
      <c r="T205" s="57"/>
      <c r="U205" s="30"/>
      <c r="V205" s="30"/>
      <c r="W205" s="30"/>
      <c r="X205" s="30"/>
      <c r="Y205" s="30"/>
      <c r="Z205" s="30"/>
      <c r="AA205" s="30"/>
      <c r="AB205" s="30"/>
      <c r="AC205" s="30"/>
      <c r="AD205" s="30"/>
      <c r="AE205" s="30"/>
      <c r="AT205" s="18" t="s">
        <v>157</v>
      </c>
      <c r="AU205" s="18" t="s">
        <v>81</v>
      </c>
    </row>
    <row r="206" spans="1:65" s="14" customFormat="1">
      <c r="B206" s="170"/>
      <c r="D206" s="160" t="s">
        <v>159</v>
      </c>
      <c r="E206" s="171" t="s">
        <v>1</v>
      </c>
      <c r="F206" s="172" t="s">
        <v>1205</v>
      </c>
      <c r="H206" s="173">
        <v>25.274000000000001</v>
      </c>
      <c r="L206" s="170"/>
      <c r="M206" s="174"/>
      <c r="N206" s="175"/>
      <c r="O206" s="175"/>
      <c r="P206" s="175"/>
      <c r="Q206" s="175"/>
      <c r="R206" s="175"/>
      <c r="S206" s="175"/>
      <c r="T206" s="176"/>
      <c r="AT206" s="171" t="s">
        <v>159</v>
      </c>
      <c r="AU206" s="171" t="s">
        <v>81</v>
      </c>
      <c r="AV206" s="14" t="s">
        <v>81</v>
      </c>
      <c r="AW206" s="14" t="s">
        <v>30</v>
      </c>
      <c r="AX206" s="14" t="s">
        <v>18</v>
      </c>
      <c r="AY206" s="171" t="s">
        <v>148</v>
      </c>
    </row>
    <row r="207" spans="1:65" s="2" customFormat="1" ht="21.75" customHeight="1">
      <c r="A207" s="30"/>
      <c r="B207" s="147"/>
      <c r="C207" s="148" t="s">
        <v>256</v>
      </c>
      <c r="D207" s="148" t="s">
        <v>150</v>
      </c>
      <c r="E207" s="149" t="s">
        <v>703</v>
      </c>
      <c r="F207" s="150" t="s">
        <v>704</v>
      </c>
      <c r="G207" s="151" t="s">
        <v>153</v>
      </c>
      <c r="H207" s="152">
        <v>21.4</v>
      </c>
      <c r="I207" s="153">
        <v>0</v>
      </c>
      <c r="J207" s="153">
        <f>ROUND(I207*H207,2)</f>
        <v>0</v>
      </c>
      <c r="K207" s="150" t="s">
        <v>154</v>
      </c>
      <c r="L207" s="31"/>
      <c r="M207" s="154" t="s">
        <v>1</v>
      </c>
      <c r="N207" s="155" t="s">
        <v>38</v>
      </c>
      <c r="O207" s="156">
        <v>0.114</v>
      </c>
      <c r="P207" s="156">
        <f>O207*H207</f>
        <v>2.4396</v>
      </c>
      <c r="Q207" s="156">
        <v>0</v>
      </c>
      <c r="R207" s="156">
        <f>Q207*H207</f>
        <v>0</v>
      </c>
      <c r="S207" s="156">
        <v>0</v>
      </c>
      <c r="T207" s="157">
        <f>S207*H207</f>
        <v>0</v>
      </c>
      <c r="U207" s="30"/>
      <c r="V207" s="30"/>
      <c r="W207" s="30"/>
      <c r="X207" s="30"/>
      <c r="Y207" s="30"/>
      <c r="Z207" s="30"/>
      <c r="AA207" s="30"/>
      <c r="AB207" s="30"/>
      <c r="AC207" s="30"/>
      <c r="AD207" s="30"/>
      <c r="AE207" s="30"/>
      <c r="AR207" s="158" t="s">
        <v>155</v>
      </c>
      <c r="AT207" s="158" t="s">
        <v>150</v>
      </c>
      <c r="AU207" s="158" t="s">
        <v>81</v>
      </c>
      <c r="AY207" s="18" t="s">
        <v>148</v>
      </c>
      <c r="BE207" s="159">
        <f>IF(N207="základní",J207,0)</f>
        <v>0</v>
      </c>
      <c r="BF207" s="159">
        <f>IF(N207="snížená",J207,0)</f>
        <v>0</v>
      </c>
      <c r="BG207" s="159">
        <f>IF(N207="zákl. přenesená",J207,0)</f>
        <v>0</v>
      </c>
      <c r="BH207" s="159">
        <f>IF(N207="sníž. přenesená",J207,0)</f>
        <v>0</v>
      </c>
      <c r="BI207" s="159">
        <f>IF(N207="nulová",J207,0)</f>
        <v>0</v>
      </c>
      <c r="BJ207" s="18" t="s">
        <v>18</v>
      </c>
      <c r="BK207" s="159">
        <f>ROUND(I207*H207,2)</f>
        <v>0</v>
      </c>
      <c r="BL207" s="18" t="s">
        <v>155</v>
      </c>
      <c r="BM207" s="158" t="s">
        <v>705</v>
      </c>
    </row>
    <row r="208" spans="1:65" s="2" customFormat="1" ht="19.5">
      <c r="A208" s="30"/>
      <c r="B208" s="31"/>
      <c r="C208" s="30"/>
      <c r="D208" s="160" t="s">
        <v>157</v>
      </c>
      <c r="E208" s="30"/>
      <c r="F208" s="161" t="s">
        <v>706</v>
      </c>
      <c r="G208" s="30"/>
      <c r="H208" s="30"/>
      <c r="I208" s="30"/>
      <c r="J208" s="30"/>
      <c r="K208" s="30"/>
      <c r="L208" s="31"/>
      <c r="M208" s="162"/>
      <c r="N208" s="163"/>
      <c r="O208" s="56"/>
      <c r="P208" s="56"/>
      <c r="Q208" s="56"/>
      <c r="R208" s="56"/>
      <c r="S208" s="56"/>
      <c r="T208" s="57"/>
      <c r="U208" s="30"/>
      <c r="V208" s="30"/>
      <c r="W208" s="30"/>
      <c r="X208" s="30"/>
      <c r="Y208" s="30"/>
      <c r="Z208" s="30"/>
      <c r="AA208" s="30"/>
      <c r="AB208" s="30"/>
      <c r="AC208" s="30"/>
      <c r="AD208" s="30"/>
      <c r="AE208" s="30"/>
      <c r="AT208" s="18" t="s">
        <v>157</v>
      </c>
      <c r="AU208" s="18" t="s">
        <v>81</v>
      </c>
    </row>
    <row r="209" spans="1:65" s="13" customFormat="1">
      <c r="B209" s="164"/>
      <c r="D209" s="160" t="s">
        <v>159</v>
      </c>
      <c r="E209" s="165" t="s">
        <v>1</v>
      </c>
      <c r="F209" s="166" t="s">
        <v>669</v>
      </c>
      <c r="H209" s="165" t="s">
        <v>1</v>
      </c>
      <c r="L209" s="164"/>
      <c r="M209" s="167"/>
      <c r="N209" s="168"/>
      <c r="O209" s="168"/>
      <c r="P209" s="168"/>
      <c r="Q209" s="168"/>
      <c r="R209" s="168"/>
      <c r="S209" s="168"/>
      <c r="T209" s="169"/>
      <c r="AT209" s="165" t="s">
        <v>159</v>
      </c>
      <c r="AU209" s="165" t="s">
        <v>81</v>
      </c>
      <c r="AV209" s="13" t="s">
        <v>18</v>
      </c>
      <c r="AW209" s="13" t="s">
        <v>30</v>
      </c>
      <c r="AX209" s="13" t="s">
        <v>73</v>
      </c>
      <c r="AY209" s="165" t="s">
        <v>148</v>
      </c>
    </row>
    <row r="210" spans="1:65" s="13" customFormat="1">
      <c r="B210" s="164"/>
      <c r="D210" s="160" t="s">
        <v>159</v>
      </c>
      <c r="E210" s="165" t="s">
        <v>1</v>
      </c>
      <c r="F210" s="166" t="s">
        <v>182</v>
      </c>
      <c r="H210" s="165" t="s">
        <v>1</v>
      </c>
      <c r="L210" s="164"/>
      <c r="M210" s="167"/>
      <c r="N210" s="168"/>
      <c r="O210" s="168"/>
      <c r="P210" s="168"/>
      <c r="Q210" s="168"/>
      <c r="R210" s="168"/>
      <c r="S210" s="168"/>
      <c r="T210" s="169"/>
      <c r="AT210" s="165" t="s">
        <v>159</v>
      </c>
      <c r="AU210" s="165" t="s">
        <v>81</v>
      </c>
      <c r="AV210" s="13" t="s">
        <v>18</v>
      </c>
      <c r="AW210" s="13" t="s">
        <v>30</v>
      </c>
      <c r="AX210" s="13" t="s">
        <v>73</v>
      </c>
      <c r="AY210" s="165" t="s">
        <v>148</v>
      </c>
    </row>
    <row r="211" spans="1:65" s="13" customFormat="1">
      <c r="B211" s="164"/>
      <c r="D211" s="160" t="s">
        <v>159</v>
      </c>
      <c r="E211" s="165" t="s">
        <v>1</v>
      </c>
      <c r="F211" s="166" t="s">
        <v>183</v>
      </c>
      <c r="H211" s="165" t="s">
        <v>1</v>
      </c>
      <c r="L211" s="164"/>
      <c r="M211" s="167"/>
      <c r="N211" s="168"/>
      <c r="O211" s="168"/>
      <c r="P211" s="168"/>
      <c r="Q211" s="168"/>
      <c r="R211" s="168"/>
      <c r="S211" s="168"/>
      <c r="T211" s="169"/>
      <c r="AT211" s="165" t="s">
        <v>159</v>
      </c>
      <c r="AU211" s="165" t="s">
        <v>81</v>
      </c>
      <c r="AV211" s="13" t="s">
        <v>18</v>
      </c>
      <c r="AW211" s="13" t="s">
        <v>30</v>
      </c>
      <c r="AX211" s="13" t="s">
        <v>73</v>
      </c>
      <c r="AY211" s="165" t="s">
        <v>148</v>
      </c>
    </row>
    <row r="212" spans="1:65" s="14" customFormat="1">
      <c r="B212" s="170"/>
      <c r="D212" s="160" t="s">
        <v>159</v>
      </c>
      <c r="E212" s="171" t="s">
        <v>1</v>
      </c>
      <c r="F212" s="172" t="s">
        <v>1195</v>
      </c>
      <c r="H212" s="173">
        <v>16.899999999999999</v>
      </c>
      <c r="L212" s="170"/>
      <c r="M212" s="174"/>
      <c r="N212" s="175"/>
      <c r="O212" s="175"/>
      <c r="P212" s="175"/>
      <c r="Q212" s="175"/>
      <c r="R212" s="175"/>
      <c r="S212" s="175"/>
      <c r="T212" s="176"/>
      <c r="AT212" s="171" t="s">
        <v>159</v>
      </c>
      <c r="AU212" s="171" t="s">
        <v>81</v>
      </c>
      <c r="AV212" s="14" t="s">
        <v>81</v>
      </c>
      <c r="AW212" s="14" t="s">
        <v>30</v>
      </c>
      <c r="AX212" s="14" t="s">
        <v>73</v>
      </c>
      <c r="AY212" s="171" t="s">
        <v>148</v>
      </c>
    </row>
    <row r="213" spans="1:65" s="13" customFormat="1">
      <c r="B213" s="164"/>
      <c r="D213" s="160" t="s">
        <v>159</v>
      </c>
      <c r="E213" s="165" t="s">
        <v>1</v>
      </c>
      <c r="F213" s="166" t="s">
        <v>185</v>
      </c>
      <c r="H213" s="165" t="s">
        <v>1</v>
      </c>
      <c r="L213" s="164"/>
      <c r="M213" s="167"/>
      <c r="N213" s="168"/>
      <c r="O213" s="168"/>
      <c r="P213" s="168"/>
      <c r="Q213" s="168"/>
      <c r="R213" s="168"/>
      <c r="S213" s="168"/>
      <c r="T213" s="169"/>
      <c r="AT213" s="165" t="s">
        <v>159</v>
      </c>
      <c r="AU213" s="165" t="s">
        <v>81</v>
      </c>
      <c r="AV213" s="13" t="s">
        <v>18</v>
      </c>
      <c r="AW213" s="13" t="s">
        <v>30</v>
      </c>
      <c r="AX213" s="13" t="s">
        <v>73</v>
      </c>
      <c r="AY213" s="165" t="s">
        <v>148</v>
      </c>
    </row>
    <row r="214" spans="1:65" s="14" customFormat="1">
      <c r="B214" s="170"/>
      <c r="D214" s="160" t="s">
        <v>159</v>
      </c>
      <c r="E214" s="171" t="s">
        <v>1</v>
      </c>
      <c r="F214" s="172" t="s">
        <v>1196</v>
      </c>
      <c r="H214" s="173">
        <v>4.5</v>
      </c>
      <c r="L214" s="170"/>
      <c r="M214" s="174"/>
      <c r="N214" s="175"/>
      <c r="O214" s="175"/>
      <c r="P214" s="175"/>
      <c r="Q214" s="175"/>
      <c r="R214" s="175"/>
      <c r="S214" s="175"/>
      <c r="T214" s="176"/>
      <c r="AT214" s="171" t="s">
        <v>159</v>
      </c>
      <c r="AU214" s="171" t="s">
        <v>81</v>
      </c>
      <c r="AV214" s="14" t="s">
        <v>81</v>
      </c>
      <c r="AW214" s="14" t="s">
        <v>30</v>
      </c>
      <c r="AX214" s="14" t="s">
        <v>73</v>
      </c>
      <c r="AY214" s="171" t="s">
        <v>148</v>
      </c>
    </row>
    <row r="215" spans="1:65" s="15" customFormat="1">
      <c r="B215" s="177"/>
      <c r="D215" s="160" t="s">
        <v>159</v>
      </c>
      <c r="E215" s="178" t="s">
        <v>1</v>
      </c>
      <c r="F215" s="179" t="s">
        <v>164</v>
      </c>
      <c r="H215" s="180">
        <v>21.4</v>
      </c>
      <c r="L215" s="177"/>
      <c r="M215" s="181"/>
      <c r="N215" s="182"/>
      <c r="O215" s="182"/>
      <c r="P215" s="182"/>
      <c r="Q215" s="182"/>
      <c r="R215" s="182"/>
      <c r="S215" s="182"/>
      <c r="T215" s="183"/>
      <c r="AT215" s="178" t="s">
        <v>159</v>
      </c>
      <c r="AU215" s="178" t="s">
        <v>81</v>
      </c>
      <c r="AV215" s="15" t="s">
        <v>155</v>
      </c>
      <c r="AW215" s="15" t="s">
        <v>30</v>
      </c>
      <c r="AX215" s="15" t="s">
        <v>18</v>
      </c>
      <c r="AY215" s="178" t="s">
        <v>148</v>
      </c>
    </row>
    <row r="216" spans="1:65" s="2" customFormat="1" ht="21.75" customHeight="1">
      <c r="A216" s="30"/>
      <c r="B216" s="147"/>
      <c r="C216" s="148" t="s">
        <v>262</v>
      </c>
      <c r="D216" s="148" t="s">
        <v>150</v>
      </c>
      <c r="E216" s="149" t="s">
        <v>246</v>
      </c>
      <c r="F216" s="150" t="s">
        <v>247</v>
      </c>
      <c r="G216" s="151" t="s">
        <v>153</v>
      </c>
      <c r="H216" s="152">
        <v>21.4</v>
      </c>
      <c r="I216" s="153">
        <v>0</v>
      </c>
      <c r="J216" s="153">
        <f>ROUND(I216*H216,2)</f>
        <v>0</v>
      </c>
      <c r="K216" s="150" t="s">
        <v>154</v>
      </c>
      <c r="L216" s="31"/>
      <c r="M216" s="154" t="s">
        <v>1</v>
      </c>
      <c r="N216" s="155" t="s">
        <v>38</v>
      </c>
      <c r="O216" s="156">
        <v>1.2E-2</v>
      </c>
      <c r="P216" s="156">
        <f>O216*H216</f>
        <v>0.25679999999999997</v>
      </c>
      <c r="Q216" s="156">
        <v>0</v>
      </c>
      <c r="R216" s="156">
        <f>Q216*H216</f>
        <v>0</v>
      </c>
      <c r="S216" s="156">
        <v>0</v>
      </c>
      <c r="T216" s="157">
        <f>S216*H216</f>
        <v>0</v>
      </c>
      <c r="U216" s="30"/>
      <c r="V216" s="30"/>
      <c r="W216" s="30"/>
      <c r="X216" s="30"/>
      <c r="Y216" s="30"/>
      <c r="Z216" s="30"/>
      <c r="AA216" s="30"/>
      <c r="AB216" s="30"/>
      <c r="AC216" s="30"/>
      <c r="AD216" s="30"/>
      <c r="AE216" s="30"/>
      <c r="AR216" s="158" t="s">
        <v>155</v>
      </c>
      <c r="AT216" s="158" t="s">
        <v>150</v>
      </c>
      <c r="AU216" s="158" t="s">
        <v>81</v>
      </c>
      <c r="AY216" s="18" t="s">
        <v>148</v>
      </c>
      <c r="BE216" s="159">
        <f>IF(N216="základní",J216,0)</f>
        <v>0</v>
      </c>
      <c r="BF216" s="159">
        <f>IF(N216="snížená",J216,0)</f>
        <v>0</v>
      </c>
      <c r="BG216" s="159">
        <f>IF(N216="zákl. přenesená",J216,0)</f>
        <v>0</v>
      </c>
      <c r="BH216" s="159">
        <f>IF(N216="sníž. přenesená",J216,0)</f>
        <v>0</v>
      </c>
      <c r="BI216" s="159">
        <f>IF(N216="nulová",J216,0)</f>
        <v>0</v>
      </c>
      <c r="BJ216" s="18" t="s">
        <v>18</v>
      </c>
      <c r="BK216" s="159">
        <f>ROUND(I216*H216,2)</f>
        <v>0</v>
      </c>
      <c r="BL216" s="18" t="s">
        <v>155</v>
      </c>
      <c r="BM216" s="158" t="s">
        <v>708</v>
      </c>
    </row>
    <row r="217" spans="1:65" s="2" customFormat="1" ht="19.5">
      <c r="A217" s="30"/>
      <c r="B217" s="31"/>
      <c r="C217" s="30"/>
      <c r="D217" s="160" t="s">
        <v>157</v>
      </c>
      <c r="E217" s="30"/>
      <c r="F217" s="161" t="s">
        <v>249</v>
      </c>
      <c r="G217" s="30"/>
      <c r="H217" s="30"/>
      <c r="I217" s="30"/>
      <c r="J217" s="30"/>
      <c r="K217" s="30"/>
      <c r="L217" s="31"/>
      <c r="M217" s="162"/>
      <c r="N217" s="163"/>
      <c r="O217" s="56"/>
      <c r="P217" s="56"/>
      <c r="Q217" s="56"/>
      <c r="R217" s="56"/>
      <c r="S217" s="56"/>
      <c r="T217" s="57"/>
      <c r="U217" s="30"/>
      <c r="V217" s="30"/>
      <c r="W217" s="30"/>
      <c r="X217" s="30"/>
      <c r="Y217" s="30"/>
      <c r="Z217" s="30"/>
      <c r="AA217" s="30"/>
      <c r="AB217" s="30"/>
      <c r="AC217" s="30"/>
      <c r="AD217" s="30"/>
      <c r="AE217" s="30"/>
      <c r="AT217" s="18" t="s">
        <v>157</v>
      </c>
      <c r="AU217" s="18" t="s">
        <v>81</v>
      </c>
    </row>
    <row r="218" spans="1:65" s="2" customFormat="1" ht="16.5" customHeight="1">
      <c r="A218" s="30"/>
      <c r="B218" s="147"/>
      <c r="C218" s="184" t="s">
        <v>269</v>
      </c>
      <c r="D218" s="184" t="s">
        <v>235</v>
      </c>
      <c r="E218" s="185" t="s">
        <v>250</v>
      </c>
      <c r="F218" s="186" t="s">
        <v>251</v>
      </c>
      <c r="G218" s="187" t="s">
        <v>252</v>
      </c>
      <c r="H218" s="188">
        <v>0.64200000000000002</v>
      </c>
      <c r="I218" s="189">
        <v>0</v>
      </c>
      <c r="J218" s="189">
        <f>ROUND(I218*H218,2)</f>
        <v>0</v>
      </c>
      <c r="K218" s="186" t="s">
        <v>154</v>
      </c>
      <c r="L218" s="190"/>
      <c r="M218" s="191" t="s">
        <v>1</v>
      </c>
      <c r="N218" s="192" t="s">
        <v>38</v>
      </c>
      <c r="O218" s="156">
        <v>0</v>
      </c>
      <c r="P218" s="156">
        <f>O218*H218</f>
        <v>0</v>
      </c>
      <c r="Q218" s="156">
        <v>1E-3</v>
      </c>
      <c r="R218" s="156">
        <f>Q218*H218</f>
        <v>6.4199999999999999E-4</v>
      </c>
      <c r="S218" s="156">
        <v>0</v>
      </c>
      <c r="T218" s="157">
        <f>S218*H218</f>
        <v>0</v>
      </c>
      <c r="U218" s="30"/>
      <c r="V218" s="30"/>
      <c r="W218" s="30"/>
      <c r="X218" s="30"/>
      <c r="Y218" s="30"/>
      <c r="Z218" s="30"/>
      <c r="AA218" s="30"/>
      <c r="AB218" s="30"/>
      <c r="AC218" s="30"/>
      <c r="AD218" s="30"/>
      <c r="AE218" s="30"/>
      <c r="AR218" s="158" t="s">
        <v>207</v>
      </c>
      <c r="AT218" s="158" t="s">
        <v>235</v>
      </c>
      <c r="AU218" s="158" t="s">
        <v>81</v>
      </c>
      <c r="AY218" s="18" t="s">
        <v>148</v>
      </c>
      <c r="BE218" s="159">
        <f>IF(N218="základní",J218,0)</f>
        <v>0</v>
      </c>
      <c r="BF218" s="159">
        <f>IF(N218="snížená",J218,0)</f>
        <v>0</v>
      </c>
      <c r="BG218" s="159">
        <f>IF(N218="zákl. přenesená",J218,0)</f>
        <v>0</v>
      </c>
      <c r="BH218" s="159">
        <f>IF(N218="sníž. přenesená",J218,0)</f>
        <v>0</v>
      </c>
      <c r="BI218" s="159">
        <f>IF(N218="nulová",J218,0)</f>
        <v>0</v>
      </c>
      <c r="BJ218" s="18" t="s">
        <v>18</v>
      </c>
      <c r="BK218" s="159">
        <f>ROUND(I218*H218,2)</f>
        <v>0</v>
      </c>
      <c r="BL218" s="18" t="s">
        <v>155</v>
      </c>
      <c r="BM218" s="158" t="s">
        <v>709</v>
      </c>
    </row>
    <row r="219" spans="1:65" s="2" customFormat="1">
      <c r="A219" s="30"/>
      <c r="B219" s="31"/>
      <c r="C219" s="30"/>
      <c r="D219" s="160" t="s">
        <v>157</v>
      </c>
      <c r="E219" s="30"/>
      <c r="F219" s="161" t="s">
        <v>251</v>
      </c>
      <c r="G219" s="30"/>
      <c r="H219" s="30"/>
      <c r="I219" s="30"/>
      <c r="J219" s="30"/>
      <c r="K219" s="30"/>
      <c r="L219" s="31"/>
      <c r="M219" s="162"/>
      <c r="N219" s="163"/>
      <c r="O219" s="56"/>
      <c r="P219" s="56"/>
      <c r="Q219" s="56"/>
      <c r="R219" s="56"/>
      <c r="S219" s="56"/>
      <c r="T219" s="57"/>
      <c r="U219" s="30"/>
      <c r="V219" s="30"/>
      <c r="W219" s="30"/>
      <c r="X219" s="30"/>
      <c r="Y219" s="30"/>
      <c r="Z219" s="30"/>
      <c r="AA219" s="30"/>
      <c r="AB219" s="30"/>
      <c r="AC219" s="30"/>
      <c r="AD219" s="30"/>
      <c r="AE219" s="30"/>
      <c r="AT219" s="18" t="s">
        <v>157</v>
      </c>
      <c r="AU219" s="18" t="s">
        <v>81</v>
      </c>
    </row>
    <row r="220" spans="1:65" s="14" customFormat="1">
      <c r="B220" s="170"/>
      <c r="D220" s="160" t="s">
        <v>159</v>
      </c>
      <c r="E220" s="171" t="s">
        <v>1</v>
      </c>
      <c r="F220" s="172" t="s">
        <v>1206</v>
      </c>
      <c r="H220" s="173">
        <v>0.64200000000000002</v>
      </c>
      <c r="L220" s="170"/>
      <c r="M220" s="174"/>
      <c r="N220" s="175"/>
      <c r="O220" s="175"/>
      <c r="P220" s="175"/>
      <c r="Q220" s="175"/>
      <c r="R220" s="175"/>
      <c r="S220" s="175"/>
      <c r="T220" s="176"/>
      <c r="AT220" s="171" t="s">
        <v>159</v>
      </c>
      <c r="AU220" s="171" t="s">
        <v>81</v>
      </c>
      <c r="AV220" s="14" t="s">
        <v>81</v>
      </c>
      <c r="AW220" s="14" t="s">
        <v>30</v>
      </c>
      <c r="AX220" s="14" t="s">
        <v>73</v>
      </c>
      <c r="AY220" s="171" t="s">
        <v>148</v>
      </c>
    </row>
    <row r="221" spans="1:65" s="15" customFormat="1">
      <c r="B221" s="177"/>
      <c r="D221" s="160" t="s">
        <v>159</v>
      </c>
      <c r="E221" s="178" t="s">
        <v>1</v>
      </c>
      <c r="F221" s="179" t="s">
        <v>164</v>
      </c>
      <c r="H221" s="180">
        <v>0.64200000000000002</v>
      </c>
      <c r="L221" s="177"/>
      <c r="M221" s="181"/>
      <c r="N221" s="182"/>
      <c r="O221" s="182"/>
      <c r="P221" s="182"/>
      <c r="Q221" s="182"/>
      <c r="R221" s="182"/>
      <c r="S221" s="182"/>
      <c r="T221" s="183"/>
      <c r="AT221" s="178" t="s">
        <v>159</v>
      </c>
      <c r="AU221" s="178" t="s">
        <v>81</v>
      </c>
      <c r="AV221" s="15" t="s">
        <v>155</v>
      </c>
      <c r="AW221" s="15" t="s">
        <v>30</v>
      </c>
      <c r="AX221" s="15" t="s">
        <v>18</v>
      </c>
      <c r="AY221" s="178" t="s">
        <v>148</v>
      </c>
    </row>
    <row r="222" spans="1:65" s="12" customFormat="1" ht="22.9" customHeight="1">
      <c r="B222" s="135"/>
      <c r="D222" s="136" t="s">
        <v>72</v>
      </c>
      <c r="E222" s="145" t="s">
        <v>81</v>
      </c>
      <c r="F222" s="145" t="s">
        <v>255</v>
      </c>
      <c r="J222" s="146">
        <f>BK222</f>
        <v>0</v>
      </c>
      <c r="L222" s="135"/>
      <c r="M222" s="139"/>
      <c r="N222" s="140"/>
      <c r="O222" s="140"/>
      <c r="P222" s="141">
        <f>SUM(P223:P262)</f>
        <v>509.21743900000001</v>
      </c>
      <c r="Q222" s="140"/>
      <c r="R222" s="141">
        <f>SUM(R223:R262)</f>
        <v>62.818602636980799</v>
      </c>
      <c r="S222" s="140"/>
      <c r="T222" s="142">
        <f>SUM(T223:T262)</f>
        <v>0</v>
      </c>
      <c r="AR222" s="136" t="s">
        <v>18</v>
      </c>
      <c r="AT222" s="143" t="s">
        <v>72</v>
      </c>
      <c r="AU222" s="143" t="s">
        <v>18</v>
      </c>
      <c r="AY222" s="136" t="s">
        <v>148</v>
      </c>
      <c r="BK222" s="144">
        <f>SUM(BK223:BK262)</f>
        <v>0</v>
      </c>
    </row>
    <row r="223" spans="1:65" s="2" customFormat="1" ht="21.75" customHeight="1">
      <c r="A223" s="30"/>
      <c r="B223" s="147"/>
      <c r="C223" s="148" t="s">
        <v>276</v>
      </c>
      <c r="D223" s="148" t="s">
        <v>150</v>
      </c>
      <c r="E223" s="149" t="s">
        <v>257</v>
      </c>
      <c r="F223" s="150" t="s">
        <v>258</v>
      </c>
      <c r="G223" s="151" t="s">
        <v>174</v>
      </c>
      <c r="H223" s="152">
        <v>16</v>
      </c>
      <c r="I223" s="153">
        <v>0</v>
      </c>
      <c r="J223" s="153">
        <f>ROUND(I223*H223,2)</f>
        <v>0</v>
      </c>
      <c r="K223" s="150" t="s">
        <v>154</v>
      </c>
      <c r="L223" s="31"/>
      <c r="M223" s="154" t="s">
        <v>1</v>
      </c>
      <c r="N223" s="155" t="s">
        <v>38</v>
      </c>
      <c r="O223" s="156">
        <v>1.3819999999999999</v>
      </c>
      <c r="P223" s="156">
        <f>O223*H223</f>
        <v>22.111999999999998</v>
      </c>
      <c r="Q223" s="156">
        <v>1.5247660000000001</v>
      </c>
      <c r="R223" s="156">
        <f>Q223*H223</f>
        <v>24.396256000000001</v>
      </c>
      <c r="S223" s="156">
        <v>0</v>
      </c>
      <c r="T223" s="157">
        <f>S223*H223</f>
        <v>0</v>
      </c>
      <c r="U223" s="30"/>
      <c r="V223" s="30"/>
      <c r="W223" s="30"/>
      <c r="X223" s="30"/>
      <c r="Y223" s="30"/>
      <c r="Z223" s="30"/>
      <c r="AA223" s="30"/>
      <c r="AB223" s="30"/>
      <c r="AC223" s="30"/>
      <c r="AD223" s="30"/>
      <c r="AE223" s="30"/>
      <c r="AR223" s="158" t="s">
        <v>155</v>
      </c>
      <c r="AT223" s="158" t="s">
        <v>150</v>
      </c>
      <c r="AU223" s="158" t="s">
        <v>81</v>
      </c>
      <c r="AY223" s="18" t="s">
        <v>148</v>
      </c>
      <c r="BE223" s="159">
        <f>IF(N223="základní",J223,0)</f>
        <v>0</v>
      </c>
      <c r="BF223" s="159">
        <f>IF(N223="snížená",J223,0)</f>
        <v>0</v>
      </c>
      <c r="BG223" s="159">
        <f>IF(N223="zákl. přenesená",J223,0)</f>
        <v>0</v>
      </c>
      <c r="BH223" s="159">
        <f>IF(N223="sníž. přenesená",J223,0)</f>
        <v>0</v>
      </c>
      <c r="BI223" s="159">
        <f>IF(N223="nulová",J223,0)</f>
        <v>0</v>
      </c>
      <c r="BJ223" s="18" t="s">
        <v>18</v>
      </c>
      <c r="BK223" s="159">
        <f>ROUND(I223*H223,2)</f>
        <v>0</v>
      </c>
      <c r="BL223" s="18" t="s">
        <v>155</v>
      </c>
      <c r="BM223" s="158" t="s">
        <v>711</v>
      </c>
    </row>
    <row r="224" spans="1:65" s="2" customFormat="1">
      <c r="A224" s="30"/>
      <c r="B224" s="31"/>
      <c r="C224" s="30"/>
      <c r="D224" s="160" t="s">
        <v>157</v>
      </c>
      <c r="E224" s="30"/>
      <c r="F224" s="161" t="s">
        <v>260</v>
      </c>
      <c r="G224" s="30"/>
      <c r="H224" s="30"/>
      <c r="I224" s="30"/>
      <c r="J224" s="30"/>
      <c r="K224" s="30"/>
      <c r="L224" s="31"/>
      <c r="M224" s="162"/>
      <c r="N224" s="163"/>
      <c r="O224" s="56"/>
      <c r="P224" s="56"/>
      <c r="Q224" s="56"/>
      <c r="R224" s="56"/>
      <c r="S224" s="56"/>
      <c r="T224" s="57"/>
      <c r="U224" s="30"/>
      <c r="V224" s="30"/>
      <c r="W224" s="30"/>
      <c r="X224" s="30"/>
      <c r="Y224" s="30"/>
      <c r="Z224" s="30"/>
      <c r="AA224" s="30"/>
      <c r="AB224" s="30"/>
      <c r="AC224" s="30"/>
      <c r="AD224" s="30"/>
      <c r="AE224" s="30"/>
      <c r="AT224" s="18" t="s">
        <v>157</v>
      </c>
      <c r="AU224" s="18" t="s">
        <v>81</v>
      </c>
    </row>
    <row r="225" spans="1:65" s="14" customFormat="1">
      <c r="B225" s="170"/>
      <c r="D225" s="160" t="s">
        <v>159</v>
      </c>
      <c r="E225" s="171" t="s">
        <v>1</v>
      </c>
      <c r="F225" s="172" t="s">
        <v>1207</v>
      </c>
      <c r="H225" s="173">
        <v>16</v>
      </c>
      <c r="L225" s="170"/>
      <c r="M225" s="174"/>
      <c r="N225" s="175"/>
      <c r="O225" s="175"/>
      <c r="P225" s="175"/>
      <c r="Q225" s="175"/>
      <c r="R225" s="175"/>
      <c r="S225" s="175"/>
      <c r="T225" s="176"/>
      <c r="AT225" s="171" t="s">
        <v>159</v>
      </c>
      <c r="AU225" s="171" t="s">
        <v>81</v>
      </c>
      <c r="AV225" s="14" t="s">
        <v>81</v>
      </c>
      <c r="AW225" s="14" t="s">
        <v>30</v>
      </c>
      <c r="AX225" s="14" t="s">
        <v>73</v>
      </c>
      <c r="AY225" s="171" t="s">
        <v>148</v>
      </c>
    </row>
    <row r="226" spans="1:65" s="15" customFormat="1">
      <c r="B226" s="177"/>
      <c r="D226" s="160" t="s">
        <v>159</v>
      </c>
      <c r="E226" s="178" t="s">
        <v>1</v>
      </c>
      <c r="F226" s="179" t="s">
        <v>164</v>
      </c>
      <c r="H226" s="180">
        <v>16</v>
      </c>
      <c r="L226" s="177"/>
      <c r="M226" s="181"/>
      <c r="N226" s="182"/>
      <c r="O226" s="182"/>
      <c r="P226" s="182"/>
      <c r="Q226" s="182"/>
      <c r="R226" s="182"/>
      <c r="S226" s="182"/>
      <c r="T226" s="183"/>
      <c r="AT226" s="178" t="s">
        <v>159</v>
      </c>
      <c r="AU226" s="178" t="s">
        <v>81</v>
      </c>
      <c r="AV226" s="15" t="s">
        <v>155</v>
      </c>
      <c r="AW226" s="15" t="s">
        <v>30</v>
      </c>
      <c r="AX226" s="15" t="s">
        <v>18</v>
      </c>
      <c r="AY226" s="178" t="s">
        <v>148</v>
      </c>
    </row>
    <row r="227" spans="1:65" s="2" customFormat="1" ht="21.75" customHeight="1">
      <c r="A227" s="30"/>
      <c r="B227" s="147"/>
      <c r="C227" s="148" t="s">
        <v>283</v>
      </c>
      <c r="D227" s="148" t="s">
        <v>150</v>
      </c>
      <c r="E227" s="149" t="s">
        <v>1052</v>
      </c>
      <c r="F227" s="150" t="s">
        <v>1053</v>
      </c>
      <c r="G227" s="151" t="s">
        <v>174</v>
      </c>
      <c r="H227" s="152">
        <v>162.5</v>
      </c>
      <c r="I227" s="153">
        <v>0</v>
      </c>
      <c r="J227" s="153">
        <f>ROUND(I227*H227,2)</f>
        <v>0</v>
      </c>
      <c r="K227" s="150" t="s">
        <v>154</v>
      </c>
      <c r="L227" s="31"/>
      <c r="M227" s="154" t="s">
        <v>1</v>
      </c>
      <c r="N227" s="155" t="s">
        <v>38</v>
      </c>
      <c r="O227" s="156">
        <v>1.9930000000000001</v>
      </c>
      <c r="P227" s="156">
        <f>O227*H227</f>
        <v>323.86250000000001</v>
      </c>
      <c r="Q227" s="156">
        <v>2.1657999999999999E-4</v>
      </c>
      <c r="R227" s="156">
        <f>Q227*H227</f>
        <v>3.5194249999999996E-2</v>
      </c>
      <c r="S227" s="156">
        <v>0</v>
      </c>
      <c r="T227" s="157">
        <f>S227*H227</f>
        <v>0</v>
      </c>
      <c r="U227" s="30"/>
      <c r="V227" s="30"/>
      <c r="W227" s="30"/>
      <c r="X227" s="30"/>
      <c r="Y227" s="30"/>
      <c r="Z227" s="30"/>
      <c r="AA227" s="30"/>
      <c r="AB227" s="30"/>
      <c r="AC227" s="30"/>
      <c r="AD227" s="30"/>
      <c r="AE227" s="30"/>
      <c r="AR227" s="158" t="s">
        <v>155</v>
      </c>
      <c r="AT227" s="158" t="s">
        <v>150</v>
      </c>
      <c r="AU227" s="158" t="s">
        <v>81</v>
      </c>
      <c r="AY227" s="18" t="s">
        <v>148</v>
      </c>
      <c r="BE227" s="159">
        <f>IF(N227="základní",J227,0)</f>
        <v>0</v>
      </c>
      <c r="BF227" s="159">
        <f>IF(N227="snížená",J227,0)</f>
        <v>0</v>
      </c>
      <c r="BG227" s="159">
        <f>IF(N227="zákl. přenesená",J227,0)</f>
        <v>0</v>
      </c>
      <c r="BH227" s="159">
        <f>IF(N227="sníž. přenesená",J227,0)</f>
        <v>0</v>
      </c>
      <c r="BI227" s="159">
        <f>IF(N227="nulová",J227,0)</f>
        <v>0</v>
      </c>
      <c r="BJ227" s="18" t="s">
        <v>18</v>
      </c>
      <c r="BK227" s="159">
        <f>ROUND(I227*H227,2)</f>
        <v>0</v>
      </c>
      <c r="BL227" s="18" t="s">
        <v>155</v>
      </c>
      <c r="BM227" s="158" t="s">
        <v>1054</v>
      </c>
    </row>
    <row r="228" spans="1:65" s="2" customFormat="1" ht="19.5">
      <c r="A228" s="30"/>
      <c r="B228" s="31"/>
      <c r="C228" s="30"/>
      <c r="D228" s="160" t="s">
        <v>157</v>
      </c>
      <c r="E228" s="30"/>
      <c r="F228" s="161" t="s">
        <v>1055</v>
      </c>
      <c r="G228" s="30"/>
      <c r="H228" s="30"/>
      <c r="I228" s="30"/>
      <c r="J228" s="30"/>
      <c r="K228" s="30"/>
      <c r="L228" s="31"/>
      <c r="M228" s="162"/>
      <c r="N228" s="163"/>
      <c r="O228" s="56"/>
      <c r="P228" s="56"/>
      <c r="Q228" s="56"/>
      <c r="R228" s="56"/>
      <c r="S228" s="56"/>
      <c r="T228" s="57"/>
      <c r="U228" s="30"/>
      <c r="V228" s="30"/>
      <c r="W228" s="30"/>
      <c r="X228" s="30"/>
      <c r="Y228" s="30"/>
      <c r="Z228" s="30"/>
      <c r="AA228" s="30"/>
      <c r="AB228" s="30"/>
      <c r="AC228" s="30"/>
      <c r="AD228" s="30"/>
      <c r="AE228" s="30"/>
      <c r="AT228" s="18" t="s">
        <v>157</v>
      </c>
      <c r="AU228" s="18" t="s">
        <v>81</v>
      </c>
    </row>
    <row r="229" spans="1:65" s="13" customFormat="1">
      <c r="B229" s="164"/>
      <c r="D229" s="160" t="s">
        <v>159</v>
      </c>
      <c r="E229" s="165" t="s">
        <v>1</v>
      </c>
      <c r="F229" s="166" t="s">
        <v>1208</v>
      </c>
      <c r="H229" s="165" t="s">
        <v>1</v>
      </c>
      <c r="L229" s="164"/>
      <c r="M229" s="167"/>
      <c r="N229" s="168"/>
      <c r="O229" s="168"/>
      <c r="P229" s="168"/>
      <c r="Q229" s="168"/>
      <c r="R229" s="168"/>
      <c r="S229" s="168"/>
      <c r="T229" s="169"/>
      <c r="AT229" s="165" t="s">
        <v>159</v>
      </c>
      <c r="AU229" s="165" t="s">
        <v>81</v>
      </c>
      <c r="AV229" s="13" t="s">
        <v>18</v>
      </c>
      <c r="AW229" s="13" t="s">
        <v>30</v>
      </c>
      <c r="AX229" s="13" t="s">
        <v>73</v>
      </c>
      <c r="AY229" s="165" t="s">
        <v>148</v>
      </c>
    </row>
    <row r="230" spans="1:65" s="14" customFormat="1">
      <c r="B230" s="170"/>
      <c r="D230" s="160" t="s">
        <v>159</v>
      </c>
      <c r="E230" s="171" t="s">
        <v>1</v>
      </c>
      <c r="F230" s="172" t="s">
        <v>1209</v>
      </c>
      <c r="H230" s="173">
        <v>162.5</v>
      </c>
      <c r="L230" s="170"/>
      <c r="M230" s="174"/>
      <c r="N230" s="175"/>
      <c r="O230" s="175"/>
      <c r="P230" s="175"/>
      <c r="Q230" s="175"/>
      <c r="R230" s="175"/>
      <c r="S230" s="175"/>
      <c r="T230" s="176"/>
      <c r="AT230" s="171" t="s">
        <v>159</v>
      </c>
      <c r="AU230" s="171" t="s">
        <v>81</v>
      </c>
      <c r="AV230" s="14" t="s">
        <v>81</v>
      </c>
      <c r="AW230" s="14" t="s">
        <v>30</v>
      </c>
      <c r="AX230" s="14" t="s">
        <v>73</v>
      </c>
      <c r="AY230" s="171" t="s">
        <v>148</v>
      </c>
    </row>
    <row r="231" spans="1:65" s="15" customFormat="1">
      <c r="B231" s="177"/>
      <c r="D231" s="160" t="s">
        <v>159</v>
      </c>
      <c r="E231" s="178" t="s">
        <v>1</v>
      </c>
      <c r="F231" s="179" t="s">
        <v>164</v>
      </c>
      <c r="H231" s="180">
        <v>162.5</v>
      </c>
      <c r="L231" s="177"/>
      <c r="M231" s="181"/>
      <c r="N231" s="182"/>
      <c r="O231" s="182"/>
      <c r="P231" s="182"/>
      <c r="Q231" s="182"/>
      <c r="R231" s="182"/>
      <c r="S231" s="182"/>
      <c r="T231" s="183"/>
      <c r="AT231" s="178" t="s">
        <v>159</v>
      </c>
      <c r="AU231" s="178" t="s">
        <v>81</v>
      </c>
      <c r="AV231" s="15" t="s">
        <v>155</v>
      </c>
      <c r="AW231" s="15" t="s">
        <v>30</v>
      </c>
      <c r="AX231" s="15" t="s">
        <v>18</v>
      </c>
      <c r="AY231" s="178" t="s">
        <v>148</v>
      </c>
    </row>
    <row r="232" spans="1:65" s="2" customFormat="1" ht="21.75" customHeight="1">
      <c r="A232" s="30"/>
      <c r="B232" s="147"/>
      <c r="C232" s="148" t="s">
        <v>7</v>
      </c>
      <c r="D232" s="148" t="s">
        <v>150</v>
      </c>
      <c r="E232" s="149" t="s">
        <v>270</v>
      </c>
      <c r="F232" s="150" t="s">
        <v>271</v>
      </c>
      <c r="G232" s="151" t="s">
        <v>167</v>
      </c>
      <c r="H232" s="152">
        <v>8.6029999999999998</v>
      </c>
      <c r="I232" s="153">
        <v>0</v>
      </c>
      <c r="J232" s="153">
        <f>ROUND(I232*H232,2)</f>
        <v>0</v>
      </c>
      <c r="K232" s="150" t="s">
        <v>154</v>
      </c>
      <c r="L232" s="31"/>
      <c r="M232" s="154" t="s">
        <v>1</v>
      </c>
      <c r="N232" s="155" t="s">
        <v>38</v>
      </c>
      <c r="O232" s="156">
        <v>0.98499999999999999</v>
      </c>
      <c r="P232" s="156">
        <f>O232*H232</f>
        <v>8.4739550000000001</v>
      </c>
      <c r="Q232" s="156">
        <v>1.98</v>
      </c>
      <c r="R232" s="156">
        <f>Q232*H232</f>
        <v>17.033939999999998</v>
      </c>
      <c r="S232" s="156">
        <v>0</v>
      </c>
      <c r="T232" s="157">
        <f>S232*H232</f>
        <v>0</v>
      </c>
      <c r="U232" s="30"/>
      <c r="V232" s="30"/>
      <c r="W232" s="30"/>
      <c r="X232" s="30"/>
      <c r="Y232" s="30"/>
      <c r="Z232" s="30"/>
      <c r="AA232" s="30"/>
      <c r="AB232" s="30"/>
      <c r="AC232" s="30"/>
      <c r="AD232" s="30"/>
      <c r="AE232" s="30"/>
      <c r="AR232" s="158" t="s">
        <v>155</v>
      </c>
      <c r="AT232" s="158" t="s">
        <v>150</v>
      </c>
      <c r="AU232" s="158" t="s">
        <v>81</v>
      </c>
      <c r="AY232" s="18" t="s">
        <v>148</v>
      </c>
      <c r="BE232" s="159">
        <f>IF(N232="základní",J232,0)</f>
        <v>0</v>
      </c>
      <c r="BF232" s="159">
        <f>IF(N232="snížená",J232,0)</f>
        <v>0</v>
      </c>
      <c r="BG232" s="159">
        <f>IF(N232="zákl. přenesená",J232,0)</f>
        <v>0</v>
      </c>
      <c r="BH232" s="159">
        <f>IF(N232="sníž. přenesená",J232,0)</f>
        <v>0</v>
      </c>
      <c r="BI232" s="159">
        <f>IF(N232="nulová",J232,0)</f>
        <v>0</v>
      </c>
      <c r="BJ232" s="18" t="s">
        <v>18</v>
      </c>
      <c r="BK232" s="159">
        <f>ROUND(I232*H232,2)</f>
        <v>0</v>
      </c>
      <c r="BL232" s="18" t="s">
        <v>155</v>
      </c>
      <c r="BM232" s="158" t="s">
        <v>1058</v>
      </c>
    </row>
    <row r="233" spans="1:65" s="2" customFormat="1" ht="19.5">
      <c r="A233" s="30"/>
      <c r="B233" s="31"/>
      <c r="C233" s="30"/>
      <c r="D233" s="160" t="s">
        <v>157</v>
      </c>
      <c r="E233" s="30"/>
      <c r="F233" s="161" t="s">
        <v>273</v>
      </c>
      <c r="G233" s="30"/>
      <c r="H233" s="30"/>
      <c r="I233" s="30"/>
      <c r="J233" s="30"/>
      <c r="K233" s="30"/>
      <c r="L233" s="31"/>
      <c r="M233" s="162"/>
      <c r="N233" s="163"/>
      <c r="O233" s="56"/>
      <c r="P233" s="56"/>
      <c r="Q233" s="56"/>
      <c r="R233" s="56"/>
      <c r="S233" s="56"/>
      <c r="T233" s="57"/>
      <c r="U233" s="30"/>
      <c r="V233" s="30"/>
      <c r="W233" s="30"/>
      <c r="X233" s="30"/>
      <c r="Y233" s="30"/>
      <c r="Z233" s="30"/>
      <c r="AA233" s="30"/>
      <c r="AB233" s="30"/>
      <c r="AC233" s="30"/>
      <c r="AD233" s="30"/>
      <c r="AE233" s="30"/>
      <c r="AT233" s="18" t="s">
        <v>157</v>
      </c>
      <c r="AU233" s="18" t="s">
        <v>81</v>
      </c>
    </row>
    <row r="234" spans="1:65" s="13" customFormat="1">
      <c r="B234" s="164"/>
      <c r="D234" s="160" t="s">
        <v>159</v>
      </c>
      <c r="E234" s="165" t="s">
        <v>1</v>
      </c>
      <c r="F234" s="166" t="s">
        <v>717</v>
      </c>
      <c r="H234" s="165" t="s">
        <v>1</v>
      </c>
      <c r="L234" s="164"/>
      <c r="M234" s="167"/>
      <c r="N234" s="168"/>
      <c r="O234" s="168"/>
      <c r="P234" s="168"/>
      <c r="Q234" s="168"/>
      <c r="R234" s="168"/>
      <c r="S234" s="168"/>
      <c r="T234" s="169"/>
      <c r="AT234" s="165" t="s">
        <v>159</v>
      </c>
      <c r="AU234" s="165" t="s">
        <v>81</v>
      </c>
      <c r="AV234" s="13" t="s">
        <v>18</v>
      </c>
      <c r="AW234" s="13" t="s">
        <v>30</v>
      </c>
      <c r="AX234" s="13" t="s">
        <v>73</v>
      </c>
      <c r="AY234" s="165" t="s">
        <v>148</v>
      </c>
    </row>
    <row r="235" spans="1:65" s="14" customFormat="1">
      <c r="B235" s="170"/>
      <c r="D235" s="160" t="s">
        <v>159</v>
      </c>
      <c r="E235" s="171" t="s">
        <v>1</v>
      </c>
      <c r="F235" s="172" t="s">
        <v>1210</v>
      </c>
      <c r="H235" s="173">
        <v>8.6029999999999998</v>
      </c>
      <c r="L235" s="170"/>
      <c r="M235" s="174"/>
      <c r="N235" s="175"/>
      <c r="O235" s="175"/>
      <c r="P235" s="175"/>
      <c r="Q235" s="175"/>
      <c r="R235" s="175"/>
      <c r="S235" s="175"/>
      <c r="T235" s="176"/>
      <c r="AT235" s="171" t="s">
        <v>159</v>
      </c>
      <c r="AU235" s="171" t="s">
        <v>81</v>
      </c>
      <c r="AV235" s="14" t="s">
        <v>81</v>
      </c>
      <c r="AW235" s="14" t="s">
        <v>30</v>
      </c>
      <c r="AX235" s="14" t="s">
        <v>18</v>
      </c>
      <c r="AY235" s="171" t="s">
        <v>148</v>
      </c>
    </row>
    <row r="236" spans="1:65" s="2" customFormat="1" ht="21.75" customHeight="1">
      <c r="A236" s="30"/>
      <c r="B236" s="147"/>
      <c r="C236" s="148" t="s">
        <v>300</v>
      </c>
      <c r="D236" s="148" t="s">
        <v>150</v>
      </c>
      <c r="E236" s="149" t="s">
        <v>1060</v>
      </c>
      <c r="F236" s="150" t="s">
        <v>1061</v>
      </c>
      <c r="G236" s="151" t="s">
        <v>167</v>
      </c>
      <c r="H236" s="152">
        <v>2.802</v>
      </c>
      <c r="I236" s="153">
        <v>0</v>
      </c>
      <c r="J236" s="153">
        <f>ROUND(I236*H236,2)</f>
        <v>0</v>
      </c>
      <c r="K236" s="150" t="s">
        <v>154</v>
      </c>
      <c r="L236" s="31"/>
      <c r="M236" s="154" t="s">
        <v>1</v>
      </c>
      <c r="N236" s="155" t="s">
        <v>38</v>
      </c>
      <c r="O236" s="156">
        <v>0.69599999999999995</v>
      </c>
      <c r="P236" s="156">
        <f>O236*H236</f>
        <v>1.9501919999999999</v>
      </c>
      <c r="Q236" s="156">
        <v>0</v>
      </c>
      <c r="R236" s="156">
        <f>Q236*H236</f>
        <v>0</v>
      </c>
      <c r="S236" s="156">
        <v>0</v>
      </c>
      <c r="T236" s="157">
        <f>S236*H236</f>
        <v>0</v>
      </c>
      <c r="U236" s="30"/>
      <c r="V236" s="30"/>
      <c r="W236" s="30"/>
      <c r="X236" s="30"/>
      <c r="Y236" s="30"/>
      <c r="Z236" s="30"/>
      <c r="AA236" s="30"/>
      <c r="AB236" s="30"/>
      <c r="AC236" s="30"/>
      <c r="AD236" s="30"/>
      <c r="AE236" s="30"/>
      <c r="AR236" s="158" t="s">
        <v>155</v>
      </c>
      <c r="AT236" s="158" t="s">
        <v>150</v>
      </c>
      <c r="AU236" s="158" t="s">
        <v>81</v>
      </c>
      <c r="AY236" s="18" t="s">
        <v>148</v>
      </c>
      <c r="BE236" s="159">
        <f>IF(N236="základní",J236,0)</f>
        <v>0</v>
      </c>
      <c r="BF236" s="159">
        <f>IF(N236="snížená",J236,0)</f>
        <v>0</v>
      </c>
      <c r="BG236" s="159">
        <f>IF(N236="zákl. přenesená",J236,0)</f>
        <v>0</v>
      </c>
      <c r="BH236" s="159">
        <f>IF(N236="sníž. přenesená",J236,0)</f>
        <v>0</v>
      </c>
      <c r="BI236" s="159">
        <f>IF(N236="nulová",J236,0)</f>
        <v>0</v>
      </c>
      <c r="BJ236" s="18" t="s">
        <v>18</v>
      </c>
      <c r="BK236" s="159">
        <f>ROUND(I236*H236,2)</f>
        <v>0</v>
      </c>
      <c r="BL236" s="18" t="s">
        <v>155</v>
      </c>
      <c r="BM236" s="158" t="s">
        <v>1211</v>
      </c>
    </row>
    <row r="237" spans="1:65" s="2" customFormat="1" ht="19.5">
      <c r="A237" s="30"/>
      <c r="B237" s="31"/>
      <c r="C237" s="30"/>
      <c r="D237" s="160" t="s">
        <v>157</v>
      </c>
      <c r="E237" s="30"/>
      <c r="F237" s="161" t="s">
        <v>1063</v>
      </c>
      <c r="G237" s="30"/>
      <c r="H237" s="30"/>
      <c r="I237" s="30"/>
      <c r="J237" s="30"/>
      <c r="K237" s="30"/>
      <c r="L237" s="31"/>
      <c r="M237" s="162"/>
      <c r="N237" s="163"/>
      <c r="O237" s="56"/>
      <c r="P237" s="56"/>
      <c r="Q237" s="56"/>
      <c r="R237" s="56"/>
      <c r="S237" s="56"/>
      <c r="T237" s="57"/>
      <c r="U237" s="30"/>
      <c r="V237" s="30"/>
      <c r="W237" s="30"/>
      <c r="X237" s="30"/>
      <c r="Y237" s="30"/>
      <c r="Z237" s="30"/>
      <c r="AA237" s="30"/>
      <c r="AB237" s="30"/>
      <c r="AC237" s="30"/>
      <c r="AD237" s="30"/>
      <c r="AE237" s="30"/>
      <c r="AT237" s="18" t="s">
        <v>157</v>
      </c>
      <c r="AU237" s="18" t="s">
        <v>81</v>
      </c>
    </row>
    <row r="238" spans="1:65" s="13" customFormat="1">
      <c r="B238" s="164"/>
      <c r="D238" s="160" t="s">
        <v>159</v>
      </c>
      <c r="E238" s="165" t="s">
        <v>1</v>
      </c>
      <c r="F238" s="166" t="s">
        <v>1064</v>
      </c>
      <c r="H238" s="165" t="s">
        <v>1</v>
      </c>
      <c r="L238" s="164"/>
      <c r="M238" s="167"/>
      <c r="N238" s="168"/>
      <c r="O238" s="168"/>
      <c r="P238" s="168"/>
      <c r="Q238" s="168"/>
      <c r="R238" s="168"/>
      <c r="S238" s="168"/>
      <c r="T238" s="169"/>
      <c r="AT238" s="165" t="s">
        <v>159</v>
      </c>
      <c r="AU238" s="165" t="s">
        <v>81</v>
      </c>
      <c r="AV238" s="13" t="s">
        <v>18</v>
      </c>
      <c r="AW238" s="13" t="s">
        <v>30</v>
      </c>
      <c r="AX238" s="13" t="s">
        <v>73</v>
      </c>
      <c r="AY238" s="165" t="s">
        <v>148</v>
      </c>
    </row>
    <row r="239" spans="1:65" s="14" customFormat="1">
      <c r="B239" s="170"/>
      <c r="D239" s="160" t="s">
        <v>159</v>
      </c>
      <c r="E239" s="171" t="s">
        <v>1</v>
      </c>
      <c r="F239" s="172" t="s">
        <v>1212</v>
      </c>
      <c r="H239" s="173">
        <v>1.5840000000000001</v>
      </c>
      <c r="L239" s="170"/>
      <c r="M239" s="174"/>
      <c r="N239" s="175"/>
      <c r="O239" s="175"/>
      <c r="P239" s="175"/>
      <c r="Q239" s="175"/>
      <c r="R239" s="175"/>
      <c r="S239" s="175"/>
      <c r="T239" s="176"/>
      <c r="AT239" s="171" t="s">
        <v>159</v>
      </c>
      <c r="AU239" s="171" t="s">
        <v>81</v>
      </c>
      <c r="AV239" s="14" t="s">
        <v>81</v>
      </c>
      <c r="AW239" s="14" t="s">
        <v>30</v>
      </c>
      <c r="AX239" s="14" t="s">
        <v>73</v>
      </c>
      <c r="AY239" s="171" t="s">
        <v>148</v>
      </c>
    </row>
    <row r="240" spans="1:65" s="14" customFormat="1">
      <c r="B240" s="170"/>
      <c r="D240" s="160" t="s">
        <v>159</v>
      </c>
      <c r="E240" s="171" t="s">
        <v>1</v>
      </c>
      <c r="F240" s="172" t="s">
        <v>1213</v>
      </c>
      <c r="H240" s="173">
        <v>1.218</v>
      </c>
      <c r="L240" s="170"/>
      <c r="M240" s="174"/>
      <c r="N240" s="175"/>
      <c r="O240" s="175"/>
      <c r="P240" s="175"/>
      <c r="Q240" s="175"/>
      <c r="R240" s="175"/>
      <c r="S240" s="175"/>
      <c r="T240" s="176"/>
      <c r="AT240" s="171" t="s">
        <v>159</v>
      </c>
      <c r="AU240" s="171" t="s">
        <v>81</v>
      </c>
      <c r="AV240" s="14" t="s">
        <v>81</v>
      </c>
      <c r="AW240" s="14" t="s">
        <v>30</v>
      </c>
      <c r="AX240" s="14" t="s">
        <v>73</v>
      </c>
      <c r="AY240" s="171" t="s">
        <v>148</v>
      </c>
    </row>
    <row r="241" spans="1:65" s="15" customFormat="1">
      <c r="B241" s="177"/>
      <c r="D241" s="160" t="s">
        <v>159</v>
      </c>
      <c r="E241" s="178" t="s">
        <v>1</v>
      </c>
      <c r="F241" s="179" t="s">
        <v>164</v>
      </c>
      <c r="H241" s="180">
        <v>2.802</v>
      </c>
      <c r="L241" s="177"/>
      <c r="M241" s="181"/>
      <c r="N241" s="182"/>
      <c r="O241" s="182"/>
      <c r="P241" s="182"/>
      <c r="Q241" s="182"/>
      <c r="R241" s="182"/>
      <c r="S241" s="182"/>
      <c r="T241" s="183"/>
      <c r="AT241" s="178" t="s">
        <v>159</v>
      </c>
      <c r="AU241" s="178" t="s">
        <v>81</v>
      </c>
      <c r="AV241" s="15" t="s">
        <v>155</v>
      </c>
      <c r="AW241" s="15" t="s">
        <v>30</v>
      </c>
      <c r="AX241" s="15" t="s">
        <v>18</v>
      </c>
      <c r="AY241" s="178" t="s">
        <v>148</v>
      </c>
    </row>
    <row r="242" spans="1:65" s="2" customFormat="1" ht="21.75" customHeight="1">
      <c r="A242" s="30"/>
      <c r="B242" s="147"/>
      <c r="C242" s="148" t="s">
        <v>307</v>
      </c>
      <c r="D242" s="148" t="s">
        <v>150</v>
      </c>
      <c r="E242" s="149" t="s">
        <v>719</v>
      </c>
      <c r="F242" s="150" t="s">
        <v>720</v>
      </c>
      <c r="G242" s="151" t="s">
        <v>153</v>
      </c>
      <c r="H242" s="152">
        <v>4</v>
      </c>
      <c r="I242" s="153">
        <v>0</v>
      </c>
      <c r="J242" s="153">
        <f>ROUND(I242*H242,2)</f>
        <v>0</v>
      </c>
      <c r="K242" s="150" t="s">
        <v>154</v>
      </c>
      <c r="L242" s="31"/>
      <c r="M242" s="154" t="s">
        <v>1</v>
      </c>
      <c r="N242" s="155" t="s">
        <v>38</v>
      </c>
      <c r="O242" s="156">
        <v>0.94</v>
      </c>
      <c r="P242" s="156">
        <f>O242*H242</f>
        <v>3.76</v>
      </c>
      <c r="Q242" s="156">
        <v>0.67488603999999996</v>
      </c>
      <c r="R242" s="156">
        <f>Q242*H242</f>
        <v>2.6995441599999999</v>
      </c>
      <c r="S242" s="156">
        <v>0</v>
      </c>
      <c r="T242" s="157">
        <f>S242*H242</f>
        <v>0</v>
      </c>
      <c r="U242" s="30"/>
      <c r="V242" s="30"/>
      <c r="W242" s="30"/>
      <c r="X242" s="30"/>
      <c r="Y242" s="30"/>
      <c r="Z242" s="30"/>
      <c r="AA242" s="30"/>
      <c r="AB242" s="30"/>
      <c r="AC242" s="30"/>
      <c r="AD242" s="30"/>
      <c r="AE242" s="30"/>
      <c r="AR242" s="158" t="s">
        <v>155</v>
      </c>
      <c r="AT242" s="158" t="s">
        <v>150</v>
      </c>
      <c r="AU242" s="158" t="s">
        <v>81</v>
      </c>
      <c r="AY242" s="18" t="s">
        <v>148</v>
      </c>
      <c r="BE242" s="159">
        <f>IF(N242="základní",J242,0)</f>
        <v>0</v>
      </c>
      <c r="BF242" s="159">
        <f>IF(N242="snížená",J242,0)</f>
        <v>0</v>
      </c>
      <c r="BG242" s="159">
        <f>IF(N242="zákl. přenesená",J242,0)</f>
        <v>0</v>
      </c>
      <c r="BH242" s="159">
        <f>IF(N242="sníž. přenesená",J242,0)</f>
        <v>0</v>
      </c>
      <c r="BI242" s="159">
        <f>IF(N242="nulová",J242,0)</f>
        <v>0</v>
      </c>
      <c r="BJ242" s="18" t="s">
        <v>18</v>
      </c>
      <c r="BK242" s="159">
        <f>ROUND(I242*H242,2)</f>
        <v>0</v>
      </c>
      <c r="BL242" s="18" t="s">
        <v>155</v>
      </c>
      <c r="BM242" s="158" t="s">
        <v>721</v>
      </c>
    </row>
    <row r="243" spans="1:65" s="2" customFormat="1" ht="29.25">
      <c r="A243" s="30"/>
      <c r="B243" s="31"/>
      <c r="C243" s="30"/>
      <c r="D243" s="160" t="s">
        <v>157</v>
      </c>
      <c r="E243" s="30"/>
      <c r="F243" s="161" t="s">
        <v>722</v>
      </c>
      <c r="G243" s="30"/>
      <c r="H243" s="30"/>
      <c r="I243" s="30"/>
      <c r="J243" s="30"/>
      <c r="K243" s="30"/>
      <c r="L243" s="31"/>
      <c r="M243" s="162"/>
      <c r="N243" s="163"/>
      <c r="O243" s="56"/>
      <c r="P243" s="56"/>
      <c r="Q243" s="56"/>
      <c r="R243" s="56"/>
      <c r="S243" s="56"/>
      <c r="T243" s="57"/>
      <c r="U243" s="30"/>
      <c r="V243" s="30"/>
      <c r="W243" s="30"/>
      <c r="X243" s="30"/>
      <c r="Y243" s="30"/>
      <c r="Z243" s="30"/>
      <c r="AA243" s="30"/>
      <c r="AB243" s="30"/>
      <c r="AC243" s="30"/>
      <c r="AD243" s="30"/>
      <c r="AE243" s="30"/>
      <c r="AT243" s="18" t="s">
        <v>157</v>
      </c>
      <c r="AU243" s="18" t="s">
        <v>81</v>
      </c>
    </row>
    <row r="244" spans="1:65" s="13" customFormat="1">
      <c r="B244" s="164"/>
      <c r="D244" s="160" t="s">
        <v>159</v>
      </c>
      <c r="E244" s="165" t="s">
        <v>1</v>
      </c>
      <c r="F244" s="166" t="s">
        <v>723</v>
      </c>
      <c r="H244" s="165" t="s">
        <v>1</v>
      </c>
      <c r="L244" s="164"/>
      <c r="M244" s="167"/>
      <c r="N244" s="168"/>
      <c r="O244" s="168"/>
      <c r="P244" s="168"/>
      <c r="Q244" s="168"/>
      <c r="R244" s="168"/>
      <c r="S244" s="168"/>
      <c r="T244" s="169"/>
      <c r="AT244" s="165" t="s">
        <v>159</v>
      </c>
      <c r="AU244" s="165" t="s">
        <v>81</v>
      </c>
      <c r="AV244" s="13" t="s">
        <v>18</v>
      </c>
      <c r="AW244" s="13" t="s">
        <v>30</v>
      </c>
      <c r="AX244" s="13" t="s">
        <v>73</v>
      </c>
      <c r="AY244" s="165" t="s">
        <v>148</v>
      </c>
    </row>
    <row r="245" spans="1:65" s="14" customFormat="1">
      <c r="B245" s="170"/>
      <c r="D245" s="160" t="s">
        <v>159</v>
      </c>
      <c r="E245" s="171" t="s">
        <v>1</v>
      </c>
      <c r="F245" s="172" t="s">
        <v>724</v>
      </c>
      <c r="H245" s="173">
        <v>4</v>
      </c>
      <c r="L245" s="170"/>
      <c r="M245" s="174"/>
      <c r="N245" s="175"/>
      <c r="O245" s="175"/>
      <c r="P245" s="175"/>
      <c r="Q245" s="175"/>
      <c r="R245" s="175"/>
      <c r="S245" s="175"/>
      <c r="T245" s="176"/>
      <c r="AT245" s="171" t="s">
        <v>159</v>
      </c>
      <c r="AU245" s="171" t="s">
        <v>81</v>
      </c>
      <c r="AV245" s="14" t="s">
        <v>81</v>
      </c>
      <c r="AW245" s="14" t="s">
        <v>30</v>
      </c>
      <c r="AX245" s="14" t="s">
        <v>18</v>
      </c>
      <c r="AY245" s="171" t="s">
        <v>148</v>
      </c>
    </row>
    <row r="246" spans="1:65" s="2" customFormat="1" ht="21.75" customHeight="1">
      <c r="A246" s="30"/>
      <c r="B246" s="147"/>
      <c r="C246" s="148" t="s">
        <v>312</v>
      </c>
      <c r="D246" s="148" t="s">
        <v>150</v>
      </c>
      <c r="E246" s="149" t="s">
        <v>277</v>
      </c>
      <c r="F246" s="150" t="s">
        <v>278</v>
      </c>
      <c r="G246" s="151" t="s">
        <v>279</v>
      </c>
      <c r="H246" s="152">
        <v>74.603999999999999</v>
      </c>
      <c r="I246" s="153">
        <v>0</v>
      </c>
      <c r="J246" s="153">
        <f>ROUND(I246*H246,2)</f>
        <v>0</v>
      </c>
      <c r="K246" s="150" t="s">
        <v>154</v>
      </c>
      <c r="L246" s="31"/>
      <c r="M246" s="154" t="s">
        <v>1</v>
      </c>
      <c r="N246" s="155" t="s">
        <v>38</v>
      </c>
      <c r="O246" s="156">
        <v>1.998</v>
      </c>
      <c r="P246" s="156">
        <f>O246*H246</f>
        <v>149.05879200000001</v>
      </c>
      <c r="Q246" s="156">
        <v>3.5765200000000001E-5</v>
      </c>
      <c r="R246" s="156">
        <f>Q246*H246</f>
        <v>2.6682269807999999E-3</v>
      </c>
      <c r="S246" s="156">
        <v>0</v>
      </c>
      <c r="T246" s="157">
        <f>S246*H246</f>
        <v>0</v>
      </c>
      <c r="U246" s="30"/>
      <c r="V246" s="30"/>
      <c r="W246" s="30"/>
      <c r="X246" s="30"/>
      <c r="Y246" s="30"/>
      <c r="Z246" s="30"/>
      <c r="AA246" s="30"/>
      <c r="AB246" s="30"/>
      <c r="AC246" s="30"/>
      <c r="AD246" s="30"/>
      <c r="AE246" s="30"/>
      <c r="AR246" s="158" t="s">
        <v>155</v>
      </c>
      <c r="AT246" s="158" t="s">
        <v>150</v>
      </c>
      <c r="AU246" s="158" t="s">
        <v>81</v>
      </c>
      <c r="AY246" s="18" t="s">
        <v>148</v>
      </c>
      <c r="BE246" s="159">
        <f>IF(N246="základní",J246,0)</f>
        <v>0</v>
      </c>
      <c r="BF246" s="159">
        <f>IF(N246="snížená",J246,0)</f>
        <v>0</v>
      </c>
      <c r="BG246" s="159">
        <f>IF(N246="zákl. přenesená",J246,0)</f>
        <v>0</v>
      </c>
      <c r="BH246" s="159">
        <f>IF(N246="sníž. přenesená",J246,0)</f>
        <v>0</v>
      </c>
      <c r="BI246" s="159">
        <f>IF(N246="nulová",J246,0)</f>
        <v>0</v>
      </c>
      <c r="BJ246" s="18" t="s">
        <v>18</v>
      </c>
      <c r="BK246" s="159">
        <f>ROUND(I246*H246,2)</f>
        <v>0</v>
      </c>
      <c r="BL246" s="18" t="s">
        <v>155</v>
      </c>
      <c r="BM246" s="158" t="s">
        <v>725</v>
      </c>
    </row>
    <row r="247" spans="1:65" s="2" customFormat="1" ht="19.5">
      <c r="A247" s="30"/>
      <c r="B247" s="31"/>
      <c r="C247" s="30"/>
      <c r="D247" s="160" t="s">
        <v>157</v>
      </c>
      <c r="E247" s="30"/>
      <c r="F247" s="161" t="s">
        <v>281</v>
      </c>
      <c r="G247" s="30"/>
      <c r="H247" s="30"/>
      <c r="I247" s="30"/>
      <c r="J247" s="30"/>
      <c r="K247" s="30"/>
      <c r="L247" s="31"/>
      <c r="M247" s="162"/>
      <c r="N247" s="163"/>
      <c r="O247" s="56"/>
      <c r="P247" s="56"/>
      <c r="Q247" s="56"/>
      <c r="R247" s="56"/>
      <c r="S247" s="56"/>
      <c r="T247" s="57"/>
      <c r="U247" s="30"/>
      <c r="V247" s="30"/>
      <c r="W247" s="30"/>
      <c r="X247" s="30"/>
      <c r="Y247" s="30"/>
      <c r="Z247" s="30"/>
      <c r="AA247" s="30"/>
      <c r="AB247" s="30"/>
      <c r="AC247" s="30"/>
      <c r="AD247" s="30"/>
      <c r="AE247" s="30"/>
      <c r="AT247" s="18" t="s">
        <v>157</v>
      </c>
      <c r="AU247" s="18" t="s">
        <v>81</v>
      </c>
    </row>
    <row r="248" spans="1:65" s="14" customFormat="1">
      <c r="B248" s="170"/>
      <c r="D248" s="160" t="s">
        <v>159</v>
      </c>
      <c r="E248" s="171" t="s">
        <v>1</v>
      </c>
      <c r="F248" s="172" t="s">
        <v>1214</v>
      </c>
      <c r="H248" s="173">
        <v>74.603999999999999</v>
      </c>
      <c r="L248" s="170"/>
      <c r="M248" s="174"/>
      <c r="N248" s="175"/>
      <c r="O248" s="175"/>
      <c r="P248" s="175"/>
      <c r="Q248" s="175"/>
      <c r="R248" s="175"/>
      <c r="S248" s="175"/>
      <c r="T248" s="176"/>
      <c r="AT248" s="171" t="s">
        <v>159</v>
      </c>
      <c r="AU248" s="171" t="s">
        <v>81</v>
      </c>
      <c r="AV248" s="14" t="s">
        <v>81</v>
      </c>
      <c r="AW248" s="14" t="s">
        <v>30</v>
      </c>
      <c r="AX248" s="14" t="s">
        <v>18</v>
      </c>
      <c r="AY248" s="171" t="s">
        <v>148</v>
      </c>
    </row>
    <row r="249" spans="1:65" s="2" customFormat="1" ht="16.5" customHeight="1">
      <c r="A249" s="30"/>
      <c r="B249" s="147"/>
      <c r="C249" s="184" t="s">
        <v>318</v>
      </c>
      <c r="D249" s="184" t="s">
        <v>235</v>
      </c>
      <c r="E249" s="185" t="s">
        <v>284</v>
      </c>
      <c r="F249" s="186" t="s">
        <v>285</v>
      </c>
      <c r="G249" s="187" t="s">
        <v>167</v>
      </c>
      <c r="H249" s="188">
        <v>18.651</v>
      </c>
      <c r="I249" s="189">
        <v>0</v>
      </c>
      <c r="J249" s="189">
        <f>ROUND(I249*H249,2)</f>
        <v>0</v>
      </c>
      <c r="K249" s="186" t="s">
        <v>1</v>
      </c>
      <c r="L249" s="190"/>
      <c r="M249" s="191" t="s">
        <v>1</v>
      </c>
      <c r="N249" s="192" t="s">
        <v>38</v>
      </c>
      <c r="O249" s="156">
        <v>0</v>
      </c>
      <c r="P249" s="156">
        <f>O249*H249</f>
        <v>0</v>
      </c>
      <c r="Q249" s="156">
        <v>1</v>
      </c>
      <c r="R249" s="156">
        <f>Q249*H249</f>
        <v>18.651</v>
      </c>
      <c r="S249" s="156">
        <v>0</v>
      </c>
      <c r="T249" s="157">
        <f>S249*H249</f>
        <v>0</v>
      </c>
      <c r="U249" s="30"/>
      <c r="V249" s="30"/>
      <c r="W249" s="30"/>
      <c r="X249" s="30"/>
      <c r="Y249" s="30"/>
      <c r="Z249" s="30"/>
      <c r="AA249" s="30"/>
      <c r="AB249" s="30"/>
      <c r="AC249" s="30"/>
      <c r="AD249" s="30"/>
      <c r="AE249" s="30"/>
      <c r="AR249" s="158" t="s">
        <v>207</v>
      </c>
      <c r="AT249" s="158" t="s">
        <v>235</v>
      </c>
      <c r="AU249" s="158" t="s">
        <v>81</v>
      </c>
      <c r="AY249" s="18" t="s">
        <v>148</v>
      </c>
      <c r="BE249" s="159">
        <f>IF(N249="základní",J249,0)</f>
        <v>0</v>
      </c>
      <c r="BF249" s="159">
        <f>IF(N249="snížená",J249,0)</f>
        <v>0</v>
      </c>
      <c r="BG249" s="159">
        <f>IF(N249="zákl. přenesená",J249,0)</f>
        <v>0</v>
      </c>
      <c r="BH249" s="159">
        <f>IF(N249="sníž. přenesená",J249,0)</f>
        <v>0</v>
      </c>
      <c r="BI249" s="159">
        <f>IF(N249="nulová",J249,0)</f>
        <v>0</v>
      </c>
      <c r="BJ249" s="18" t="s">
        <v>18</v>
      </c>
      <c r="BK249" s="159">
        <f>ROUND(I249*H249,2)</f>
        <v>0</v>
      </c>
      <c r="BL249" s="18" t="s">
        <v>155</v>
      </c>
      <c r="BM249" s="158" t="s">
        <v>727</v>
      </c>
    </row>
    <row r="250" spans="1:65" s="2" customFormat="1">
      <c r="A250" s="30"/>
      <c r="B250" s="31"/>
      <c r="C250" s="30"/>
      <c r="D250" s="160" t="s">
        <v>157</v>
      </c>
      <c r="E250" s="30"/>
      <c r="F250" s="161" t="s">
        <v>285</v>
      </c>
      <c r="G250" s="30"/>
      <c r="H250" s="30"/>
      <c r="I250" s="30"/>
      <c r="J250" s="30"/>
      <c r="K250" s="30"/>
      <c r="L250" s="31"/>
      <c r="M250" s="162"/>
      <c r="N250" s="163"/>
      <c r="O250" s="56"/>
      <c r="P250" s="56"/>
      <c r="Q250" s="56"/>
      <c r="R250" s="56"/>
      <c r="S250" s="56"/>
      <c r="T250" s="57"/>
      <c r="U250" s="30"/>
      <c r="V250" s="30"/>
      <c r="W250" s="30"/>
      <c r="X250" s="30"/>
      <c r="Y250" s="30"/>
      <c r="Z250" s="30"/>
      <c r="AA250" s="30"/>
      <c r="AB250" s="30"/>
      <c r="AC250" s="30"/>
      <c r="AD250" s="30"/>
      <c r="AE250" s="30"/>
      <c r="AT250" s="18" t="s">
        <v>157</v>
      </c>
      <c r="AU250" s="18" t="s">
        <v>81</v>
      </c>
    </row>
    <row r="251" spans="1:65" s="13" customFormat="1">
      <c r="B251" s="164"/>
      <c r="D251" s="160" t="s">
        <v>159</v>
      </c>
      <c r="E251" s="165" t="s">
        <v>1</v>
      </c>
      <c r="F251" s="166" t="s">
        <v>1068</v>
      </c>
      <c r="H251" s="165" t="s">
        <v>1</v>
      </c>
      <c r="L251" s="164"/>
      <c r="M251" s="167"/>
      <c r="N251" s="168"/>
      <c r="O251" s="168"/>
      <c r="P251" s="168"/>
      <c r="Q251" s="168"/>
      <c r="R251" s="168"/>
      <c r="S251" s="168"/>
      <c r="T251" s="169"/>
      <c r="AT251" s="165" t="s">
        <v>159</v>
      </c>
      <c r="AU251" s="165" t="s">
        <v>81</v>
      </c>
      <c r="AV251" s="13" t="s">
        <v>18</v>
      </c>
      <c r="AW251" s="13" t="s">
        <v>30</v>
      </c>
      <c r="AX251" s="13" t="s">
        <v>73</v>
      </c>
      <c r="AY251" s="165" t="s">
        <v>148</v>
      </c>
    </row>
    <row r="252" spans="1:65" s="13" customFormat="1">
      <c r="B252" s="164"/>
      <c r="D252" s="160" t="s">
        <v>159</v>
      </c>
      <c r="E252" s="165" t="s">
        <v>1</v>
      </c>
      <c r="F252" s="166" t="s">
        <v>1069</v>
      </c>
      <c r="H252" s="165" t="s">
        <v>1</v>
      </c>
      <c r="L252" s="164"/>
      <c r="M252" s="167"/>
      <c r="N252" s="168"/>
      <c r="O252" s="168"/>
      <c r="P252" s="168"/>
      <c r="Q252" s="168"/>
      <c r="R252" s="168"/>
      <c r="S252" s="168"/>
      <c r="T252" s="169"/>
      <c r="AT252" s="165" t="s">
        <v>159</v>
      </c>
      <c r="AU252" s="165" t="s">
        <v>81</v>
      </c>
      <c r="AV252" s="13" t="s">
        <v>18</v>
      </c>
      <c r="AW252" s="13" t="s">
        <v>30</v>
      </c>
      <c r="AX252" s="13" t="s">
        <v>73</v>
      </c>
      <c r="AY252" s="165" t="s">
        <v>148</v>
      </c>
    </row>
    <row r="253" spans="1:65" s="14" customFormat="1">
      <c r="B253" s="170"/>
      <c r="D253" s="160" t="s">
        <v>159</v>
      </c>
      <c r="E253" s="171" t="s">
        <v>1</v>
      </c>
      <c r="F253" s="172" t="s">
        <v>1215</v>
      </c>
      <c r="H253" s="173">
        <v>6.484</v>
      </c>
      <c r="L253" s="170"/>
      <c r="M253" s="174"/>
      <c r="N253" s="175"/>
      <c r="O253" s="175"/>
      <c r="P253" s="175"/>
      <c r="Q253" s="175"/>
      <c r="R253" s="175"/>
      <c r="S253" s="175"/>
      <c r="T253" s="176"/>
      <c r="AT253" s="171" t="s">
        <v>159</v>
      </c>
      <c r="AU253" s="171" t="s">
        <v>81</v>
      </c>
      <c r="AV253" s="14" t="s">
        <v>81</v>
      </c>
      <c r="AW253" s="14" t="s">
        <v>30</v>
      </c>
      <c r="AX253" s="14" t="s">
        <v>73</v>
      </c>
      <c r="AY253" s="171" t="s">
        <v>148</v>
      </c>
    </row>
    <row r="254" spans="1:65" s="13" customFormat="1">
      <c r="B254" s="164"/>
      <c r="D254" s="160" t="s">
        <v>159</v>
      </c>
      <c r="E254" s="165" t="s">
        <v>1</v>
      </c>
      <c r="F254" s="166" t="s">
        <v>1216</v>
      </c>
      <c r="H254" s="165" t="s">
        <v>1</v>
      </c>
      <c r="L254" s="164"/>
      <c r="M254" s="167"/>
      <c r="N254" s="168"/>
      <c r="O254" s="168"/>
      <c r="P254" s="168"/>
      <c r="Q254" s="168"/>
      <c r="R254" s="168"/>
      <c r="S254" s="168"/>
      <c r="T254" s="169"/>
      <c r="AT254" s="165" t="s">
        <v>159</v>
      </c>
      <c r="AU254" s="165" t="s">
        <v>81</v>
      </c>
      <c r="AV254" s="13" t="s">
        <v>18</v>
      </c>
      <c r="AW254" s="13" t="s">
        <v>30</v>
      </c>
      <c r="AX254" s="13" t="s">
        <v>73</v>
      </c>
      <c r="AY254" s="165" t="s">
        <v>148</v>
      </c>
    </row>
    <row r="255" spans="1:65" s="14" customFormat="1">
      <c r="B255" s="170"/>
      <c r="D255" s="160" t="s">
        <v>159</v>
      </c>
      <c r="E255" s="171" t="s">
        <v>1</v>
      </c>
      <c r="F255" s="172" t="s">
        <v>729</v>
      </c>
      <c r="H255" s="173">
        <v>5.4</v>
      </c>
      <c r="L255" s="170"/>
      <c r="M255" s="174"/>
      <c r="N255" s="175"/>
      <c r="O255" s="175"/>
      <c r="P255" s="175"/>
      <c r="Q255" s="175"/>
      <c r="R255" s="175"/>
      <c r="S255" s="175"/>
      <c r="T255" s="176"/>
      <c r="AT255" s="171" t="s">
        <v>159</v>
      </c>
      <c r="AU255" s="171" t="s">
        <v>81</v>
      </c>
      <c r="AV255" s="14" t="s">
        <v>81</v>
      </c>
      <c r="AW255" s="14" t="s">
        <v>30</v>
      </c>
      <c r="AX255" s="14" t="s">
        <v>73</v>
      </c>
      <c r="AY255" s="171" t="s">
        <v>148</v>
      </c>
    </row>
    <row r="256" spans="1:65" s="14" customFormat="1">
      <c r="B256" s="170"/>
      <c r="D256" s="160" t="s">
        <v>159</v>
      </c>
      <c r="E256" s="171" t="s">
        <v>1</v>
      </c>
      <c r="F256" s="172" t="s">
        <v>1217</v>
      </c>
      <c r="H256" s="173">
        <v>4.2</v>
      </c>
      <c r="L256" s="170"/>
      <c r="M256" s="174"/>
      <c r="N256" s="175"/>
      <c r="O256" s="175"/>
      <c r="P256" s="175"/>
      <c r="Q256" s="175"/>
      <c r="R256" s="175"/>
      <c r="S256" s="175"/>
      <c r="T256" s="176"/>
      <c r="AT256" s="171" t="s">
        <v>159</v>
      </c>
      <c r="AU256" s="171" t="s">
        <v>81</v>
      </c>
      <c r="AV256" s="14" t="s">
        <v>81</v>
      </c>
      <c r="AW256" s="14" t="s">
        <v>30</v>
      </c>
      <c r="AX256" s="14" t="s">
        <v>73</v>
      </c>
      <c r="AY256" s="171" t="s">
        <v>148</v>
      </c>
    </row>
    <row r="257" spans="1:65" s="13" customFormat="1">
      <c r="B257" s="164"/>
      <c r="D257" s="160" t="s">
        <v>159</v>
      </c>
      <c r="E257" s="165" t="s">
        <v>1</v>
      </c>
      <c r="F257" s="166" t="s">
        <v>1218</v>
      </c>
      <c r="H257" s="165" t="s">
        <v>1</v>
      </c>
      <c r="L257" s="164"/>
      <c r="M257" s="167"/>
      <c r="N257" s="168"/>
      <c r="O257" s="168"/>
      <c r="P257" s="168"/>
      <c r="Q257" s="168"/>
      <c r="R257" s="168"/>
      <c r="S257" s="168"/>
      <c r="T257" s="169"/>
      <c r="AT257" s="165" t="s">
        <v>159</v>
      </c>
      <c r="AU257" s="165" t="s">
        <v>81</v>
      </c>
      <c r="AV257" s="13" t="s">
        <v>18</v>
      </c>
      <c r="AW257" s="13" t="s">
        <v>30</v>
      </c>
      <c r="AX257" s="13" t="s">
        <v>73</v>
      </c>
      <c r="AY257" s="165" t="s">
        <v>148</v>
      </c>
    </row>
    <row r="258" spans="1:65" s="14" customFormat="1">
      <c r="B258" s="170"/>
      <c r="D258" s="160" t="s">
        <v>159</v>
      </c>
      <c r="E258" s="171" t="s">
        <v>1</v>
      </c>
      <c r="F258" s="172" t="s">
        <v>1219</v>
      </c>
      <c r="H258" s="173">
        <v>0.81</v>
      </c>
      <c r="L258" s="170"/>
      <c r="M258" s="174"/>
      <c r="N258" s="175"/>
      <c r="O258" s="175"/>
      <c r="P258" s="175"/>
      <c r="Q258" s="175"/>
      <c r="R258" s="175"/>
      <c r="S258" s="175"/>
      <c r="T258" s="176"/>
      <c r="AT258" s="171" t="s">
        <v>159</v>
      </c>
      <c r="AU258" s="171" t="s">
        <v>81</v>
      </c>
      <c r="AV258" s="14" t="s">
        <v>81</v>
      </c>
      <c r="AW258" s="14" t="s">
        <v>30</v>
      </c>
      <c r="AX258" s="14" t="s">
        <v>73</v>
      </c>
      <c r="AY258" s="171" t="s">
        <v>148</v>
      </c>
    </row>
    <row r="259" spans="1:65" s="14" customFormat="1">
      <c r="B259" s="170"/>
      <c r="D259" s="160" t="s">
        <v>159</v>
      </c>
      <c r="E259" s="171" t="s">
        <v>1</v>
      </c>
      <c r="F259" s="172" t="s">
        <v>1220</v>
      </c>
      <c r="H259" s="173">
        <v>0.75600000000000001</v>
      </c>
      <c r="L259" s="170"/>
      <c r="M259" s="174"/>
      <c r="N259" s="175"/>
      <c r="O259" s="175"/>
      <c r="P259" s="175"/>
      <c r="Q259" s="175"/>
      <c r="R259" s="175"/>
      <c r="S259" s="175"/>
      <c r="T259" s="176"/>
      <c r="AT259" s="171" t="s">
        <v>159</v>
      </c>
      <c r="AU259" s="171" t="s">
        <v>81</v>
      </c>
      <c r="AV259" s="14" t="s">
        <v>81</v>
      </c>
      <c r="AW259" s="14" t="s">
        <v>30</v>
      </c>
      <c r="AX259" s="14" t="s">
        <v>73</v>
      </c>
      <c r="AY259" s="171" t="s">
        <v>148</v>
      </c>
    </row>
    <row r="260" spans="1:65" s="13" customFormat="1">
      <c r="B260" s="164"/>
      <c r="D260" s="160" t="s">
        <v>159</v>
      </c>
      <c r="E260" s="165" t="s">
        <v>1</v>
      </c>
      <c r="F260" s="166" t="s">
        <v>1071</v>
      </c>
      <c r="H260" s="165" t="s">
        <v>1</v>
      </c>
      <c r="L260" s="164"/>
      <c r="M260" s="167"/>
      <c r="N260" s="168"/>
      <c r="O260" s="168"/>
      <c r="P260" s="168"/>
      <c r="Q260" s="168"/>
      <c r="R260" s="168"/>
      <c r="S260" s="168"/>
      <c r="T260" s="169"/>
      <c r="AT260" s="165" t="s">
        <v>159</v>
      </c>
      <c r="AU260" s="165" t="s">
        <v>81</v>
      </c>
      <c r="AV260" s="13" t="s">
        <v>18</v>
      </c>
      <c r="AW260" s="13" t="s">
        <v>30</v>
      </c>
      <c r="AX260" s="13" t="s">
        <v>73</v>
      </c>
      <c r="AY260" s="165" t="s">
        <v>148</v>
      </c>
    </row>
    <row r="261" spans="1:65" s="14" customFormat="1">
      <c r="B261" s="170"/>
      <c r="D261" s="160" t="s">
        <v>159</v>
      </c>
      <c r="E261" s="171" t="s">
        <v>1</v>
      </c>
      <c r="F261" s="172" t="s">
        <v>1221</v>
      </c>
      <c r="H261" s="173">
        <v>1.0009999999999999</v>
      </c>
      <c r="L261" s="170"/>
      <c r="M261" s="174"/>
      <c r="N261" s="175"/>
      <c r="O261" s="175"/>
      <c r="P261" s="175"/>
      <c r="Q261" s="175"/>
      <c r="R261" s="175"/>
      <c r="S261" s="175"/>
      <c r="T261" s="176"/>
      <c r="AT261" s="171" t="s">
        <v>159</v>
      </c>
      <c r="AU261" s="171" t="s">
        <v>81</v>
      </c>
      <c r="AV261" s="14" t="s">
        <v>81</v>
      </c>
      <c r="AW261" s="14" t="s">
        <v>30</v>
      </c>
      <c r="AX261" s="14" t="s">
        <v>73</v>
      </c>
      <c r="AY261" s="171" t="s">
        <v>148</v>
      </c>
    </row>
    <row r="262" spans="1:65" s="15" customFormat="1">
      <c r="B262" s="177"/>
      <c r="D262" s="160" t="s">
        <v>159</v>
      </c>
      <c r="E262" s="178" t="s">
        <v>1</v>
      </c>
      <c r="F262" s="179" t="s">
        <v>164</v>
      </c>
      <c r="H262" s="180">
        <v>18.651</v>
      </c>
      <c r="L262" s="177"/>
      <c r="M262" s="181"/>
      <c r="N262" s="182"/>
      <c r="O262" s="182"/>
      <c r="P262" s="182"/>
      <c r="Q262" s="182"/>
      <c r="R262" s="182"/>
      <c r="S262" s="182"/>
      <c r="T262" s="183"/>
      <c r="AT262" s="178" t="s">
        <v>159</v>
      </c>
      <c r="AU262" s="178" t="s">
        <v>81</v>
      </c>
      <c r="AV262" s="15" t="s">
        <v>155</v>
      </c>
      <c r="AW262" s="15" t="s">
        <v>30</v>
      </c>
      <c r="AX262" s="15" t="s">
        <v>18</v>
      </c>
      <c r="AY262" s="178" t="s">
        <v>148</v>
      </c>
    </row>
    <row r="263" spans="1:65" s="12" customFormat="1" ht="22.9" customHeight="1">
      <c r="B263" s="135"/>
      <c r="D263" s="136" t="s">
        <v>72</v>
      </c>
      <c r="E263" s="145" t="s">
        <v>171</v>
      </c>
      <c r="F263" s="145" t="s">
        <v>293</v>
      </c>
      <c r="J263" s="146">
        <f>BK263</f>
        <v>0</v>
      </c>
      <c r="L263" s="135"/>
      <c r="M263" s="139"/>
      <c r="N263" s="140"/>
      <c r="O263" s="140"/>
      <c r="P263" s="141">
        <f>SUM(P264:P266)</f>
        <v>46.14</v>
      </c>
      <c r="Q263" s="140"/>
      <c r="R263" s="141">
        <f>SUM(R264:R266)</f>
        <v>27.494880000000002</v>
      </c>
      <c r="S263" s="140"/>
      <c r="T263" s="142">
        <f>SUM(T264:T266)</f>
        <v>0</v>
      </c>
      <c r="AR263" s="136" t="s">
        <v>18</v>
      </c>
      <c r="AT263" s="143" t="s">
        <v>72</v>
      </c>
      <c r="AU263" s="143" t="s">
        <v>18</v>
      </c>
      <c r="AY263" s="136" t="s">
        <v>148</v>
      </c>
      <c r="BK263" s="144">
        <f>SUM(BK264:BK266)</f>
        <v>0</v>
      </c>
    </row>
    <row r="264" spans="1:65" s="2" customFormat="1" ht="21.75" customHeight="1">
      <c r="A264" s="30"/>
      <c r="B264" s="147"/>
      <c r="C264" s="148" t="s">
        <v>324</v>
      </c>
      <c r="D264" s="148" t="s">
        <v>150</v>
      </c>
      <c r="E264" s="149" t="s">
        <v>753</v>
      </c>
      <c r="F264" s="150" t="s">
        <v>754</v>
      </c>
      <c r="G264" s="151" t="s">
        <v>167</v>
      </c>
      <c r="H264" s="152">
        <v>12</v>
      </c>
      <c r="I264" s="153">
        <v>0</v>
      </c>
      <c r="J264" s="153">
        <f>ROUND(I264*H264,2)</f>
        <v>0</v>
      </c>
      <c r="K264" s="150" t="s">
        <v>154</v>
      </c>
      <c r="L264" s="31"/>
      <c r="M264" s="154" t="s">
        <v>1</v>
      </c>
      <c r="N264" s="155" t="s">
        <v>38</v>
      </c>
      <c r="O264" s="156">
        <v>3.8450000000000002</v>
      </c>
      <c r="P264" s="156">
        <f>O264*H264</f>
        <v>46.14</v>
      </c>
      <c r="Q264" s="156">
        <v>2.2912400000000002</v>
      </c>
      <c r="R264" s="156">
        <f>Q264*H264</f>
        <v>27.494880000000002</v>
      </c>
      <c r="S264" s="156">
        <v>0</v>
      </c>
      <c r="T264" s="157">
        <f>S264*H264</f>
        <v>0</v>
      </c>
      <c r="U264" s="30"/>
      <c r="V264" s="30"/>
      <c r="W264" s="30"/>
      <c r="X264" s="30"/>
      <c r="Y264" s="30"/>
      <c r="Z264" s="30"/>
      <c r="AA264" s="30"/>
      <c r="AB264" s="30"/>
      <c r="AC264" s="30"/>
      <c r="AD264" s="30"/>
      <c r="AE264" s="30"/>
      <c r="AR264" s="158" t="s">
        <v>155</v>
      </c>
      <c r="AT264" s="158" t="s">
        <v>150</v>
      </c>
      <c r="AU264" s="158" t="s">
        <v>81</v>
      </c>
      <c r="AY264" s="18" t="s">
        <v>148</v>
      </c>
      <c r="BE264" s="159">
        <f>IF(N264="základní",J264,0)</f>
        <v>0</v>
      </c>
      <c r="BF264" s="159">
        <f>IF(N264="snížená",J264,0)</f>
        <v>0</v>
      </c>
      <c r="BG264" s="159">
        <f>IF(N264="zákl. přenesená",J264,0)</f>
        <v>0</v>
      </c>
      <c r="BH264" s="159">
        <f>IF(N264="sníž. přenesená",J264,0)</f>
        <v>0</v>
      </c>
      <c r="BI264" s="159">
        <f>IF(N264="nulová",J264,0)</f>
        <v>0</v>
      </c>
      <c r="BJ264" s="18" t="s">
        <v>18</v>
      </c>
      <c r="BK264" s="159">
        <f>ROUND(I264*H264,2)</f>
        <v>0</v>
      </c>
      <c r="BL264" s="18" t="s">
        <v>155</v>
      </c>
      <c r="BM264" s="158" t="s">
        <v>755</v>
      </c>
    </row>
    <row r="265" spans="1:65" s="2" customFormat="1" ht="29.25">
      <c r="A265" s="30"/>
      <c r="B265" s="31"/>
      <c r="C265" s="30"/>
      <c r="D265" s="160" t="s">
        <v>157</v>
      </c>
      <c r="E265" s="30"/>
      <c r="F265" s="161" t="s">
        <v>756</v>
      </c>
      <c r="G265" s="30"/>
      <c r="H265" s="30"/>
      <c r="I265" s="30"/>
      <c r="J265" s="30"/>
      <c r="K265" s="30"/>
      <c r="L265" s="31"/>
      <c r="M265" s="162"/>
      <c r="N265" s="163"/>
      <c r="O265" s="56"/>
      <c r="P265" s="56"/>
      <c r="Q265" s="56"/>
      <c r="R265" s="56"/>
      <c r="S265" s="56"/>
      <c r="T265" s="57"/>
      <c r="U265" s="30"/>
      <c r="V265" s="30"/>
      <c r="W265" s="30"/>
      <c r="X265" s="30"/>
      <c r="Y265" s="30"/>
      <c r="Z265" s="30"/>
      <c r="AA265" s="30"/>
      <c r="AB265" s="30"/>
      <c r="AC265" s="30"/>
      <c r="AD265" s="30"/>
      <c r="AE265" s="30"/>
      <c r="AT265" s="18" t="s">
        <v>157</v>
      </c>
      <c r="AU265" s="18" t="s">
        <v>81</v>
      </c>
    </row>
    <row r="266" spans="1:65" s="14" customFormat="1">
      <c r="B266" s="170"/>
      <c r="D266" s="160" t="s">
        <v>159</v>
      </c>
      <c r="E266" s="171" t="s">
        <v>1</v>
      </c>
      <c r="F266" s="172" t="s">
        <v>1222</v>
      </c>
      <c r="H266" s="173">
        <v>12</v>
      </c>
      <c r="L266" s="170"/>
      <c r="M266" s="174"/>
      <c r="N266" s="175"/>
      <c r="O266" s="175"/>
      <c r="P266" s="175"/>
      <c r="Q266" s="175"/>
      <c r="R266" s="175"/>
      <c r="S266" s="175"/>
      <c r="T266" s="176"/>
      <c r="AT266" s="171" t="s">
        <v>159</v>
      </c>
      <c r="AU266" s="171" t="s">
        <v>81</v>
      </c>
      <c r="AV266" s="14" t="s">
        <v>81</v>
      </c>
      <c r="AW266" s="14" t="s">
        <v>30</v>
      </c>
      <c r="AX266" s="14" t="s">
        <v>18</v>
      </c>
      <c r="AY266" s="171" t="s">
        <v>148</v>
      </c>
    </row>
    <row r="267" spans="1:65" s="12" customFormat="1" ht="22.9" customHeight="1">
      <c r="B267" s="135"/>
      <c r="D267" s="136" t="s">
        <v>72</v>
      </c>
      <c r="E267" s="145" t="s">
        <v>155</v>
      </c>
      <c r="F267" s="145" t="s">
        <v>323</v>
      </c>
      <c r="J267" s="146">
        <f>BK267</f>
        <v>0</v>
      </c>
      <c r="L267" s="135"/>
      <c r="M267" s="139"/>
      <c r="N267" s="140"/>
      <c r="O267" s="140"/>
      <c r="P267" s="141">
        <f>SUM(P268:P318)</f>
        <v>182.08272599999998</v>
      </c>
      <c r="Q267" s="140"/>
      <c r="R267" s="141">
        <f>SUM(R268:R318)</f>
        <v>89.130185973512511</v>
      </c>
      <c r="S267" s="140"/>
      <c r="T267" s="142">
        <f>SUM(T268:T318)</f>
        <v>0</v>
      </c>
      <c r="AR267" s="136" t="s">
        <v>18</v>
      </c>
      <c r="AT267" s="143" t="s">
        <v>72</v>
      </c>
      <c r="AU267" s="143" t="s">
        <v>18</v>
      </c>
      <c r="AY267" s="136" t="s">
        <v>148</v>
      </c>
      <c r="BK267" s="144">
        <f>SUM(BK268:BK318)</f>
        <v>0</v>
      </c>
    </row>
    <row r="268" spans="1:65" s="2" customFormat="1" ht="21.75" customHeight="1">
      <c r="A268" s="30"/>
      <c r="B268" s="147"/>
      <c r="C268" s="148" t="s">
        <v>330</v>
      </c>
      <c r="D268" s="148" t="s">
        <v>150</v>
      </c>
      <c r="E268" s="149" t="s">
        <v>762</v>
      </c>
      <c r="F268" s="150" t="s">
        <v>763</v>
      </c>
      <c r="G268" s="151" t="s">
        <v>153</v>
      </c>
      <c r="H268" s="152">
        <v>0.8</v>
      </c>
      <c r="I268" s="153">
        <v>0</v>
      </c>
      <c r="J268" s="153">
        <f>ROUND(I268*H268,2)</f>
        <v>0</v>
      </c>
      <c r="K268" s="150" t="s">
        <v>154</v>
      </c>
      <c r="L268" s="31"/>
      <c r="M268" s="154" t="s">
        <v>1</v>
      </c>
      <c r="N268" s="155" t="s">
        <v>38</v>
      </c>
      <c r="O268" s="156">
        <v>1.7789999999999999</v>
      </c>
      <c r="P268" s="156">
        <f>O268*H268</f>
        <v>1.4232</v>
      </c>
      <c r="Q268" s="156">
        <v>1.45328E-2</v>
      </c>
      <c r="R268" s="156">
        <f>Q268*H268</f>
        <v>1.1626240000000001E-2</v>
      </c>
      <c r="S268" s="156">
        <v>0</v>
      </c>
      <c r="T268" s="157">
        <f>S268*H268</f>
        <v>0</v>
      </c>
      <c r="U268" s="30"/>
      <c r="V268" s="30"/>
      <c r="W268" s="30"/>
      <c r="X268" s="30"/>
      <c r="Y268" s="30"/>
      <c r="Z268" s="30"/>
      <c r="AA268" s="30"/>
      <c r="AB268" s="30"/>
      <c r="AC268" s="30"/>
      <c r="AD268" s="30"/>
      <c r="AE268" s="30"/>
      <c r="AR268" s="158" t="s">
        <v>155</v>
      </c>
      <c r="AT268" s="158" t="s">
        <v>150</v>
      </c>
      <c r="AU268" s="158" t="s">
        <v>81</v>
      </c>
      <c r="AY268" s="18" t="s">
        <v>148</v>
      </c>
      <c r="BE268" s="159">
        <f>IF(N268="základní",J268,0)</f>
        <v>0</v>
      </c>
      <c r="BF268" s="159">
        <f>IF(N268="snížená",J268,0)</f>
        <v>0</v>
      </c>
      <c r="BG268" s="159">
        <f>IF(N268="zákl. přenesená",J268,0)</f>
        <v>0</v>
      </c>
      <c r="BH268" s="159">
        <f>IF(N268="sníž. přenesená",J268,0)</f>
        <v>0</v>
      </c>
      <c r="BI268" s="159">
        <f>IF(N268="nulová",J268,0)</f>
        <v>0</v>
      </c>
      <c r="BJ268" s="18" t="s">
        <v>18</v>
      </c>
      <c r="BK268" s="159">
        <f>ROUND(I268*H268,2)</f>
        <v>0</v>
      </c>
      <c r="BL268" s="18" t="s">
        <v>155</v>
      </c>
      <c r="BM268" s="158" t="s">
        <v>764</v>
      </c>
    </row>
    <row r="269" spans="1:65" s="2" customFormat="1" ht="19.5">
      <c r="A269" s="30"/>
      <c r="B269" s="31"/>
      <c r="C269" s="30"/>
      <c r="D269" s="160" t="s">
        <v>157</v>
      </c>
      <c r="E269" s="30"/>
      <c r="F269" s="161" t="s">
        <v>765</v>
      </c>
      <c r="G269" s="30"/>
      <c r="H269" s="30"/>
      <c r="I269" s="30"/>
      <c r="J269" s="30"/>
      <c r="K269" s="30"/>
      <c r="L269" s="31"/>
      <c r="M269" s="162"/>
      <c r="N269" s="163"/>
      <c r="O269" s="56"/>
      <c r="P269" s="56"/>
      <c r="Q269" s="56"/>
      <c r="R269" s="56"/>
      <c r="S269" s="56"/>
      <c r="T269" s="57"/>
      <c r="U269" s="30"/>
      <c r="V269" s="30"/>
      <c r="W269" s="30"/>
      <c r="X269" s="30"/>
      <c r="Y269" s="30"/>
      <c r="Z269" s="30"/>
      <c r="AA269" s="30"/>
      <c r="AB269" s="30"/>
      <c r="AC269" s="30"/>
      <c r="AD269" s="30"/>
      <c r="AE269" s="30"/>
      <c r="AT269" s="18" t="s">
        <v>157</v>
      </c>
      <c r="AU269" s="18" t="s">
        <v>81</v>
      </c>
    </row>
    <row r="270" spans="1:65" s="13" customFormat="1">
      <c r="B270" s="164"/>
      <c r="D270" s="160" t="s">
        <v>159</v>
      </c>
      <c r="E270" s="165" t="s">
        <v>1</v>
      </c>
      <c r="F270" s="166" t="s">
        <v>1105</v>
      </c>
      <c r="H270" s="165" t="s">
        <v>1</v>
      </c>
      <c r="L270" s="164"/>
      <c r="M270" s="167"/>
      <c r="N270" s="168"/>
      <c r="O270" s="168"/>
      <c r="P270" s="168"/>
      <c r="Q270" s="168"/>
      <c r="R270" s="168"/>
      <c r="S270" s="168"/>
      <c r="T270" s="169"/>
      <c r="AT270" s="165" t="s">
        <v>159</v>
      </c>
      <c r="AU270" s="165" t="s">
        <v>81</v>
      </c>
      <c r="AV270" s="13" t="s">
        <v>18</v>
      </c>
      <c r="AW270" s="13" t="s">
        <v>30</v>
      </c>
      <c r="AX270" s="13" t="s">
        <v>73</v>
      </c>
      <c r="AY270" s="165" t="s">
        <v>148</v>
      </c>
    </row>
    <row r="271" spans="1:65" s="14" customFormat="1">
      <c r="B271" s="170"/>
      <c r="D271" s="160" t="s">
        <v>159</v>
      </c>
      <c r="E271" s="171" t="s">
        <v>1</v>
      </c>
      <c r="F271" s="172" t="s">
        <v>1223</v>
      </c>
      <c r="H271" s="173">
        <v>0.41599999999999998</v>
      </c>
      <c r="L271" s="170"/>
      <c r="M271" s="174"/>
      <c r="N271" s="175"/>
      <c r="O271" s="175"/>
      <c r="P271" s="175"/>
      <c r="Q271" s="175"/>
      <c r="R271" s="175"/>
      <c r="S271" s="175"/>
      <c r="T271" s="176"/>
      <c r="AT271" s="171" t="s">
        <v>159</v>
      </c>
      <c r="AU271" s="171" t="s">
        <v>81</v>
      </c>
      <c r="AV271" s="14" t="s">
        <v>81</v>
      </c>
      <c r="AW271" s="14" t="s">
        <v>30</v>
      </c>
      <c r="AX271" s="14" t="s">
        <v>73</v>
      </c>
      <c r="AY271" s="171" t="s">
        <v>148</v>
      </c>
    </row>
    <row r="272" spans="1:65" s="14" customFormat="1">
      <c r="B272" s="170"/>
      <c r="D272" s="160" t="s">
        <v>159</v>
      </c>
      <c r="E272" s="171" t="s">
        <v>1</v>
      </c>
      <c r="F272" s="172" t="s">
        <v>1224</v>
      </c>
      <c r="H272" s="173">
        <v>0.38400000000000001</v>
      </c>
      <c r="L272" s="170"/>
      <c r="M272" s="174"/>
      <c r="N272" s="175"/>
      <c r="O272" s="175"/>
      <c r="P272" s="175"/>
      <c r="Q272" s="175"/>
      <c r="R272" s="175"/>
      <c r="S272" s="175"/>
      <c r="T272" s="176"/>
      <c r="AT272" s="171" t="s">
        <v>159</v>
      </c>
      <c r="AU272" s="171" t="s">
        <v>81</v>
      </c>
      <c r="AV272" s="14" t="s">
        <v>81</v>
      </c>
      <c r="AW272" s="14" t="s">
        <v>30</v>
      </c>
      <c r="AX272" s="14" t="s">
        <v>73</v>
      </c>
      <c r="AY272" s="171" t="s">
        <v>148</v>
      </c>
    </row>
    <row r="273" spans="1:65" s="15" customFormat="1">
      <c r="B273" s="177"/>
      <c r="D273" s="160" t="s">
        <v>159</v>
      </c>
      <c r="E273" s="178" t="s">
        <v>1</v>
      </c>
      <c r="F273" s="179" t="s">
        <v>164</v>
      </c>
      <c r="H273" s="180">
        <v>0.8</v>
      </c>
      <c r="L273" s="177"/>
      <c r="M273" s="181"/>
      <c r="N273" s="182"/>
      <c r="O273" s="182"/>
      <c r="P273" s="182"/>
      <c r="Q273" s="182"/>
      <c r="R273" s="182"/>
      <c r="S273" s="182"/>
      <c r="T273" s="183"/>
      <c r="AT273" s="178" t="s">
        <v>159</v>
      </c>
      <c r="AU273" s="178" t="s">
        <v>81</v>
      </c>
      <c r="AV273" s="15" t="s">
        <v>155</v>
      </c>
      <c r="AW273" s="15" t="s">
        <v>30</v>
      </c>
      <c r="AX273" s="15" t="s">
        <v>18</v>
      </c>
      <c r="AY273" s="178" t="s">
        <v>148</v>
      </c>
    </row>
    <row r="274" spans="1:65" s="2" customFormat="1" ht="21.75" customHeight="1">
      <c r="A274" s="30"/>
      <c r="B274" s="147"/>
      <c r="C274" s="148" t="s">
        <v>337</v>
      </c>
      <c r="D274" s="148" t="s">
        <v>150</v>
      </c>
      <c r="E274" s="149" t="s">
        <v>769</v>
      </c>
      <c r="F274" s="150" t="s">
        <v>770</v>
      </c>
      <c r="G274" s="151" t="s">
        <v>153</v>
      </c>
      <c r="H274" s="152">
        <v>1.6</v>
      </c>
      <c r="I274" s="153">
        <v>0</v>
      </c>
      <c r="J274" s="153">
        <f>ROUND(I274*H274,2)</f>
        <v>0</v>
      </c>
      <c r="K274" s="150" t="s">
        <v>154</v>
      </c>
      <c r="L274" s="31"/>
      <c r="M274" s="154" t="s">
        <v>1</v>
      </c>
      <c r="N274" s="155" t="s">
        <v>38</v>
      </c>
      <c r="O274" s="156">
        <v>1.7330000000000001</v>
      </c>
      <c r="P274" s="156">
        <f>O274*H274</f>
        <v>2.7728000000000002</v>
      </c>
      <c r="Q274" s="156">
        <v>1.5138E-2</v>
      </c>
      <c r="R274" s="156">
        <f>Q274*H274</f>
        <v>2.4220800000000001E-2</v>
      </c>
      <c r="S274" s="156">
        <v>0</v>
      </c>
      <c r="T274" s="157">
        <f>S274*H274</f>
        <v>0</v>
      </c>
      <c r="U274" s="30"/>
      <c r="V274" s="30"/>
      <c r="W274" s="30"/>
      <c r="X274" s="30"/>
      <c r="Y274" s="30"/>
      <c r="Z274" s="30"/>
      <c r="AA274" s="30"/>
      <c r="AB274" s="30"/>
      <c r="AC274" s="30"/>
      <c r="AD274" s="30"/>
      <c r="AE274" s="30"/>
      <c r="AR274" s="158" t="s">
        <v>155</v>
      </c>
      <c r="AT274" s="158" t="s">
        <v>150</v>
      </c>
      <c r="AU274" s="158" t="s">
        <v>81</v>
      </c>
      <c r="AY274" s="18" t="s">
        <v>148</v>
      </c>
      <c r="BE274" s="159">
        <f>IF(N274="základní",J274,0)</f>
        <v>0</v>
      </c>
      <c r="BF274" s="159">
        <f>IF(N274="snížená",J274,0)</f>
        <v>0</v>
      </c>
      <c r="BG274" s="159">
        <f>IF(N274="zákl. přenesená",J274,0)</f>
        <v>0</v>
      </c>
      <c r="BH274" s="159">
        <f>IF(N274="sníž. přenesená",J274,0)</f>
        <v>0</v>
      </c>
      <c r="BI274" s="159">
        <f>IF(N274="nulová",J274,0)</f>
        <v>0</v>
      </c>
      <c r="BJ274" s="18" t="s">
        <v>18</v>
      </c>
      <c r="BK274" s="159">
        <f>ROUND(I274*H274,2)</f>
        <v>0</v>
      </c>
      <c r="BL274" s="18" t="s">
        <v>155</v>
      </c>
      <c r="BM274" s="158" t="s">
        <v>771</v>
      </c>
    </row>
    <row r="275" spans="1:65" s="2" customFormat="1" ht="19.5">
      <c r="A275" s="30"/>
      <c r="B275" s="31"/>
      <c r="C275" s="30"/>
      <c r="D275" s="160" t="s">
        <v>157</v>
      </c>
      <c r="E275" s="30"/>
      <c r="F275" s="161" t="s">
        <v>772</v>
      </c>
      <c r="G275" s="30"/>
      <c r="H275" s="30"/>
      <c r="I275" s="30"/>
      <c r="J275" s="30"/>
      <c r="K275" s="30"/>
      <c r="L275" s="31"/>
      <c r="M275" s="162"/>
      <c r="N275" s="163"/>
      <c r="O275" s="56"/>
      <c r="P275" s="56"/>
      <c r="Q275" s="56"/>
      <c r="R275" s="56"/>
      <c r="S275" s="56"/>
      <c r="T275" s="57"/>
      <c r="U275" s="30"/>
      <c r="V275" s="30"/>
      <c r="W275" s="30"/>
      <c r="X275" s="30"/>
      <c r="Y275" s="30"/>
      <c r="Z275" s="30"/>
      <c r="AA275" s="30"/>
      <c r="AB275" s="30"/>
      <c r="AC275" s="30"/>
      <c r="AD275" s="30"/>
      <c r="AE275" s="30"/>
      <c r="AT275" s="18" t="s">
        <v>157</v>
      </c>
      <c r="AU275" s="18" t="s">
        <v>81</v>
      </c>
    </row>
    <row r="276" spans="1:65" s="14" customFormat="1">
      <c r="B276" s="170"/>
      <c r="D276" s="160" t="s">
        <v>159</v>
      </c>
      <c r="E276" s="171" t="s">
        <v>1</v>
      </c>
      <c r="F276" s="172" t="s">
        <v>1225</v>
      </c>
      <c r="H276" s="173">
        <v>1.6</v>
      </c>
      <c r="L276" s="170"/>
      <c r="M276" s="174"/>
      <c r="N276" s="175"/>
      <c r="O276" s="175"/>
      <c r="P276" s="175"/>
      <c r="Q276" s="175"/>
      <c r="R276" s="175"/>
      <c r="S276" s="175"/>
      <c r="T276" s="176"/>
      <c r="AT276" s="171" t="s">
        <v>159</v>
      </c>
      <c r="AU276" s="171" t="s">
        <v>81</v>
      </c>
      <c r="AV276" s="14" t="s">
        <v>81</v>
      </c>
      <c r="AW276" s="14" t="s">
        <v>30</v>
      </c>
      <c r="AX276" s="14" t="s">
        <v>73</v>
      </c>
      <c r="AY276" s="171" t="s">
        <v>148</v>
      </c>
    </row>
    <row r="277" spans="1:65" s="15" customFormat="1">
      <c r="B277" s="177"/>
      <c r="D277" s="160" t="s">
        <v>159</v>
      </c>
      <c r="E277" s="178" t="s">
        <v>1</v>
      </c>
      <c r="F277" s="179" t="s">
        <v>164</v>
      </c>
      <c r="H277" s="180">
        <v>1.6</v>
      </c>
      <c r="L277" s="177"/>
      <c r="M277" s="181"/>
      <c r="N277" s="182"/>
      <c r="O277" s="182"/>
      <c r="P277" s="182"/>
      <c r="Q277" s="182"/>
      <c r="R277" s="182"/>
      <c r="S277" s="182"/>
      <c r="T277" s="183"/>
      <c r="AT277" s="178" t="s">
        <v>159</v>
      </c>
      <c r="AU277" s="178" t="s">
        <v>81</v>
      </c>
      <c r="AV277" s="15" t="s">
        <v>155</v>
      </c>
      <c r="AW277" s="15" t="s">
        <v>30</v>
      </c>
      <c r="AX277" s="15" t="s">
        <v>18</v>
      </c>
      <c r="AY277" s="178" t="s">
        <v>148</v>
      </c>
    </row>
    <row r="278" spans="1:65" s="2" customFormat="1" ht="21.75" customHeight="1">
      <c r="A278" s="30"/>
      <c r="B278" s="147"/>
      <c r="C278" s="148" t="s">
        <v>342</v>
      </c>
      <c r="D278" s="148" t="s">
        <v>150</v>
      </c>
      <c r="E278" s="149" t="s">
        <v>325</v>
      </c>
      <c r="F278" s="150" t="s">
        <v>326</v>
      </c>
      <c r="G278" s="151" t="s">
        <v>153</v>
      </c>
      <c r="H278" s="152">
        <v>71.430999999999997</v>
      </c>
      <c r="I278" s="153">
        <v>0</v>
      </c>
      <c r="J278" s="153">
        <f>ROUND(I278*H278,2)</f>
        <v>0</v>
      </c>
      <c r="K278" s="150" t="s">
        <v>154</v>
      </c>
      <c r="L278" s="31"/>
      <c r="M278" s="154" t="s">
        <v>1</v>
      </c>
      <c r="N278" s="155" t="s">
        <v>38</v>
      </c>
      <c r="O278" s="156">
        <v>0.05</v>
      </c>
      <c r="P278" s="156">
        <f>O278*H278</f>
        <v>3.5715500000000002</v>
      </c>
      <c r="Q278" s="156">
        <v>0.16192000000000001</v>
      </c>
      <c r="R278" s="156">
        <f>Q278*H278</f>
        <v>11.566107520000001</v>
      </c>
      <c r="S278" s="156">
        <v>0</v>
      </c>
      <c r="T278" s="157">
        <f>S278*H278</f>
        <v>0</v>
      </c>
      <c r="U278" s="30"/>
      <c r="V278" s="30"/>
      <c r="W278" s="30"/>
      <c r="X278" s="30"/>
      <c r="Y278" s="30"/>
      <c r="Z278" s="30"/>
      <c r="AA278" s="30"/>
      <c r="AB278" s="30"/>
      <c r="AC278" s="30"/>
      <c r="AD278" s="30"/>
      <c r="AE278" s="30"/>
      <c r="AR278" s="158" t="s">
        <v>155</v>
      </c>
      <c r="AT278" s="158" t="s">
        <v>150</v>
      </c>
      <c r="AU278" s="158" t="s">
        <v>81</v>
      </c>
      <c r="AY278" s="18" t="s">
        <v>148</v>
      </c>
      <c r="BE278" s="159">
        <f>IF(N278="základní",J278,0)</f>
        <v>0</v>
      </c>
      <c r="BF278" s="159">
        <f>IF(N278="snížená",J278,0)</f>
        <v>0</v>
      </c>
      <c r="BG278" s="159">
        <f>IF(N278="zákl. přenesená",J278,0)</f>
        <v>0</v>
      </c>
      <c r="BH278" s="159">
        <f>IF(N278="sníž. přenesená",J278,0)</f>
        <v>0</v>
      </c>
      <c r="BI278" s="159">
        <f>IF(N278="nulová",J278,0)</f>
        <v>0</v>
      </c>
      <c r="BJ278" s="18" t="s">
        <v>18</v>
      </c>
      <c r="BK278" s="159">
        <f>ROUND(I278*H278,2)</f>
        <v>0</v>
      </c>
      <c r="BL278" s="18" t="s">
        <v>155</v>
      </c>
      <c r="BM278" s="158" t="s">
        <v>774</v>
      </c>
    </row>
    <row r="279" spans="1:65" s="2" customFormat="1" ht="19.5">
      <c r="A279" s="30"/>
      <c r="B279" s="31"/>
      <c r="C279" s="30"/>
      <c r="D279" s="160" t="s">
        <v>157</v>
      </c>
      <c r="E279" s="30"/>
      <c r="F279" s="161" t="s">
        <v>328</v>
      </c>
      <c r="G279" s="30"/>
      <c r="H279" s="30"/>
      <c r="I279" s="30"/>
      <c r="J279" s="30"/>
      <c r="K279" s="30"/>
      <c r="L279" s="31"/>
      <c r="M279" s="162"/>
      <c r="N279" s="163"/>
      <c r="O279" s="56"/>
      <c r="P279" s="56"/>
      <c r="Q279" s="56"/>
      <c r="R279" s="56"/>
      <c r="S279" s="56"/>
      <c r="T279" s="57"/>
      <c r="U279" s="30"/>
      <c r="V279" s="30"/>
      <c r="W279" s="30"/>
      <c r="X279" s="30"/>
      <c r="Y279" s="30"/>
      <c r="Z279" s="30"/>
      <c r="AA279" s="30"/>
      <c r="AB279" s="30"/>
      <c r="AC279" s="30"/>
      <c r="AD279" s="30"/>
      <c r="AE279" s="30"/>
      <c r="AT279" s="18" t="s">
        <v>157</v>
      </c>
      <c r="AU279" s="18" t="s">
        <v>81</v>
      </c>
    </row>
    <row r="280" spans="1:65" s="13" customFormat="1">
      <c r="B280" s="164"/>
      <c r="D280" s="160" t="s">
        <v>159</v>
      </c>
      <c r="E280" s="165" t="s">
        <v>1</v>
      </c>
      <c r="F280" s="166" t="s">
        <v>329</v>
      </c>
      <c r="H280" s="165" t="s">
        <v>1</v>
      </c>
      <c r="L280" s="164"/>
      <c r="M280" s="167"/>
      <c r="N280" s="168"/>
      <c r="O280" s="168"/>
      <c r="P280" s="168"/>
      <c r="Q280" s="168"/>
      <c r="R280" s="168"/>
      <c r="S280" s="168"/>
      <c r="T280" s="169"/>
      <c r="AT280" s="165" t="s">
        <v>159</v>
      </c>
      <c r="AU280" s="165" t="s">
        <v>81</v>
      </c>
      <c r="AV280" s="13" t="s">
        <v>18</v>
      </c>
      <c r="AW280" s="13" t="s">
        <v>30</v>
      </c>
      <c r="AX280" s="13" t="s">
        <v>73</v>
      </c>
      <c r="AY280" s="165" t="s">
        <v>148</v>
      </c>
    </row>
    <row r="281" spans="1:65" s="13" customFormat="1">
      <c r="B281" s="164"/>
      <c r="D281" s="160" t="s">
        <v>159</v>
      </c>
      <c r="E281" s="165" t="s">
        <v>1</v>
      </c>
      <c r="F281" s="166" t="s">
        <v>415</v>
      </c>
      <c r="H281" s="165" t="s">
        <v>1</v>
      </c>
      <c r="L281" s="164"/>
      <c r="M281" s="167"/>
      <c r="N281" s="168"/>
      <c r="O281" s="168"/>
      <c r="P281" s="168"/>
      <c r="Q281" s="168"/>
      <c r="R281" s="168"/>
      <c r="S281" s="168"/>
      <c r="T281" s="169"/>
      <c r="AT281" s="165" t="s">
        <v>159</v>
      </c>
      <c r="AU281" s="165" t="s">
        <v>81</v>
      </c>
      <c r="AV281" s="13" t="s">
        <v>18</v>
      </c>
      <c r="AW281" s="13" t="s">
        <v>30</v>
      </c>
      <c r="AX281" s="13" t="s">
        <v>73</v>
      </c>
      <c r="AY281" s="165" t="s">
        <v>148</v>
      </c>
    </row>
    <row r="282" spans="1:65" s="14" customFormat="1">
      <c r="B282" s="170"/>
      <c r="D282" s="160" t="s">
        <v>159</v>
      </c>
      <c r="E282" s="171" t="s">
        <v>1</v>
      </c>
      <c r="F282" s="172" t="s">
        <v>1226</v>
      </c>
      <c r="H282" s="173">
        <v>9.1910000000000007</v>
      </c>
      <c r="L282" s="170"/>
      <c r="M282" s="174"/>
      <c r="N282" s="175"/>
      <c r="O282" s="175"/>
      <c r="P282" s="175"/>
      <c r="Q282" s="175"/>
      <c r="R282" s="175"/>
      <c r="S282" s="175"/>
      <c r="T282" s="176"/>
      <c r="AT282" s="171" t="s">
        <v>159</v>
      </c>
      <c r="AU282" s="171" t="s">
        <v>81</v>
      </c>
      <c r="AV282" s="14" t="s">
        <v>81</v>
      </c>
      <c r="AW282" s="14" t="s">
        <v>30</v>
      </c>
      <c r="AX282" s="14" t="s">
        <v>73</v>
      </c>
      <c r="AY282" s="171" t="s">
        <v>148</v>
      </c>
    </row>
    <row r="283" spans="1:65" s="13" customFormat="1">
      <c r="B283" s="164"/>
      <c r="D283" s="160" t="s">
        <v>159</v>
      </c>
      <c r="E283" s="165" t="s">
        <v>1</v>
      </c>
      <c r="F283" s="166" t="s">
        <v>656</v>
      </c>
      <c r="H283" s="165" t="s">
        <v>1</v>
      </c>
      <c r="L283" s="164"/>
      <c r="M283" s="167"/>
      <c r="N283" s="168"/>
      <c r="O283" s="168"/>
      <c r="P283" s="168"/>
      <c r="Q283" s="168"/>
      <c r="R283" s="168"/>
      <c r="S283" s="168"/>
      <c r="T283" s="169"/>
      <c r="AT283" s="165" t="s">
        <v>159</v>
      </c>
      <c r="AU283" s="165" t="s">
        <v>81</v>
      </c>
      <c r="AV283" s="13" t="s">
        <v>18</v>
      </c>
      <c r="AW283" s="13" t="s">
        <v>30</v>
      </c>
      <c r="AX283" s="13" t="s">
        <v>73</v>
      </c>
      <c r="AY283" s="165" t="s">
        <v>148</v>
      </c>
    </row>
    <row r="284" spans="1:65" s="14" customFormat="1">
      <c r="B284" s="170"/>
      <c r="D284" s="160" t="s">
        <v>159</v>
      </c>
      <c r="E284" s="171" t="s">
        <v>1</v>
      </c>
      <c r="F284" s="172" t="s">
        <v>1227</v>
      </c>
      <c r="H284" s="173">
        <v>24</v>
      </c>
      <c r="L284" s="170"/>
      <c r="M284" s="174"/>
      <c r="N284" s="175"/>
      <c r="O284" s="175"/>
      <c r="P284" s="175"/>
      <c r="Q284" s="175"/>
      <c r="R284" s="175"/>
      <c r="S284" s="175"/>
      <c r="T284" s="176"/>
      <c r="AT284" s="171" t="s">
        <v>159</v>
      </c>
      <c r="AU284" s="171" t="s">
        <v>81</v>
      </c>
      <c r="AV284" s="14" t="s">
        <v>81</v>
      </c>
      <c r="AW284" s="14" t="s">
        <v>30</v>
      </c>
      <c r="AX284" s="14" t="s">
        <v>73</v>
      </c>
      <c r="AY284" s="171" t="s">
        <v>148</v>
      </c>
    </row>
    <row r="285" spans="1:65" s="14" customFormat="1">
      <c r="B285" s="170"/>
      <c r="D285" s="160" t="s">
        <v>159</v>
      </c>
      <c r="E285" s="171" t="s">
        <v>1</v>
      </c>
      <c r="F285" s="172" t="s">
        <v>269</v>
      </c>
      <c r="H285" s="173">
        <v>18</v>
      </c>
      <c r="L285" s="170"/>
      <c r="M285" s="174"/>
      <c r="N285" s="175"/>
      <c r="O285" s="175"/>
      <c r="P285" s="175"/>
      <c r="Q285" s="175"/>
      <c r="R285" s="175"/>
      <c r="S285" s="175"/>
      <c r="T285" s="176"/>
      <c r="AT285" s="171" t="s">
        <v>159</v>
      </c>
      <c r="AU285" s="171" t="s">
        <v>81</v>
      </c>
      <c r="AV285" s="14" t="s">
        <v>81</v>
      </c>
      <c r="AW285" s="14" t="s">
        <v>30</v>
      </c>
      <c r="AX285" s="14" t="s">
        <v>73</v>
      </c>
      <c r="AY285" s="171" t="s">
        <v>148</v>
      </c>
    </row>
    <row r="286" spans="1:65" s="13" customFormat="1">
      <c r="B286" s="164"/>
      <c r="D286" s="160" t="s">
        <v>159</v>
      </c>
      <c r="E286" s="165" t="s">
        <v>1</v>
      </c>
      <c r="F286" s="166" t="s">
        <v>182</v>
      </c>
      <c r="H286" s="165" t="s">
        <v>1</v>
      </c>
      <c r="L286" s="164"/>
      <c r="M286" s="167"/>
      <c r="N286" s="168"/>
      <c r="O286" s="168"/>
      <c r="P286" s="168"/>
      <c r="Q286" s="168"/>
      <c r="R286" s="168"/>
      <c r="S286" s="168"/>
      <c r="T286" s="169"/>
      <c r="AT286" s="165" t="s">
        <v>159</v>
      </c>
      <c r="AU286" s="165" t="s">
        <v>81</v>
      </c>
      <c r="AV286" s="13" t="s">
        <v>18</v>
      </c>
      <c r="AW286" s="13" t="s">
        <v>30</v>
      </c>
      <c r="AX286" s="13" t="s">
        <v>73</v>
      </c>
      <c r="AY286" s="165" t="s">
        <v>148</v>
      </c>
    </row>
    <row r="287" spans="1:65" s="13" customFormat="1">
      <c r="B287" s="164"/>
      <c r="D287" s="160" t="s">
        <v>159</v>
      </c>
      <c r="E287" s="165" t="s">
        <v>1</v>
      </c>
      <c r="F287" s="166" t="s">
        <v>160</v>
      </c>
      <c r="H287" s="165" t="s">
        <v>1</v>
      </c>
      <c r="L287" s="164"/>
      <c r="M287" s="167"/>
      <c r="N287" s="168"/>
      <c r="O287" s="168"/>
      <c r="P287" s="168"/>
      <c r="Q287" s="168"/>
      <c r="R287" s="168"/>
      <c r="S287" s="168"/>
      <c r="T287" s="169"/>
      <c r="AT287" s="165" t="s">
        <v>159</v>
      </c>
      <c r="AU287" s="165" t="s">
        <v>81</v>
      </c>
      <c r="AV287" s="13" t="s">
        <v>18</v>
      </c>
      <c r="AW287" s="13" t="s">
        <v>30</v>
      </c>
      <c r="AX287" s="13" t="s">
        <v>73</v>
      </c>
      <c r="AY287" s="165" t="s">
        <v>148</v>
      </c>
    </row>
    <row r="288" spans="1:65" s="14" customFormat="1">
      <c r="B288" s="170"/>
      <c r="D288" s="160" t="s">
        <v>159</v>
      </c>
      <c r="E288" s="171" t="s">
        <v>1</v>
      </c>
      <c r="F288" s="172" t="s">
        <v>1228</v>
      </c>
      <c r="H288" s="173">
        <v>14.74</v>
      </c>
      <c r="L288" s="170"/>
      <c r="M288" s="174"/>
      <c r="N288" s="175"/>
      <c r="O288" s="175"/>
      <c r="P288" s="175"/>
      <c r="Q288" s="175"/>
      <c r="R288" s="175"/>
      <c r="S288" s="175"/>
      <c r="T288" s="176"/>
      <c r="AT288" s="171" t="s">
        <v>159</v>
      </c>
      <c r="AU288" s="171" t="s">
        <v>81</v>
      </c>
      <c r="AV288" s="14" t="s">
        <v>81</v>
      </c>
      <c r="AW288" s="14" t="s">
        <v>30</v>
      </c>
      <c r="AX288" s="14" t="s">
        <v>73</v>
      </c>
      <c r="AY288" s="171" t="s">
        <v>148</v>
      </c>
    </row>
    <row r="289" spans="1:65" s="14" customFormat="1">
      <c r="B289" s="170"/>
      <c r="D289" s="160" t="s">
        <v>159</v>
      </c>
      <c r="E289" s="171" t="s">
        <v>1</v>
      </c>
      <c r="F289" s="172" t="s">
        <v>1229</v>
      </c>
      <c r="H289" s="173">
        <v>5.5</v>
      </c>
      <c r="L289" s="170"/>
      <c r="M289" s="174"/>
      <c r="N289" s="175"/>
      <c r="O289" s="175"/>
      <c r="P289" s="175"/>
      <c r="Q289" s="175"/>
      <c r="R289" s="175"/>
      <c r="S289" s="175"/>
      <c r="T289" s="176"/>
      <c r="AT289" s="171" t="s">
        <v>159</v>
      </c>
      <c r="AU289" s="171" t="s">
        <v>81</v>
      </c>
      <c r="AV289" s="14" t="s">
        <v>81</v>
      </c>
      <c r="AW289" s="14" t="s">
        <v>30</v>
      </c>
      <c r="AX289" s="14" t="s">
        <v>73</v>
      </c>
      <c r="AY289" s="171" t="s">
        <v>148</v>
      </c>
    </row>
    <row r="290" spans="1:65" s="15" customFormat="1">
      <c r="B290" s="177"/>
      <c r="D290" s="160" t="s">
        <v>159</v>
      </c>
      <c r="E290" s="178" t="s">
        <v>1</v>
      </c>
      <c r="F290" s="179" t="s">
        <v>164</v>
      </c>
      <c r="H290" s="180">
        <v>71.430999999999997</v>
      </c>
      <c r="L290" s="177"/>
      <c r="M290" s="181"/>
      <c r="N290" s="182"/>
      <c r="O290" s="182"/>
      <c r="P290" s="182"/>
      <c r="Q290" s="182"/>
      <c r="R290" s="182"/>
      <c r="S290" s="182"/>
      <c r="T290" s="183"/>
      <c r="AT290" s="178" t="s">
        <v>159</v>
      </c>
      <c r="AU290" s="178" t="s">
        <v>81</v>
      </c>
      <c r="AV290" s="15" t="s">
        <v>155</v>
      </c>
      <c r="AW290" s="15" t="s">
        <v>30</v>
      </c>
      <c r="AX290" s="15" t="s">
        <v>18</v>
      </c>
      <c r="AY290" s="178" t="s">
        <v>148</v>
      </c>
    </row>
    <row r="291" spans="1:65" s="2" customFormat="1" ht="21.75" customHeight="1">
      <c r="A291" s="30"/>
      <c r="B291" s="147"/>
      <c r="C291" s="148" t="s">
        <v>352</v>
      </c>
      <c r="D291" s="148" t="s">
        <v>150</v>
      </c>
      <c r="E291" s="149" t="s">
        <v>775</v>
      </c>
      <c r="F291" s="150" t="s">
        <v>776</v>
      </c>
      <c r="G291" s="151" t="s">
        <v>167</v>
      </c>
      <c r="H291" s="152">
        <v>8.343</v>
      </c>
      <c r="I291" s="153">
        <v>0</v>
      </c>
      <c r="J291" s="153">
        <f>ROUND(I291*H291,2)</f>
        <v>0</v>
      </c>
      <c r="K291" s="150" t="s">
        <v>154</v>
      </c>
      <c r="L291" s="31"/>
      <c r="M291" s="154" t="s">
        <v>1</v>
      </c>
      <c r="N291" s="155" t="s">
        <v>38</v>
      </c>
      <c r="O291" s="156">
        <v>1.548</v>
      </c>
      <c r="P291" s="156">
        <f>O291*H291</f>
        <v>12.914963999999999</v>
      </c>
      <c r="Q291" s="156">
        <v>0</v>
      </c>
      <c r="R291" s="156">
        <f>Q291*H291</f>
        <v>0</v>
      </c>
      <c r="S291" s="156">
        <v>0</v>
      </c>
      <c r="T291" s="157">
        <f>S291*H291</f>
        <v>0</v>
      </c>
      <c r="U291" s="30"/>
      <c r="V291" s="30"/>
      <c r="W291" s="30"/>
      <c r="X291" s="30"/>
      <c r="Y291" s="30"/>
      <c r="Z291" s="30"/>
      <c r="AA291" s="30"/>
      <c r="AB291" s="30"/>
      <c r="AC291" s="30"/>
      <c r="AD291" s="30"/>
      <c r="AE291" s="30"/>
      <c r="AR291" s="158" t="s">
        <v>155</v>
      </c>
      <c r="AT291" s="158" t="s">
        <v>150</v>
      </c>
      <c r="AU291" s="158" t="s">
        <v>81</v>
      </c>
      <c r="AY291" s="18" t="s">
        <v>148</v>
      </c>
      <c r="BE291" s="159">
        <f>IF(N291="základní",J291,0)</f>
        <v>0</v>
      </c>
      <c r="BF291" s="159">
        <f>IF(N291="snížená",J291,0)</f>
        <v>0</v>
      </c>
      <c r="BG291" s="159">
        <f>IF(N291="zákl. přenesená",J291,0)</f>
        <v>0</v>
      </c>
      <c r="BH291" s="159">
        <f>IF(N291="sníž. přenesená",J291,0)</f>
        <v>0</v>
      </c>
      <c r="BI291" s="159">
        <f>IF(N291="nulová",J291,0)</f>
        <v>0</v>
      </c>
      <c r="BJ291" s="18" t="s">
        <v>18</v>
      </c>
      <c r="BK291" s="159">
        <f>ROUND(I291*H291,2)</f>
        <v>0</v>
      </c>
      <c r="BL291" s="18" t="s">
        <v>155</v>
      </c>
      <c r="BM291" s="158" t="s">
        <v>777</v>
      </c>
    </row>
    <row r="292" spans="1:65" s="2" customFormat="1">
      <c r="A292" s="30"/>
      <c r="B292" s="31"/>
      <c r="C292" s="30"/>
      <c r="D292" s="160" t="s">
        <v>157</v>
      </c>
      <c r="E292" s="30"/>
      <c r="F292" s="161" t="s">
        <v>778</v>
      </c>
      <c r="G292" s="30"/>
      <c r="H292" s="30"/>
      <c r="I292" s="30"/>
      <c r="J292" s="30"/>
      <c r="K292" s="30"/>
      <c r="L292" s="31"/>
      <c r="M292" s="162"/>
      <c r="N292" s="163"/>
      <c r="O292" s="56"/>
      <c r="P292" s="56"/>
      <c r="Q292" s="56"/>
      <c r="R292" s="56"/>
      <c r="S292" s="56"/>
      <c r="T292" s="57"/>
      <c r="U292" s="30"/>
      <c r="V292" s="30"/>
      <c r="W292" s="30"/>
      <c r="X292" s="30"/>
      <c r="Y292" s="30"/>
      <c r="Z292" s="30"/>
      <c r="AA292" s="30"/>
      <c r="AB292" s="30"/>
      <c r="AC292" s="30"/>
      <c r="AD292" s="30"/>
      <c r="AE292" s="30"/>
      <c r="AT292" s="18" t="s">
        <v>157</v>
      </c>
      <c r="AU292" s="18" t="s">
        <v>81</v>
      </c>
    </row>
    <row r="293" spans="1:65" s="13" customFormat="1">
      <c r="B293" s="164"/>
      <c r="D293" s="160" t="s">
        <v>159</v>
      </c>
      <c r="E293" s="165" t="s">
        <v>1</v>
      </c>
      <c r="F293" s="166" t="s">
        <v>779</v>
      </c>
      <c r="H293" s="165" t="s">
        <v>1</v>
      </c>
      <c r="L293" s="164"/>
      <c r="M293" s="167"/>
      <c r="N293" s="168"/>
      <c r="O293" s="168"/>
      <c r="P293" s="168"/>
      <c r="Q293" s="168"/>
      <c r="R293" s="168"/>
      <c r="S293" s="168"/>
      <c r="T293" s="169"/>
      <c r="AT293" s="165" t="s">
        <v>159</v>
      </c>
      <c r="AU293" s="165" t="s">
        <v>81</v>
      </c>
      <c r="AV293" s="13" t="s">
        <v>18</v>
      </c>
      <c r="AW293" s="13" t="s">
        <v>30</v>
      </c>
      <c r="AX293" s="13" t="s">
        <v>73</v>
      </c>
      <c r="AY293" s="165" t="s">
        <v>148</v>
      </c>
    </row>
    <row r="294" spans="1:65" s="14" customFormat="1">
      <c r="B294" s="170"/>
      <c r="D294" s="160" t="s">
        <v>159</v>
      </c>
      <c r="E294" s="171" t="s">
        <v>1</v>
      </c>
      <c r="F294" s="172" t="s">
        <v>1230</v>
      </c>
      <c r="H294" s="173">
        <v>8.343</v>
      </c>
      <c r="L294" s="170"/>
      <c r="M294" s="174"/>
      <c r="N294" s="175"/>
      <c r="O294" s="175"/>
      <c r="P294" s="175"/>
      <c r="Q294" s="175"/>
      <c r="R294" s="175"/>
      <c r="S294" s="175"/>
      <c r="T294" s="176"/>
      <c r="AT294" s="171" t="s">
        <v>159</v>
      </c>
      <c r="AU294" s="171" t="s">
        <v>81</v>
      </c>
      <c r="AV294" s="14" t="s">
        <v>81</v>
      </c>
      <c r="AW294" s="14" t="s">
        <v>30</v>
      </c>
      <c r="AX294" s="14" t="s">
        <v>73</v>
      </c>
      <c r="AY294" s="171" t="s">
        <v>148</v>
      </c>
    </row>
    <row r="295" spans="1:65" s="15" customFormat="1">
      <c r="B295" s="177"/>
      <c r="D295" s="160" t="s">
        <v>159</v>
      </c>
      <c r="E295" s="178" t="s">
        <v>1</v>
      </c>
      <c r="F295" s="179" t="s">
        <v>164</v>
      </c>
      <c r="H295" s="180">
        <v>8.343</v>
      </c>
      <c r="L295" s="177"/>
      <c r="M295" s="181"/>
      <c r="N295" s="182"/>
      <c r="O295" s="182"/>
      <c r="P295" s="182"/>
      <c r="Q295" s="182"/>
      <c r="R295" s="182"/>
      <c r="S295" s="182"/>
      <c r="T295" s="183"/>
      <c r="AT295" s="178" t="s">
        <v>159</v>
      </c>
      <c r="AU295" s="178" t="s">
        <v>81</v>
      </c>
      <c r="AV295" s="15" t="s">
        <v>155</v>
      </c>
      <c r="AW295" s="15" t="s">
        <v>30</v>
      </c>
      <c r="AX295" s="15" t="s">
        <v>18</v>
      </c>
      <c r="AY295" s="178" t="s">
        <v>148</v>
      </c>
    </row>
    <row r="296" spans="1:65" s="2" customFormat="1" ht="21.75" customHeight="1">
      <c r="A296" s="30"/>
      <c r="B296" s="147"/>
      <c r="C296" s="148" t="s">
        <v>362</v>
      </c>
      <c r="D296" s="148" t="s">
        <v>150</v>
      </c>
      <c r="E296" s="149" t="s">
        <v>1115</v>
      </c>
      <c r="F296" s="150" t="s">
        <v>1116</v>
      </c>
      <c r="G296" s="151" t="s">
        <v>153</v>
      </c>
      <c r="H296" s="152">
        <v>18.934999999999999</v>
      </c>
      <c r="I296" s="153">
        <v>0</v>
      </c>
      <c r="J296" s="153">
        <f>ROUND(I296*H296,2)</f>
        <v>0</v>
      </c>
      <c r="K296" s="150" t="s">
        <v>154</v>
      </c>
      <c r="L296" s="31"/>
      <c r="M296" s="154" t="s">
        <v>1</v>
      </c>
      <c r="N296" s="155" t="s">
        <v>38</v>
      </c>
      <c r="O296" s="156">
        <v>0.56200000000000006</v>
      </c>
      <c r="P296" s="156">
        <f>O296*H296</f>
        <v>10.64147</v>
      </c>
      <c r="Q296" s="156">
        <v>0.15679630750000001</v>
      </c>
      <c r="R296" s="156">
        <f>Q296*H296</f>
        <v>2.9689380825125</v>
      </c>
      <c r="S296" s="156">
        <v>0</v>
      </c>
      <c r="T296" s="157">
        <f>S296*H296</f>
        <v>0</v>
      </c>
      <c r="U296" s="30"/>
      <c r="V296" s="30"/>
      <c r="W296" s="30"/>
      <c r="X296" s="30"/>
      <c r="Y296" s="30"/>
      <c r="Z296" s="30"/>
      <c r="AA296" s="30"/>
      <c r="AB296" s="30"/>
      <c r="AC296" s="30"/>
      <c r="AD296" s="30"/>
      <c r="AE296" s="30"/>
      <c r="AR296" s="158" t="s">
        <v>155</v>
      </c>
      <c r="AT296" s="158" t="s">
        <v>150</v>
      </c>
      <c r="AU296" s="158" t="s">
        <v>81</v>
      </c>
      <c r="AY296" s="18" t="s">
        <v>148</v>
      </c>
      <c r="BE296" s="159">
        <f>IF(N296="základní",J296,0)</f>
        <v>0</v>
      </c>
      <c r="BF296" s="159">
        <f>IF(N296="snížená",J296,0)</f>
        <v>0</v>
      </c>
      <c r="BG296" s="159">
        <f>IF(N296="zákl. přenesená",J296,0)</f>
        <v>0</v>
      </c>
      <c r="BH296" s="159">
        <f>IF(N296="sníž. přenesená",J296,0)</f>
        <v>0</v>
      </c>
      <c r="BI296" s="159">
        <f>IF(N296="nulová",J296,0)</f>
        <v>0</v>
      </c>
      <c r="BJ296" s="18" t="s">
        <v>18</v>
      </c>
      <c r="BK296" s="159">
        <f>ROUND(I296*H296,2)</f>
        <v>0</v>
      </c>
      <c r="BL296" s="18" t="s">
        <v>155</v>
      </c>
      <c r="BM296" s="158" t="s">
        <v>1117</v>
      </c>
    </row>
    <row r="297" spans="1:65" s="2" customFormat="1" ht="19.5">
      <c r="A297" s="30"/>
      <c r="B297" s="31"/>
      <c r="C297" s="30"/>
      <c r="D297" s="160" t="s">
        <v>157</v>
      </c>
      <c r="E297" s="30"/>
      <c r="F297" s="161" t="s">
        <v>1118</v>
      </c>
      <c r="G297" s="30"/>
      <c r="H297" s="30"/>
      <c r="I297" s="30"/>
      <c r="J297" s="30"/>
      <c r="K297" s="30"/>
      <c r="L297" s="31"/>
      <c r="M297" s="162"/>
      <c r="N297" s="163"/>
      <c r="O297" s="56"/>
      <c r="P297" s="56"/>
      <c r="Q297" s="56"/>
      <c r="R297" s="56"/>
      <c r="S297" s="56"/>
      <c r="T297" s="57"/>
      <c r="U297" s="30"/>
      <c r="V297" s="30"/>
      <c r="W297" s="30"/>
      <c r="X297" s="30"/>
      <c r="Y297" s="30"/>
      <c r="Z297" s="30"/>
      <c r="AA297" s="30"/>
      <c r="AB297" s="30"/>
      <c r="AC297" s="30"/>
      <c r="AD297" s="30"/>
      <c r="AE297" s="30"/>
      <c r="AT297" s="18" t="s">
        <v>157</v>
      </c>
      <c r="AU297" s="18" t="s">
        <v>81</v>
      </c>
    </row>
    <row r="298" spans="1:65" s="13" customFormat="1">
      <c r="B298" s="164"/>
      <c r="D298" s="160" t="s">
        <v>159</v>
      </c>
      <c r="E298" s="165" t="s">
        <v>1</v>
      </c>
      <c r="F298" s="166" t="s">
        <v>1119</v>
      </c>
      <c r="H298" s="165" t="s">
        <v>1</v>
      </c>
      <c r="L298" s="164"/>
      <c r="M298" s="167"/>
      <c r="N298" s="168"/>
      <c r="O298" s="168"/>
      <c r="P298" s="168"/>
      <c r="Q298" s="168"/>
      <c r="R298" s="168"/>
      <c r="S298" s="168"/>
      <c r="T298" s="169"/>
      <c r="AT298" s="165" t="s">
        <v>159</v>
      </c>
      <c r="AU298" s="165" t="s">
        <v>81</v>
      </c>
      <c r="AV298" s="13" t="s">
        <v>18</v>
      </c>
      <c r="AW298" s="13" t="s">
        <v>30</v>
      </c>
      <c r="AX298" s="13" t="s">
        <v>73</v>
      </c>
      <c r="AY298" s="165" t="s">
        <v>148</v>
      </c>
    </row>
    <row r="299" spans="1:65" s="14" customFormat="1">
      <c r="B299" s="170"/>
      <c r="D299" s="160" t="s">
        <v>159</v>
      </c>
      <c r="E299" s="171" t="s">
        <v>1</v>
      </c>
      <c r="F299" s="172" t="s">
        <v>1231</v>
      </c>
      <c r="H299" s="173">
        <v>18.934999999999999</v>
      </c>
      <c r="L299" s="170"/>
      <c r="M299" s="174"/>
      <c r="N299" s="175"/>
      <c r="O299" s="175"/>
      <c r="P299" s="175"/>
      <c r="Q299" s="175"/>
      <c r="R299" s="175"/>
      <c r="S299" s="175"/>
      <c r="T299" s="176"/>
      <c r="AT299" s="171" t="s">
        <v>159</v>
      </c>
      <c r="AU299" s="171" t="s">
        <v>81</v>
      </c>
      <c r="AV299" s="14" t="s">
        <v>81</v>
      </c>
      <c r="AW299" s="14" t="s">
        <v>30</v>
      </c>
      <c r="AX299" s="14" t="s">
        <v>18</v>
      </c>
      <c r="AY299" s="171" t="s">
        <v>148</v>
      </c>
    </row>
    <row r="300" spans="1:65" s="2" customFormat="1" ht="21.75" customHeight="1">
      <c r="A300" s="30"/>
      <c r="B300" s="147"/>
      <c r="C300" s="148" t="s">
        <v>370</v>
      </c>
      <c r="D300" s="148" t="s">
        <v>150</v>
      </c>
      <c r="E300" s="149" t="s">
        <v>338</v>
      </c>
      <c r="F300" s="150" t="s">
        <v>339</v>
      </c>
      <c r="G300" s="151" t="s">
        <v>153</v>
      </c>
      <c r="H300" s="152">
        <v>71.430999999999997</v>
      </c>
      <c r="I300" s="153">
        <v>0</v>
      </c>
      <c r="J300" s="153">
        <f>ROUND(I300*H300,2)</f>
        <v>0</v>
      </c>
      <c r="K300" s="150" t="s">
        <v>154</v>
      </c>
      <c r="L300" s="31"/>
      <c r="M300" s="154" t="s">
        <v>1</v>
      </c>
      <c r="N300" s="155" t="s">
        <v>38</v>
      </c>
      <c r="O300" s="156">
        <v>1.95</v>
      </c>
      <c r="P300" s="156">
        <f>O300*H300</f>
        <v>139.29044999999999</v>
      </c>
      <c r="Q300" s="156">
        <v>1.031199</v>
      </c>
      <c r="R300" s="156">
        <f>Q300*H300</f>
        <v>73.659575769</v>
      </c>
      <c r="S300" s="156">
        <v>0</v>
      </c>
      <c r="T300" s="157">
        <f>S300*H300</f>
        <v>0</v>
      </c>
      <c r="U300" s="30"/>
      <c r="V300" s="30"/>
      <c r="W300" s="30"/>
      <c r="X300" s="30"/>
      <c r="Y300" s="30"/>
      <c r="Z300" s="30"/>
      <c r="AA300" s="30"/>
      <c r="AB300" s="30"/>
      <c r="AC300" s="30"/>
      <c r="AD300" s="30"/>
      <c r="AE300" s="30"/>
      <c r="AR300" s="158" t="s">
        <v>155</v>
      </c>
      <c r="AT300" s="158" t="s">
        <v>150</v>
      </c>
      <c r="AU300" s="158" t="s">
        <v>81</v>
      </c>
      <c r="AY300" s="18" t="s">
        <v>148</v>
      </c>
      <c r="BE300" s="159">
        <f>IF(N300="základní",J300,0)</f>
        <v>0</v>
      </c>
      <c r="BF300" s="159">
        <f>IF(N300="snížená",J300,0)</f>
        <v>0</v>
      </c>
      <c r="BG300" s="159">
        <f>IF(N300="zákl. přenesená",J300,0)</f>
        <v>0</v>
      </c>
      <c r="BH300" s="159">
        <f>IF(N300="sníž. přenesená",J300,0)</f>
        <v>0</v>
      </c>
      <c r="BI300" s="159">
        <f>IF(N300="nulová",J300,0)</f>
        <v>0</v>
      </c>
      <c r="BJ300" s="18" t="s">
        <v>18</v>
      </c>
      <c r="BK300" s="159">
        <f>ROUND(I300*H300,2)</f>
        <v>0</v>
      </c>
      <c r="BL300" s="18" t="s">
        <v>155</v>
      </c>
      <c r="BM300" s="158" t="s">
        <v>791</v>
      </c>
    </row>
    <row r="301" spans="1:65" s="2" customFormat="1" ht="29.25">
      <c r="A301" s="30"/>
      <c r="B301" s="31"/>
      <c r="C301" s="30"/>
      <c r="D301" s="160" t="s">
        <v>157</v>
      </c>
      <c r="E301" s="30"/>
      <c r="F301" s="161" t="s">
        <v>341</v>
      </c>
      <c r="G301" s="30"/>
      <c r="H301" s="30"/>
      <c r="I301" s="30"/>
      <c r="J301" s="30"/>
      <c r="K301" s="30"/>
      <c r="L301" s="31"/>
      <c r="M301" s="162"/>
      <c r="N301" s="163"/>
      <c r="O301" s="56"/>
      <c r="P301" s="56"/>
      <c r="Q301" s="56"/>
      <c r="R301" s="56"/>
      <c r="S301" s="56"/>
      <c r="T301" s="57"/>
      <c r="U301" s="30"/>
      <c r="V301" s="30"/>
      <c r="W301" s="30"/>
      <c r="X301" s="30"/>
      <c r="Y301" s="30"/>
      <c r="Z301" s="30"/>
      <c r="AA301" s="30"/>
      <c r="AB301" s="30"/>
      <c r="AC301" s="30"/>
      <c r="AD301" s="30"/>
      <c r="AE301" s="30"/>
      <c r="AT301" s="18" t="s">
        <v>157</v>
      </c>
      <c r="AU301" s="18" t="s">
        <v>81</v>
      </c>
    </row>
    <row r="302" spans="1:65" s="13" customFormat="1">
      <c r="B302" s="164"/>
      <c r="D302" s="160" t="s">
        <v>159</v>
      </c>
      <c r="E302" s="165" t="s">
        <v>1</v>
      </c>
      <c r="F302" s="166" t="s">
        <v>415</v>
      </c>
      <c r="H302" s="165" t="s">
        <v>1</v>
      </c>
      <c r="L302" s="164"/>
      <c r="M302" s="167"/>
      <c r="N302" s="168"/>
      <c r="O302" s="168"/>
      <c r="P302" s="168"/>
      <c r="Q302" s="168"/>
      <c r="R302" s="168"/>
      <c r="S302" s="168"/>
      <c r="T302" s="169"/>
      <c r="AT302" s="165" t="s">
        <v>159</v>
      </c>
      <c r="AU302" s="165" t="s">
        <v>81</v>
      </c>
      <c r="AV302" s="13" t="s">
        <v>18</v>
      </c>
      <c r="AW302" s="13" t="s">
        <v>30</v>
      </c>
      <c r="AX302" s="13" t="s">
        <v>73</v>
      </c>
      <c r="AY302" s="165" t="s">
        <v>148</v>
      </c>
    </row>
    <row r="303" spans="1:65" s="14" customFormat="1">
      <c r="B303" s="170"/>
      <c r="D303" s="160" t="s">
        <v>159</v>
      </c>
      <c r="E303" s="171" t="s">
        <v>1</v>
      </c>
      <c r="F303" s="172" t="s">
        <v>1226</v>
      </c>
      <c r="H303" s="173">
        <v>9.1910000000000007</v>
      </c>
      <c r="L303" s="170"/>
      <c r="M303" s="174"/>
      <c r="N303" s="175"/>
      <c r="O303" s="175"/>
      <c r="P303" s="175"/>
      <c r="Q303" s="175"/>
      <c r="R303" s="175"/>
      <c r="S303" s="175"/>
      <c r="T303" s="176"/>
      <c r="AT303" s="171" t="s">
        <v>159</v>
      </c>
      <c r="AU303" s="171" t="s">
        <v>81</v>
      </c>
      <c r="AV303" s="14" t="s">
        <v>81</v>
      </c>
      <c r="AW303" s="14" t="s">
        <v>30</v>
      </c>
      <c r="AX303" s="14" t="s">
        <v>73</v>
      </c>
      <c r="AY303" s="171" t="s">
        <v>148</v>
      </c>
    </row>
    <row r="304" spans="1:65" s="13" customFormat="1">
      <c r="B304" s="164"/>
      <c r="D304" s="160" t="s">
        <v>159</v>
      </c>
      <c r="E304" s="165" t="s">
        <v>1</v>
      </c>
      <c r="F304" s="166" t="s">
        <v>656</v>
      </c>
      <c r="H304" s="165" t="s">
        <v>1</v>
      </c>
      <c r="L304" s="164"/>
      <c r="M304" s="167"/>
      <c r="N304" s="168"/>
      <c r="O304" s="168"/>
      <c r="P304" s="168"/>
      <c r="Q304" s="168"/>
      <c r="R304" s="168"/>
      <c r="S304" s="168"/>
      <c r="T304" s="169"/>
      <c r="AT304" s="165" t="s">
        <v>159</v>
      </c>
      <c r="AU304" s="165" t="s">
        <v>81</v>
      </c>
      <c r="AV304" s="13" t="s">
        <v>18</v>
      </c>
      <c r="AW304" s="13" t="s">
        <v>30</v>
      </c>
      <c r="AX304" s="13" t="s">
        <v>73</v>
      </c>
      <c r="AY304" s="165" t="s">
        <v>148</v>
      </c>
    </row>
    <row r="305" spans="1:65" s="14" customFormat="1">
      <c r="B305" s="170"/>
      <c r="D305" s="160" t="s">
        <v>159</v>
      </c>
      <c r="E305" s="171" t="s">
        <v>1</v>
      </c>
      <c r="F305" s="172" t="s">
        <v>1227</v>
      </c>
      <c r="H305" s="173">
        <v>24</v>
      </c>
      <c r="L305" s="170"/>
      <c r="M305" s="174"/>
      <c r="N305" s="175"/>
      <c r="O305" s="175"/>
      <c r="P305" s="175"/>
      <c r="Q305" s="175"/>
      <c r="R305" s="175"/>
      <c r="S305" s="175"/>
      <c r="T305" s="176"/>
      <c r="AT305" s="171" t="s">
        <v>159</v>
      </c>
      <c r="AU305" s="171" t="s">
        <v>81</v>
      </c>
      <c r="AV305" s="14" t="s">
        <v>81</v>
      </c>
      <c r="AW305" s="14" t="s">
        <v>30</v>
      </c>
      <c r="AX305" s="14" t="s">
        <v>73</v>
      </c>
      <c r="AY305" s="171" t="s">
        <v>148</v>
      </c>
    </row>
    <row r="306" spans="1:65" s="14" customFormat="1">
      <c r="B306" s="170"/>
      <c r="D306" s="160" t="s">
        <v>159</v>
      </c>
      <c r="E306" s="171" t="s">
        <v>1</v>
      </c>
      <c r="F306" s="172" t="s">
        <v>269</v>
      </c>
      <c r="H306" s="173">
        <v>18</v>
      </c>
      <c r="L306" s="170"/>
      <c r="M306" s="174"/>
      <c r="N306" s="175"/>
      <c r="O306" s="175"/>
      <c r="P306" s="175"/>
      <c r="Q306" s="175"/>
      <c r="R306" s="175"/>
      <c r="S306" s="175"/>
      <c r="T306" s="176"/>
      <c r="AT306" s="171" t="s">
        <v>159</v>
      </c>
      <c r="AU306" s="171" t="s">
        <v>81</v>
      </c>
      <c r="AV306" s="14" t="s">
        <v>81</v>
      </c>
      <c r="AW306" s="14" t="s">
        <v>30</v>
      </c>
      <c r="AX306" s="14" t="s">
        <v>73</v>
      </c>
      <c r="AY306" s="171" t="s">
        <v>148</v>
      </c>
    </row>
    <row r="307" spans="1:65" s="13" customFormat="1">
      <c r="B307" s="164"/>
      <c r="D307" s="160" t="s">
        <v>159</v>
      </c>
      <c r="E307" s="165" t="s">
        <v>1</v>
      </c>
      <c r="F307" s="166" t="s">
        <v>182</v>
      </c>
      <c r="H307" s="165" t="s">
        <v>1</v>
      </c>
      <c r="L307" s="164"/>
      <c r="M307" s="167"/>
      <c r="N307" s="168"/>
      <c r="O307" s="168"/>
      <c r="P307" s="168"/>
      <c r="Q307" s="168"/>
      <c r="R307" s="168"/>
      <c r="S307" s="168"/>
      <c r="T307" s="169"/>
      <c r="AT307" s="165" t="s">
        <v>159</v>
      </c>
      <c r="AU307" s="165" t="s">
        <v>81</v>
      </c>
      <c r="AV307" s="13" t="s">
        <v>18</v>
      </c>
      <c r="AW307" s="13" t="s">
        <v>30</v>
      </c>
      <c r="AX307" s="13" t="s">
        <v>73</v>
      </c>
      <c r="AY307" s="165" t="s">
        <v>148</v>
      </c>
    </row>
    <row r="308" spans="1:65" s="13" customFormat="1">
      <c r="B308" s="164"/>
      <c r="D308" s="160" t="s">
        <v>159</v>
      </c>
      <c r="E308" s="165" t="s">
        <v>1</v>
      </c>
      <c r="F308" s="166" t="s">
        <v>160</v>
      </c>
      <c r="H308" s="165" t="s">
        <v>1</v>
      </c>
      <c r="L308" s="164"/>
      <c r="M308" s="167"/>
      <c r="N308" s="168"/>
      <c r="O308" s="168"/>
      <c r="P308" s="168"/>
      <c r="Q308" s="168"/>
      <c r="R308" s="168"/>
      <c r="S308" s="168"/>
      <c r="T308" s="169"/>
      <c r="AT308" s="165" t="s">
        <v>159</v>
      </c>
      <c r="AU308" s="165" t="s">
        <v>81</v>
      </c>
      <c r="AV308" s="13" t="s">
        <v>18</v>
      </c>
      <c r="AW308" s="13" t="s">
        <v>30</v>
      </c>
      <c r="AX308" s="13" t="s">
        <v>73</v>
      </c>
      <c r="AY308" s="165" t="s">
        <v>148</v>
      </c>
    </row>
    <row r="309" spans="1:65" s="14" customFormat="1">
      <c r="B309" s="170"/>
      <c r="D309" s="160" t="s">
        <v>159</v>
      </c>
      <c r="E309" s="171" t="s">
        <v>1</v>
      </c>
      <c r="F309" s="172" t="s">
        <v>1228</v>
      </c>
      <c r="H309" s="173">
        <v>14.74</v>
      </c>
      <c r="L309" s="170"/>
      <c r="M309" s="174"/>
      <c r="N309" s="175"/>
      <c r="O309" s="175"/>
      <c r="P309" s="175"/>
      <c r="Q309" s="175"/>
      <c r="R309" s="175"/>
      <c r="S309" s="175"/>
      <c r="T309" s="176"/>
      <c r="AT309" s="171" t="s">
        <v>159</v>
      </c>
      <c r="AU309" s="171" t="s">
        <v>81</v>
      </c>
      <c r="AV309" s="14" t="s">
        <v>81</v>
      </c>
      <c r="AW309" s="14" t="s">
        <v>30</v>
      </c>
      <c r="AX309" s="14" t="s">
        <v>73</v>
      </c>
      <c r="AY309" s="171" t="s">
        <v>148</v>
      </c>
    </row>
    <row r="310" spans="1:65" s="14" customFormat="1">
      <c r="B310" s="170"/>
      <c r="D310" s="160" t="s">
        <v>159</v>
      </c>
      <c r="E310" s="171" t="s">
        <v>1</v>
      </c>
      <c r="F310" s="172" t="s">
        <v>1229</v>
      </c>
      <c r="H310" s="173">
        <v>5.5</v>
      </c>
      <c r="L310" s="170"/>
      <c r="M310" s="174"/>
      <c r="N310" s="175"/>
      <c r="O310" s="175"/>
      <c r="P310" s="175"/>
      <c r="Q310" s="175"/>
      <c r="R310" s="175"/>
      <c r="S310" s="175"/>
      <c r="T310" s="176"/>
      <c r="AT310" s="171" t="s">
        <v>159</v>
      </c>
      <c r="AU310" s="171" t="s">
        <v>81</v>
      </c>
      <c r="AV310" s="14" t="s">
        <v>81</v>
      </c>
      <c r="AW310" s="14" t="s">
        <v>30</v>
      </c>
      <c r="AX310" s="14" t="s">
        <v>73</v>
      </c>
      <c r="AY310" s="171" t="s">
        <v>148</v>
      </c>
    </row>
    <row r="311" spans="1:65" s="15" customFormat="1">
      <c r="B311" s="177"/>
      <c r="D311" s="160" t="s">
        <v>159</v>
      </c>
      <c r="E311" s="178" t="s">
        <v>1</v>
      </c>
      <c r="F311" s="179" t="s">
        <v>164</v>
      </c>
      <c r="H311" s="180">
        <v>71.430999999999997</v>
      </c>
      <c r="L311" s="177"/>
      <c r="M311" s="181"/>
      <c r="N311" s="182"/>
      <c r="O311" s="182"/>
      <c r="P311" s="182"/>
      <c r="Q311" s="182"/>
      <c r="R311" s="182"/>
      <c r="S311" s="182"/>
      <c r="T311" s="183"/>
      <c r="AT311" s="178" t="s">
        <v>159</v>
      </c>
      <c r="AU311" s="178" t="s">
        <v>81</v>
      </c>
      <c r="AV311" s="15" t="s">
        <v>155</v>
      </c>
      <c r="AW311" s="15" t="s">
        <v>30</v>
      </c>
      <c r="AX311" s="15" t="s">
        <v>18</v>
      </c>
      <c r="AY311" s="178" t="s">
        <v>148</v>
      </c>
    </row>
    <row r="312" spans="1:65" s="2" customFormat="1" ht="21.75" customHeight="1">
      <c r="A312" s="30"/>
      <c r="B312" s="147"/>
      <c r="C312" s="148" t="s">
        <v>376</v>
      </c>
      <c r="D312" s="148" t="s">
        <v>150</v>
      </c>
      <c r="E312" s="149" t="s">
        <v>343</v>
      </c>
      <c r="F312" s="150" t="s">
        <v>344</v>
      </c>
      <c r="G312" s="151" t="s">
        <v>222</v>
      </c>
      <c r="H312" s="152">
        <v>0.84899999999999998</v>
      </c>
      <c r="I312" s="153">
        <v>0</v>
      </c>
      <c r="J312" s="153">
        <f>ROUND(I312*H312,2)</f>
        <v>0</v>
      </c>
      <c r="K312" s="150" t="s">
        <v>154</v>
      </c>
      <c r="L312" s="31"/>
      <c r="M312" s="154" t="s">
        <v>1</v>
      </c>
      <c r="N312" s="155" t="s">
        <v>38</v>
      </c>
      <c r="O312" s="156">
        <v>13.507999999999999</v>
      </c>
      <c r="P312" s="156">
        <f>O312*H312</f>
        <v>11.468291999999998</v>
      </c>
      <c r="Q312" s="156">
        <v>1.0597380000000001</v>
      </c>
      <c r="R312" s="156">
        <f>Q312*H312</f>
        <v>0.89971756200000008</v>
      </c>
      <c r="S312" s="156">
        <v>0</v>
      </c>
      <c r="T312" s="157">
        <f>S312*H312</f>
        <v>0</v>
      </c>
      <c r="U312" s="30"/>
      <c r="V312" s="30"/>
      <c r="W312" s="30"/>
      <c r="X312" s="30"/>
      <c r="Y312" s="30"/>
      <c r="Z312" s="30"/>
      <c r="AA312" s="30"/>
      <c r="AB312" s="30"/>
      <c r="AC312" s="30"/>
      <c r="AD312" s="30"/>
      <c r="AE312" s="30"/>
      <c r="AR312" s="158" t="s">
        <v>155</v>
      </c>
      <c r="AT312" s="158" t="s">
        <v>150</v>
      </c>
      <c r="AU312" s="158" t="s">
        <v>81</v>
      </c>
      <c r="AY312" s="18" t="s">
        <v>148</v>
      </c>
      <c r="BE312" s="159">
        <f>IF(N312="základní",J312,0)</f>
        <v>0</v>
      </c>
      <c r="BF312" s="159">
        <f>IF(N312="snížená",J312,0)</f>
        <v>0</v>
      </c>
      <c r="BG312" s="159">
        <f>IF(N312="zákl. přenesená",J312,0)</f>
        <v>0</v>
      </c>
      <c r="BH312" s="159">
        <f>IF(N312="sníž. přenesená",J312,0)</f>
        <v>0</v>
      </c>
      <c r="BI312" s="159">
        <f>IF(N312="nulová",J312,0)</f>
        <v>0</v>
      </c>
      <c r="BJ312" s="18" t="s">
        <v>18</v>
      </c>
      <c r="BK312" s="159">
        <f>ROUND(I312*H312,2)</f>
        <v>0</v>
      </c>
      <c r="BL312" s="18" t="s">
        <v>155</v>
      </c>
      <c r="BM312" s="158" t="s">
        <v>792</v>
      </c>
    </row>
    <row r="313" spans="1:65" s="2" customFormat="1" ht="19.5">
      <c r="A313" s="30"/>
      <c r="B313" s="31"/>
      <c r="C313" s="30"/>
      <c r="D313" s="160" t="s">
        <v>157</v>
      </c>
      <c r="E313" s="30"/>
      <c r="F313" s="161" t="s">
        <v>346</v>
      </c>
      <c r="G313" s="30"/>
      <c r="H313" s="30"/>
      <c r="I313" s="30"/>
      <c r="J313" s="30"/>
      <c r="K313" s="30"/>
      <c r="L313" s="31"/>
      <c r="M313" s="162"/>
      <c r="N313" s="163"/>
      <c r="O313" s="56"/>
      <c r="P313" s="56"/>
      <c r="Q313" s="56"/>
      <c r="R313" s="56"/>
      <c r="S313" s="56"/>
      <c r="T313" s="57"/>
      <c r="U313" s="30"/>
      <c r="V313" s="30"/>
      <c r="W313" s="30"/>
      <c r="X313" s="30"/>
      <c r="Y313" s="30"/>
      <c r="Z313" s="30"/>
      <c r="AA313" s="30"/>
      <c r="AB313" s="30"/>
      <c r="AC313" s="30"/>
      <c r="AD313" s="30"/>
      <c r="AE313" s="30"/>
      <c r="AT313" s="18" t="s">
        <v>157</v>
      </c>
      <c r="AU313" s="18" t="s">
        <v>81</v>
      </c>
    </row>
    <row r="314" spans="1:65" s="13" customFormat="1">
      <c r="B314" s="164"/>
      <c r="D314" s="160" t="s">
        <v>159</v>
      </c>
      <c r="E314" s="165" t="s">
        <v>1</v>
      </c>
      <c r="F314" s="166" t="s">
        <v>347</v>
      </c>
      <c r="H314" s="165" t="s">
        <v>1</v>
      </c>
      <c r="L314" s="164"/>
      <c r="M314" s="167"/>
      <c r="N314" s="168"/>
      <c r="O314" s="168"/>
      <c r="P314" s="168"/>
      <c r="Q314" s="168"/>
      <c r="R314" s="168"/>
      <c r="S314" s="168"/>
      <c r="T314" s="169"/>
      <c r="AT314" s="165" t="s">
        <v>159</v>
      </c>
      <c r="AU314" s="165" t="s">
        <v>81</v>
      </c>
      <c r="AV314" s="13" t="s">
        <v>18</v>
      </c>
      <c r="AW314" s="13" t="s">
        <v>30</v>
      </c>
      <c r="AX314" s="13" t="s">
        <v>73</v>
      </c>
      <c r="AY314" s="165" t="s">
        <v>148</v>
      </c>
    </row>
    <row r="315" spans="1:65" s="14" customFormat="1">
      <c r="B315" s="170"/>
      <c r="D315" s="160" t="s">
        <v>159</v>
      </c>
      <c r="E315" s="171" t="s">
        <v>1</v>
      </c>
      <c r="F315" s="172" t="s">
        <v>1232</v>
      </c>
      <c r="H315" s="173">
        <v>0.28100000000000003</v>
      </c>
      <c r="L315" s="170"/>
      <c r="M315" s="174"/>
      <c r="N315" s="175"/>
      <c r="O315" s="175"/>
      <c r="P315" s="175"/>
      <c r="Q315" s="175"/>
      <c r="R315" s="175"/>
      <c r="S315" s="175"/>
      <c r="T315" s="176"/>
      <c r="AT315" s="171" t="s">
        <v>159</v>
      </c>
      <c r="AU315" s="171" t="s">
        <v>81</v>
      </c>
      <c r="AV315" s="14" t="s">
        <v>81</v>
      </c>
      <c r="AW315" s="14" t="s">
        <v>30</v>
      </c>
      <c r="AX315" s="14" t="s">
        <v>73</v>
      </c>
      <c r="AY315" s="171" t="s">
        <v>148</v>
      </c>
    </row>
    <row r="316" spans="1:65" s="13" customFormat="1">
      <c r="B316" s="164"/>
      <c r="D316" s="160" t="s">
        <v>159</v>
      </c>
      <c r="E316" s="165" t="s">
        <v>1</v>
      </c>
      <c r="F316" s="166" t="s">
        <v>1122</v>
      </c>
      <c r="H316" s="165" t="s">
        <v>1</v>
      </c>
      <c r="L316" s="164"/>
      <c r="M316" s="167"/>
      <c r="N316" s="168"/>
      <c r="O316" s="168"/>
      <c r="P316" s="168"/>
      <c r="Q316" s="168"/>
      <c r="R316" s="168"/>
      <c r="S316" s="168"/>
      <c r="T316" s="169"/>
      <c r="AT316" s="165" t="s">
        <v>159</v>
      </c>
      <c r="AU316" s="165" t="s">
        <v>81</v>
      </c>
      <c r="AV316" s="13" t="s">
        <v>18</v>
      </c>
      <c r="AW316" s="13" t="s">
        <v>30</v>
      </c>
      <c r="AX316" s="13" t="s">
        <v>73</v>
      </c>
      <c r="AY316" s="165" t="s">
        <v>148</v>
      </c>
    </row>
    <row r="317" spans="1:65" s="14" customFormat="1">
      <c r="B317" s="170"/>
      <c r="D317" s="160" t="s">
        <v>159</v>
      </c>
      <c r="E317" s="171" t="s">
        <v>1</v>
      </c>
      <c r="F317" s="172" t="s">
        <v>1233</v>
      </c>
      <c r="H317" s="173">
        <v>0.56799999999999995</v>
      </c>
      <c r="L317" s="170"/>
      <c r="M317" s="174"/>
      <c r="N317" s="175"/>
      <c r="O317" s="175"/>
      <c r="P317" s="175"/>
      <c r="Q317" s="175"/>
      <c r="R317" s="175"/>
      <c r="S317" s="175"/>
      <c r="T317" s="176"/>
      <c r="AT317" s="171" t="s">
        <v>159</v>
      </c>
      <c r="AU317" s="171" t="s">
        <v>81</v>
      </c>
      <c r="AV317" s="14" t="s">
        <v>81</v>
      </c>
      <c r="AW317" s="14" t="s">
        <v>30</v>
      </c>
      <c r="AX317" s="14" t="s">
        <v>73</v>
      </c>
      <c r="AY317" s="171" t="s">
        <v>148</v>
      </c>
    </row>
    <row r="318" spans="1:65" s="15" customFormat="1">
      <c r="B318" s="177"/>
      <c r="D318" s="160" t="s">
        <v>159</v>
      </c>
      <c r="E318" s="178" t="s">
        <v>1</v>
      </c>
      <c r="F318" s="179" t="s">
        <v>164</v>
      </c>
      <c r="H318" s="180">
        <v>0.84899999999999998</v>
      </c>
      <c r="L318" s="177"/>
      <c r="M318" s="181"/>
      <c r="N318" s="182"/>
      <c r="O318" s="182"/>
      <c r="P318" s="182"/>
      <c r="Q318" s="182"/>
      <c r="R318" s="182"/>
      <c r="S318" s="182"/>
      <c r="T318" s="183"/>
      <c r="AT318" s="178" t="s">
        <v>159</v>
      </c>
      <c r="AU318" s="178" t="s">
        <v>81</v>
      </c>
      <c r="AV318" s="15" t="s">
        <v>155</v>
      </c>
      <c r="AW318" s="15" t="s">
        <v>30</v>
      </c>
      <c r="AX318" s="15" t="s">
        <v>18</v>
      </c>
      <c r="AY318" s="178" t="s">
        <v>148</v>
      </c>
    </row>
    <row r="319" spans="1:65" s="12" customFormat="1" ht="22.9" customHeight="1">
      <c r="B319" s="135"/>
      <c r="D319" s="136" t="s">
        <v>72</v>
      </c>
      <c r="E319" s="145" t="s">
        <v>195</v>
      </c>
      <c r="F319" s="145" t="s">
        <v>351</v>
      </c>
      <c r="J319" s="146">
        <f>BK319</f>
        <v>0</v>
      </c>
      <c r="L319" s="135"/>
      <c r="M319" s="139"/>
      <c r="N319" s="140"/>
      <c r="O319" s="140"/>
      <c r="P319" s="141">
        <f>SUM(P320:P339)</f>
        <v>45.098996</v>
      </c>
      <c r="Q319" s="140"/>
      <c r="R319" s="141">
        <f>SUM(R320:R339)</f>
        <v>1.5205772956999999</v>
      </c>
      <c r="S319" s="140"/>
      <c r="T319" s="142">
        <f>SUM(T320:T339)</f>
        <v>1.7003250000000001</v>
      </c>
      <c r="AR319" s="136" t="s">
        <v>18</v>
      </c>
      <c r="AT319" s="143" t="s">
        <v>72</v>
      </c>
      <c r="AU319" s="143" t="s">
        <v>18</v>
      </c>
      <c r="AY319" s="136" t="s">
        <v>148</v>
      </c>
      <c r="BK319" s="144">
        <f>SUM(BK320:BK339)</f>
        <v>0</v>
      </c>
    </row>
    <row r="320" spans="1:65" s="2" customFormat="1" ht="21.75" customHeight="1">
      <c r="A320" s="30"/>
      <c r="B320" s="147"/>
      <c r="C320" s="148" t="s">
        <v>382</v>
      </c>
      <c r="D320" s="148" t="s">
        <v>150</v>
      </c>
      <c r="E320" s="149" t="s">
        <v>353</v>
      </c>
      <c r="F320" s="150" t="s">
        <v>354</v>
      </c>
      <c r="G320" s="151" t="s">
        <v>153</v>
      </c>
      <c r="H320" s="152">
        <v>9.8770000000000007</v>
      </c>
      <c r="I320" s="153">
        <v>0</v>
      </c>
      <c r="J320" s="153">
        <f>ROUND(I320*H320,2)</f>
        <v>0</v>
      </c>
      <c r="K320" s="150" t="s">
        <v>154</v>
      </c>
      <c r="L320" s="31"/>
      <c r="M320" s="154" t="s">
        <v>1</v>
      </c>
      <c r="N320" s="155" t="s">
        <v>38</v>
      </c>
      <c r="O320" s="156">
        <v>1.3640000000000001</v>
      </c>
      <c r="P320" s="156">
        <f>O320*H320</f>
        <v>13.472228000000001</v>
      </c>
      <c r="Q320" s="156">
        <v>6.5696699999999997E-2</v>
      </c>
      <c r="R320" s="156">
        <f>Q320*H320</f>
        <v>0.64888630589999996</v>
      </c>
      <c r="S320" s="156">
        <v>7.4999999999999997E-2</v>
      </c>
      <c r="T320" s="157">
        <f>S320*H320</f>
        <v>0.74077500000000007</v>
      </c>
      <c r="U320" s="30"/>
      <c r="V320" s="30"/>
      <c r="W320" s="30"/>
      <c r="X320" s="30"/>
      <c r="Y320" s="30"/>
      <c r="Z320" s="30"/>
      <c r="AA320" s="30"/>
      <c r="AB320" s="30"/>
      <c r="AC320" s="30"/>
      <c r="AD320" s="30"/>
      <c r="AE320" s="30"/>
      <c r="AR320" s="158" t="s">
        <v>155</v>
      </c>
      <c r="AT320" s="158" t="s">
        <v>150</v>
      </c>
      <c r="AU320" s="158" t="s">
        <v>81</v>
      </c>
      <c r="AY320" s="18" t="s">
        <v>148</v>
      </c>
      <c r="BE320" s="159">
        <f>IF(N320="základní",J320,0)</f>
        <v>0</v>
      </c>
      <c r="BF320" s="159">
        <f>IF(N320="snížená",J320,0)</f>
        <v>0</v>
      </c>
      <c r="BG320" s="159">
        <f>IF(N320="zákl. přenesená",J320,0)</f>
        <v>0</v>
      </c>
      <c r="BH320" s="159">
        <f>IF(N320="sníž. přenesená",J320,0)</f>
        <v>0</v>
      </c>
      <c r="BI320" s="159">
        <f>IF(N320="nulová",J320,0)</f>
        <v>0</v>
      </c>
      <c r="BJ320" s="18" t="s">
        <v>18</v>
      </c>
      <c r="BK320" s="159">
        <f>ROUND(I320*H320,2)</f>
        <v>0</v>
      </c>
      <c r="BL320" s="18" t="s">
        <v>155</v>
      </c>
      <c r="BM320" s="158" t="s">
        <v>1234</v>
      </c>
    </row>
    <row r="321" spans="1:65" s="2" customFormat="1" ht="29.25">
      <c r="A321" s="30"/>
      <c r="B321" s="31"/>
      <c r="C321" s="30"/>
      <c r="D321" s="160" t="s">
        <v>157</v>
      </c>
      <c r="E321" s="30"/>
      <c r="F321" s="161" t="s">
        <v>356</v>
      </c>
      <c r="G321" s="30"/>
      <c r="H321" s="30"/>
      <c r="I321" s="30"/>
      <c r="J321" s="30"/>
      <c r="K321" s="30"/>
      <c r="L321" s="31"/>
      <c r="M321" s="162"/>
      <c r="N321" s="163"/>
      <c r="O321" s="56"/>
      <c r="P321" s="56"/>
      <c r="Q321" s="56"/>
      <c r="R321" s="56"/>
      <c r="S321" s="56"/>
      <c r="T321" s="57"/>
      <c r="U321" s="30"/>
      <c r="V321" s="30"/>
      <c r="W321" s="30"/>
      <c r="X321" s="30"/>
      <c r="Y321" s="30"/>
      <c r="Z321" s="30"/>
      <c r="AA321" s="30"/>
      <c r="AB321" s="30"/>
      <c r="AC321" s="30"/>
      <c r="AD321" s="30"/>
      <c r="AE321" s="30"/>
      <c r="AT321" s="18" t="s">
        <v>157</v>
      </c>
      <c r="AU321" s="18" t="s">
        <v>81</v>
      </c>
    </row>
    <row r="322" spans="1:65" s="13" customFormat="1">
      <c r="B322" s="164"/>
      <c r="D322" s="160" t="s">
        <v>159</v>
      </c>
      <c r="E322" s="165" t="s">
        <v>1</v>
      </c>
      <c r="F322" s="166" t="s">
        <v>357</v>
      </c>
      <c r="H322" s="165" t="s">
        <v>1</v>
      </c>
      <c r="L322" s="164"/>
      <c r="M322" s="167"/>
      <c r="N322" s="168"/>
      <c r="O322" s="168"/>
      <c r="P322" s="168"/>
      <c r="Q322" s="168"/>
      <c r="R322" s="168"/>
      <c r="S322" s="168"/>
      <c r="T322" s="169"/>
      <c r="AT322" s="165" t="s">
        <v>159</v>
      </c>
      <c r="AU322" s="165" t="s">
        <v>81</v>
      </c>
      <c r="AV322" s="13" t="s">
        <v>18</v>
      </c>
      <c r="AW322" s="13" t="s">
        <v>30</v>
      </c>
      <c r="AX322" s="13" t="s">
        <v>73</v>
      </c>
      <c r="AY322" s="165" t="s">
        <v>148</v>
      </c>
    </row>
    <row r="323" spans="1:65" s="14" customFormat="1">
      <c r="B323" s="170"/>
      <c r="D323" s="160" t="s">
        <v>159</v>
      </c>
      <c r="E323" s="171" t="s">
        <v>1</v>
      </c>
      <c r="F323" s="172" t="s">
        <v>1235</v>
      </c>
      <c r="H323" s="173">
        <v>8.1509999999999998</v>
      </c>
      <c r="L323" s="170"/>
      <c r="M323" s="174"/>
      <c r="N323" s="175"/>
      <c r="O323" s="175"/>
      <c r="P323" s="175"/>
      <c r="Q323" s="175"/>
      <c r="R323" s="175"/>
      <c r="S323" s="175"/>
      <c r="T323" s="176"/>
      <c r="AT323" s="171" t="s">
        <v>159</v>
      </c>
      <c r="AU323" s="171" t="s">
        <v>81</v>
      </c>
      <c r="AV323" s="14" t="s">
        <v>81</v>
      </c>
      <c r="AW323" s="14" t="s">
        <v>30</v>
      </c>
      <c r="AX323" s="14" t="s">
        <v>73</v>
      </c>
      <c r="AY323" s="171" t="s">
        <v>148</v>
      </c>
    </row>
    <row r="324" spans="1:65" s="14" customFormat="1">
      <c r="B324" s="170"/>
      <c r="D324" s="160" t="s">
        <v>159</v>
      </c>
      <c r="E324" s="171" t="s">
        <v>1</v>
      </c>
      <c r="F324" s="172" t="s">
        <v>1236</v>
      </c>
      <c r="H324" s="173">
        <v>1.726</v>
      </c>
      <c r="L324" s="170"/>
      <c r="M324" s="174"/>
      <c r="N324" s="175"/>
      <c r="O324" s="175"/>
      <c r="P324" s="175"/>
      <c r="Q324" s="175"/>
      <c r="R324" s="175"/>
      <c r="S324" s="175"/>
      <c r="T324" s="176"/>
      <c r="AT324" s="171" t="s">
        <v>159</v>
      </c>
      <c r="AU324" s="171" t="s">
        <v>81</v>
      </c>
      <c r="AV324" s="14" t="s">
        <v>81</v>
      </c>
      <c r="AW324" s="14" t="s">
        <v>30</v>
      </c>
      <c r="AX324" s="14" t="s">
        <v>73</v>
      </c>
      <c r="AY324" s="171" t="s">
        <v>148</v>
      </c>
    </row>
    <row r="325" spans="1:65" s="15" customFormat="1">
      <c r="B325" s="177"/>
      <c r="D325" s="160" t="s">
        <v>159</v>
      </c>
      <c r="E325" s="178" t="s">
        <v>1</v>
      </c>
      <c r="F325" s="179" t="s">
        <v>164</v>
      </c>
      <c r="H325" s="180">
        <v>9.8770000000000007</v>
      </c>
      <c r="L325" s="177"/>
      <c r="M325" s="181"/>
      <c r="N325" s="182"/>
      <c r="O325" s="182"/>
      <c r="P325" s="182"/>
      <c r="Q325" s="182"/>
      <c r="R325" s="182"/>
      <c r="S325" s="182"/>
      <c r="T325" s="183"/>
      <c r="AT325" s="178" t="s">
        <v>159</v>
      </c>
      <c r="AU325" s="178" t="s">
        <v>81</v>
      </c>
      <c r="AV325" s="15" t="s">
        <v>155</v>
      </c>
      <c r="AW325" s="15" t="s">
        <v>30</v>
      </c>
      <c r="AX325" s="15" t="s">
        <v>18</v>
      </c>
      <c r="AY325" s="178" t="s">
        <v>148</v>
      </c>
    </row>
    <row r="326" spans="1:65" s="2" customFormat="1" ht="21.75" customHeight="1">
      <c r="A326" s="30"/>
      <c r="B326" s="147"/>
      <c r="C326" s="148" t="s">
        <v>389</v>
      </c>
      <c r="D326" s="148" t="s">
        <v>150</v>
      </c>
      <c r="E326" s="149" t="s">
        <v>798</v>
      </c>
      <c r="F326" s="150" t="s">
        <v>799</v>
      </c>
      <c r="G326" s="151" t="s">
        <v>153</v>
      </c>
      <c r="H326" s="152">
        <v>12.794</v>
      </c>
      <c r="I326" s="153">
        <v>0</v>
      </c>
      <c r="J326" s="153">
        <f>ROUND(I326*H326,2)</f>
        <v>0</v>
      </c>
      <c r="K326" s="150" t="s">
        <v>154</v>
      </c>
      <c r="L326" s="31"/>
      <c r="M326" s="154" t="s">
        <v>1</v>
      </c>
      <c r="N326" s="155" t="s">
        <v>38</v>
      </c>
      <c r="O326" s="156">
        <v>2.472</v>
      </c>
      <c r="P326" s="156">
        <f>O326*H326</f>
        <v>31.626768000000002</v>
      </c>
      <c r="Q326" s="156">
        <v>6.6961699999999999E-2</v>
      </c>
      <c r="R326" s="156">
        <f>Q326*H326</f>
        <v>0.85670798980000007</v>
      </c>
      <c r="S326" s="156">
        <v>7.4999999999999997E-2</v>
      </c>
      <c r="T326" s="157">
        <f>S326*H326</f>
        <v>0.95955000000000001</v>
      </c>
      <c r="U326" s="30"/>
      <c r="V326" s="30"/>
      <c r="W326" s="30"/>
      <c r="X326" s="30"/>
      <c r="Y326" s="30"/>
      <c r="Z326" s="30"/>
      <c r="AA326" s="30"/>
      <c r="AB326" s="30"/>
      <c r="AC326" s="30"/>
      <c r="AD326" s="30"/>
      <c r="AE326" s="30"/>
      <c r="AR326" s="158" t="s">
        <v>155</v>
      </c>
      <c r="AT326" s="158" t="s">
        <v>150</v>
      </c>
      <c r="AU326" s="158" t="s">
        <v>81</v>
      </c>
      <c r="AY326" s="18" t="s">
        <v>148</v>
      </c>
      <c r="BE326" s="159">
        <f>IF(N326="základní",J326,0)</f>
        <v>0</v>
      </c>
      <c r="BF326" s="159">
        <f>IF(N326="snížená",J326,0)</f>
        <v>0</v>
      </c>
      <c r="BG326" s="159">
        <f>IF(N326="zákl. přenesená",J326,0)</f>
        <v>0</v>
      </c>
      <c r="BH326" s="159">
        <f>IF(N326="sníž. přenesená",J326,0)</f>
        <v>0</v>
      </c>
      <c r="BI326" s="159">
        <f>IF(N326="nulová",J326,0)</f>
        <v>0</v>
      </c>
      <c r="BJ326" s="18" t="s">
        <v>18</v>
      </c>
      <c r="BK326" s="159">
        <f>ROUND(I326*H326,2)</f>
        <v>0</v>
      </c>
      <c r="BL326" s="18" t="s">
        <v>155</v>
      </c>
      <c r="BM326" s="158" t="s">
        <v>800</v>
      </c>
    </row>
    <row r="327" spans="1:65" s="2" customFormat="1" ht="29.25">
      <c r="A327" s="30"/>
      <c r="B327" s="31"/>
      <c r="C327" s="30"/>
      <c r="D327" s="160" t="s">
        <v>157</v>
      </c>
      <c r="E327" s="30"/>
      <c r="F327" s="161" t="s">
        <v>801</v>
      </c>
      <c r="G327" s="30"/>
      <c r="H327" s="30"/>
      <c r="I327" s="30"/>
      <c r="J327" s="30"/>
      <c r="K327" s="30"/>
      <c r="L327" s="31"/>
      <c r="M327" s="162"/>
      <c r="N327" s="163"/>
      <c r="O327" s="56"/>
      <c r="P327" s="56"/>
      <c r="Q327" s="56"/>
      <c r="R327" s="56"/>
      <c r="S327" s="56"/>
      <c r="T327" s="57"/>
      <c r="U327" s="30"/>
      <c r="V327" s="30"/>
      <c r="W327" s="30"/>
      <c r="X327" s="30"/>
      <c r="Y327" s="30"/>
      <c r="Z327" s="30"/>
      <c r="AA327" s="30"/>
      <c r="AB327" s="30"/>
      <c r="AC327" s="30"/>
      <c r="AD327" s="30"/>
      <c r="AE327" s="30"/>
      <c r="AT327" s="18" t="s">
        <v>157</v>
      </c>
      <c r="AU327" s="18" t="s">
        <v>81</v>
      </c>
    </row>
    <row r="328" spans="1:65" s="13" customFormat="1">
      <c r="B328" s="164"/>
      <c r="D328" s="160" t="s">
        <v>159</v>
      </c>
      <c r="E328" s="165" t="s">
        <v>1</v>
      </c>
      <c r="F328" s="166" t="s">
        <v>1124</v>
      </c>
      <c r="H328" s="165" t="s">
        <v>1</v>
      </c>
      <c r="L328" s="164"/>
      <c r="M328" s="167"/>
      <c r="N328" s="168"/>
      <c r="O328" s="168"/>
      <c r="P328" s="168"/>
      <c r="Q328" s="168"/>
      <c r="R328" s="168"/>
      <c r="S328" s="168"/>
      <c r="T328" s="169"/>
      <c r="AT328" s="165" t="s">
        <v>159</v>
      </c>
      <c r="AU328" s="165" t="s">
        <v>81</v>
      </c>
      <c r="AV328" s="13" t="s">
        <v>18</v>
      </c>
      <c r="AW328" s="13" t="s">
        <v>30</v>
      </c>
      <c r="AX328" s="13" t="s">
        <v>73</v>
      </c>
      <c r="AY328" s="165" t="s">
        <v>148</v>
      </c>
    </row>
    <row r="329" spans="1:65" s="13" customFormat="1">
      <c r="B329" s="164"/>
      <c r="D329" s="160" t="s">
        <v>159</v>
      </c>
      <c r="E329" s="165" t="s">
        <v>1</v>
      </c>
      <c r="F329" s="166" t="s">
        <v>803</v>
      </c>
      <c r="H329" s="165" t="s">
        <v>1</v>
      </c>
      <c r="L329" s="164"/>
      <c r="M329" s="167"/>
      <c r="N329" s="168"/>
      <c r="O329" s="168"/>
      <c r="P329" s="168"/>
      <c r="Q329" s="168"/>
      <c r="R329" s="168"/>
      <c r="S329" s="168"/>
      <c r="T329" s="169"/>
      <c r="AT329" s="165" t="s">
        <v>159</v>
      </c>
      <c r="AU329" s="165" t="s">
        <v>81</v>
      </c>
      <c r="AV329" s="13" t="s">
        <v>18</v>
      </c>
      <c r="AW329" s="13" t="s">
        <v>30</v>
      </c>
      <c r="AX329" s="13" t="s">
        <v>73</v>
      </c>
      <c r="AY329" s="165" t="s">
        <v>148</v>
      </c>
    </row>
    <row r="330" spans="1:65" s="14" customFormat="1">
      <c r="B330" s="170"/>
      <c r="D330" s="160" t="s">
        <v>159</v>
      </c>
      <c r="E330" s="171" t="s">
        <v>1</v>
      </c>
      <c r="F330" s="172" t="s">
        <v>1237</v>
      </c>
      <c r="H330" s="173">
        <v>8.8919999999999995</v>
      </c>
      <c r="L330" s="170"/>
      <c r="M330" s="174"/>
      <c r="N330" s="175"/>
      <c r="O330" s="175"/>
      <c r="P330" s="175"/>
      <c r="Q330" s="175"/>
      <c r="R330" s="175"/>
      <c r="S330" s="175"/>
      <c r="T330" s="176"/>
      <c r="AT330" s="171" t="s">
        <v>159</v>
      </c>
      <c r="AU330" s="171" t="s">
        <v>81</v>
      </c>
      <c r="AV330" s="14" t="s">
        <v>81</v>
      </c>
      <c r="AW330" s="14" t="s">
        <v>30</v>
      </c>
      <c r="AX330" s="14" t="s">
        <v>73</v>
      </c>
      <c r="AY330" s="171" t="s">
        <v>148</v>
      </c>
    </row>
    <row r="331" spans="1:65" s="13" customFormat="1">
      <c r="B331" s="164"/>
      <c r="D331" s="160" t="s">
        <v>159</v>
      </c>
      <c r="E331" s="165" t="s">
        <v>1</v>
      </c>
      <c r="F331" s="166" t="s">
        <v>360</v>
      </c>
      <c r="H331" s="165" t="s">
        <v>1</v>
      </c>
      <c r="L331" s="164"/>
      <c r="M331" s="167"/>
      <c r="N331" s="168"/>
      <c r="O331" s="168"/>
      <c r="P331" s="168"/>
      <c r="Q331" s="168"/>
      <c r="R331" s="168"/>
      <c r="S331" s="168"/>
      <c r="T331" s="169"/>
      <c r="AT331" s="165" t="s">
        <v>159</v>
      </c>
      <c r="AU331" s="165" t="s">
        <v>81</v>
      </c>
      <c r="AV331" s="13" t="s">
        <v>18</v>
      </c>
      <c r="AW331" s="13" t="s">
        <v>30</v>
      </c>
      <c r="AX331" s="13" t="s">
        <v>73</v>
      </c>
      <c r="AY331" s="165" t="s">
        <v>148</v>
      </c>
    </row>
    <row r="332" spans="1:65" s="14" customFormat="1">
      <c r="B332" s="170"/>
      <c r="D332" s="160" t="s">
        <v>159</v>
      </c>
      <c r="E332" s="171" t="s">
        <v>1</v>
      </c>
      <c r="F332" s="172" t="s">
        <v>1238</v>
      </c>
      <c r="H332" s="173">
        <v>2.302</v>
      </c>
      <c r="L332" s="170"/>
      <c r="M332" s="174"/>
      <c r="N332" s="175"/>
      <c r="O332" s="175"/>
      <c r="P332" s="175"/>
      <c r="Q332" s="175"/>
      <c r="R332" s="175"/>
      <c r="S332" s="175"/>
      <c r="T332" s="176"/>
      <c r="AT332" s="171" t="s">
        <v>159</v>
      </c>
      <c r="AU332" s="171" t="s">
        <v>81</v>
      </c>
      <c r="AV332" s="14" t="s">
        <v>81</v>
      </c>
      <c r="AW332" s="14" t="s">
        <v>30</v>
      </c>
      <c r="AX332" s="14" t="s">
        <v>73</v>
      </c>
      <c r="AY332" s="171" t="s">
        <v>148</v>
      </c>
    </row>
    <row r="333" spans="1:65" s="13" customFormat="1">
      <c r="B333" s="164"/>
      <c r="D333" s="160" t="s">
        <v>159</v>
      </c>
      <c r="E333" s="165" t="s">
        <v>1</v>
      </c>
      <c r="F333" s="166" t="s">
        <v>807</v>
      </c>
      <c r="H333" s="165" t="s">
        <v>1</v>
      </c>
      <c r="L333" s="164"/>
      <c r="M333" s="167"/>
      <c r="N333" s="168"/>
      <c r="O333" s="168"/>
      <c r="P333" s="168"/>
      <c r="Q333" s="168"/>
      <c r="R333" s="168"/>
      <c r="S333" s="168"/>
      <c r="T333" s="169"/>
      <c r="AT333" s="165" t="s">
        <v>159</v>
      </c>
      <c r="AU333" s="165" t="s">
        <v>81</v>
      </c>
      <c r="AV333" s="13" t="s">
        <v>18</v>
      </c>
      <c r="AW333" s="13" t="s">
        <v>30</v>
      </c>
      <c r="AX333" s="13" t="s">
        <v>73</v>
      </c>
      <c r="AY333" s="165" t="s">
        <v>148</v>
      </c>
    </row>
    <row r="334" spans="1:65" s="14" customFormat="1">
      <c r="B334" s="170"/>
      <c r="D334" s="160" t="s">
        <v>159</v>
      </c>
      <c r="E334" s="171" t="s">
        <v>1</v>
      </c>
      <c r="F334" s="172" t="s">
        <v>1239</v>
      </c>
      <c r="H334" s="173">
        <v>0.83199999999999996</v>
      </c>
      <c r="L334" s="170"/>
      <c r="M334" s="174"/>
      <c r="N334" s="175"/>
      <c r="O334" s="175"/>
      <c r="P334" s="175"/>
      <c r="Q334" s="175"/>
      <c r="R334" s="175"/>
      <c r="S334" s="175"/>
      <c r="T334" s="176"/>
      <c r="AT334" s="171" t="s">
        <v>159</v>
      </c>
      <c r="AU334" s="171" t="s">
        <v>81</v>
      </c>
      <c r="AV334" s="14" t="s">
        <v>81</v>
      </c>
      <c r="AW334" s="14" t="s">
        <v>30</v>
      </c>
      <c r="AX334" s="14" t="s">
        <v>73</v>
      </c>
      <c r="AY334" s="171" t="s">
        <v>148</v>
      </c>
    </row>
    <row r="335" spans="1:65" s="14" customFormat="1">
      <c r="B335" s="170"/>
      <c r="D335" s="160" t="s">
        <v>159</v>
      </c>
      <c r="E335" s="171" t="s">
        <v>1</v>
      </c>
      <c r="F335" s="172" t="s">
        <v>1240</v>
      </c>
      <c r="H335" s="173">
        <v>0.76800000000000002</v>
      </c>
      <c r="L335" s="170"/>
      <c r="M335" s="174"/>
      <c r="N335" s="175"/>
      <c r="O335" s="175"/>
      <c r="P335" s="175"/>
      <c r="Q335" s="175"/>
      <c r="R335" s="175"/>
      <c r="S335" s="175"/>
      <c r="T335" s="176"/>
      <c r="AT335" s="171" t="s">
        <v>159</v>
      </c>
      <c r="AU335" s="171" t="s">
        <v>81</v>
      </c>
      <c r="AV335" s="14" t="s">
        <v>81</v>
      </c>
      <c r="AW335" s="14" t="s">
        <v>30</v>
      </c>
      <c r="AX335" s="14" t="s">
        <v>73</v>
      </c>
      <c r="AY335" s="171" t="s">
        <v>148</v>
      </c>
    </row>
    <row r="336" spans="1:65" s="15" customFormat="1">
      <c r="B336" s="177"/>
      <c r="D336" s="160" t="s">
        <v>159</v>
      </c>
      <c r="E336" s="178" t="s">
        <v>1</v>
      </c>
      <c r="F336" s="179" t="s">
        <v>164</v>
      </c>
      <c r="H336" s="180">
        <v>12.794</v>
      </c>
      <c r="L336" s="177"/>
      <c r="M336" s="181"/>
      <c r="N336" s="182"/>
      <c r="O336" s="182"/>
      <c r="P336" s="182"/>
      <c r="Q336" s="182"/>
      <c r="R336" s="182"/>
      <c r="S336" s="182"/>
      <c r="T336" s="183"/>
      <c r="AT336" s="178" t="s">
        <v>159</v>
      </c>
      <c r="AU336" s="178" t="s">
        <v>81</v>
      </c>
      <c r="AV336" s="15" t="s">
        <v>155</v>
      </c>
      <c r="AW336" s="15" t="s">
        <v>30</v>
      </c>
      <c r="AX336" s="15" t="s">
        <v>18</v>
      </c>
      <c r="AY336" s="178" t="s">
        <v>148</v>
      </c>
    </row>
    <row r="337" spans="1:65" s="2" customFormat="1" ht="16.5" customHeight="1">
      <c r="A337" s="30"/>
      <c r="B337" s="147"/>
      <c r="C337" s="184" t="s">
        <v>399</v>
      </c>
      <c r="D337" s="184" t="s">
        <v>235</v>
      </c>
      <c r="E337" s="185" t="s">
        <v>811</v>
      </c>
      <c r="F337" s="186" t="s">
        <v>812</v>
      </c>
      <c r="G337" s="187" t="s">
        <v>252</v>
      </c>
      <c r="H337" s="188">
        <v>14.983000000000001</v>
      </c>
      <c r="I337" s="189">
        <v>0</v>
      </c>
      <c r="J337" s="189">
        <f>ROUND(I337*H337,2)</f>
        <v>0</v>
      </c>
      <c r="K337" s="186" t="s">
        <v>154</v>
      </c>
      <c r="L337" s="190"/>
      <c r="M337" s="191" t="s">
        <v>1</v>
      </c>
      <c r="N337" s="192" t="s">
        <v>38</v>
      </c>
      <c r="O337" s="156">
        <v>0</v>
      </c>
      <c r="P337" s="156">
        <f>O337*H337</f>
        <v>0</v>
      </c>
      <c r="Q337" s="156">
        <v>1E-3</v>
      </c>
      <c r="R337" s="156">
        <f>Q337*H337</f>
        <v>1.4983000000000002E-2</v>
      </c>
      <c r="S337" s="156">
        <v>0</v>
      </c>
      <c r="T337" s="157">
        <f>S337*H337</f>
        <v>0</v>
      </c>
      <c r="U337" s="30"/>
      <c r="V337" s="30"/>
      <c r="W337" s="30"/>
      <c r="X337" s="30"/>
      <c r="Y337" s="30"/>
      <c r="Z337" s="30"/>
      <c r="AA337" s="30"/>
      <c r="AB337" s="30"/>
      <c r="AC337" s="30"/>
      <c r="AD337" s="30"/>
      <c r="AE337" s="30"/>
      <c r="AR337" s="158" t="s">
        <v>207</v>
      </c>
      <c r="AT337" s="158" t="s">
        <v>235</v>
      </c>
      <c r="AU337" s="158" t="s">
        <v>81</v>
      </c>
      <c r="AY337" s="18" t="s">
        <v>148</v>
      </c>
      <c r="BE337" s="159">
        <f>IF(N337="základní",J337,0)</f>
        <v>0</v>
      </c>
      <c r="BF337" s="159">
        <f>IF(N337="snížená",J337,0)</f>
        <v>0</v>
      </c>
      <c r="BG337" s="159">
        <f>IF(N337="zákl. přenesená",J337,0)</f>
        <v>0</v>
      </c>
      <c r="BH337" s="159">
        <f>IF(N337="sníž. přenesená",J337,0)</f>
        <v>0</v>
      </c>
      <c r="BI337" s="159">
        <f>IF(N337="nulová",J337,0)</f>
        <v>0</v>
      </c>
      <c r="BJ337" s="18" t="s">
        <v>18</v>
      </c>
      <c r="BK337" s="159">
        <f>ROUND(I337*H337,2)</f>
        <v>0</v>
      </c>
      <c r="BL337" s="18" t="s">
        <v>155</v>
      </c>
      <c r="BM337" s="158" t="s">
        <v>813</v>
      </c>
    </row>
    <row r="338" spans="1:65" s="2" customFormat="1">
      <c r="A338" s="30"/>
      <c r="B338" s="31"/>
      <c r="C338" s="30"/>
      <c r="D338" s="160" t="s">
        <v>157</v>
      </c>
      <c r="E338" s="30"/>
      <c r="F338" s="161" t="s">
        <v>812</v>
      </c>
      <c r="G338" s="30"/>
      <c r="H338" s="30"/>
      <c r="I338" s="30"/>
      <c r="J338" s="30"/>
      <c r="K338" s="30"/>
      <c r="L338" s="31"/>
      <c r="M338" s="162"/>
      <c r="N338" s="163"/>
      <c r="O338" s="56"/>
      <c r="P338" s="56"/>
      <c r="Q338" s="56"/>
      <c r="R338" s="56"/>
      <c r="S338" s="56"/>
      <c r="T338" s="57"/>
      <c r="U338" s="30"/>
      <c r="V338" s="30"/>
      <c r="W338" s="30"/>
      <c r="X338" s="30"/>
      <c r="Y338" s="30"/>
      <c r="Z338" s="30"/>
      <c r="AA338" s="30"/>
      <c r="AB338" s="30"/>
      <c r="AC338" s="30"/>
      <c r="AD338" s="30"/>
      <c r="AE338" s="30"/>
      <c r="AT338" s="18" t="s">
        <v>157</v>
      </c>
      <c r="AU338" s="18" t="s">
        <v>81</v>
      </c>
    </row>
    <row r="339" spans="1:65" s="14" customFormat="1">
      <c r="B339" s="170"/>
      <c r="D339" s="160" t="s">
        <v>159</v>
      </c>
      <c r="E339" s="171" t="s">
        <v>1</v>
      </c>
      <c r="F339" s="172" t="s">
        <v>1241</v>
      </c>
      <c r="H339" s="173">
        <v>14.983000000000001</v>
      </c>
      <c r="L339" s="170"/>
      <c r="M339" s="174"/>
      <c r="N339" s="175"/>
      <c r="O339" s="175"/>
      <c r="P339" s="175"/>
      <c r="Q339" s="175"/>
      <c r="R339" s="175"/>
      <c r="S339" s="175"/>
      <c r="T339" s="176"/>
      <c r="AT339" s="171" t="s">
        <v>159</v>
      </c>
      <c r="AU339" s="171" t="s">
        <v>81</v>
      </c>
      <c r="AV339" s="14" t="s">
        <v>81</v>
      </c>
      <c r="AW339" s="14" t="s">
        <v>30</v>
      </c>
      <c r="AX339" s="14" t="s">
        <v>18</v>
      </c>
      <c r="AY339" s="171" t="s">
        <v>148</v>
      </c>
    </row>
    <row r="340" spans="1:65" s="12" customFormat="1" ht="22.9" customHeight="1">
      <c r="B340" s="135"/>
      <c r="D340" s="136" t="s">
        <v>72</v>
      </c>
      <c r="E340" s="145" t="s">
        <v>214</v>
      </c>
      <c r="F340" s="145" t="s">
        <v>369</v>
      </c>
      <c r="J340" s="146">
        <f>BK340</f>
        <v>0</v>
      </c>
      <c r="L340" s="135"/>
      <c r="M340" s="139"/>
      <c r="N340" s="140"/>
      <c r="O340" s="140"/>
      <c r="P340" s="141">
        <f>SUM(P341:P557)</f>
        <v>450.57977299999999</v>
      </c>
      <c r="Q340" s="140"/>
      <c r="R340" s="141">
        <f>SUM(R341:R557)</f>
        <v>9.5868244440500003</v>
      </c>
      <c r="S340" s="140"/>
      <c r="T340" s="142">
        <f>SUM(T341:T557)</f>
        <v>7.5432240000000004</v>
      </c>
      <c r="AR340" s="136" t="s">
        <v>18</v>
      </c>
      <c r="AT340" s="143" t="s">
        <v>72</v>
      </c>
      <c r="AU340" s="143" t="s">
        <v>18</v>
      </c>
      <c r="AY340" s="136" t="s">
        <v>148</v>
      </c>
      <c r="BK340" s="144">
        <f>SUM(BK341:BK557)</f>
        <v>0</v>
      </c>
    </row>
    <row r="341" spans="1:65" s="2" customFormat="1" ht="16.5" customHeight="1">
      <c r="A341" s="30"/>
      <c r="B341" s="147"/>
      <c r="C341" s="148" t="s">
        <v>405</v>
      </c>
      <c r="D341" s="148" t="s">
        <v>150</v>
      </c>
      <c r="E341" s="149" t="s">
        <v>821</v>
      </c>
      <c r="F341" s="150" t="s">
        <v>822</v>
      </c>
      <c r="G341" s="151" t="s">
        <v>174</v>
      </c>
      <c r="H341" s="152">
        <v>12</v>
      </c>
      <c r="I341" s="153">
        <v>0</v>
      </c>
      <c r="J341" s="153">
        <f>ROUND(I341*H341,2)</f>
        <v>0</v>
      </c>
      <c r="K341" s="150" t="s">
        <v>154</v>
      </c>
      <c r="L341" s="31"/>
      <c r="M341" s="154" t="s">
        <v>1</v>
      </c>
      <c r="N341" s="155" t="s">
        <v>38</v>
      </c>
      <c r="O341" s="156">
        <v>3.2549999999999999</v>
      </c>
      <c r="P341" s="156">
        <f>O341*H341</f>
        <v>39.06</v>
      </c>
      <c r="Q341" s="156">
        <v>1.17E-3</v>
      </c>
      <c r="R341" s="156">
        <f>Q341*H341</f>
        <v>1.404E-2</v>
      </c>
      <c r="S341" s="156">
        <v>0</v>
      </c>
      <c r="T341" s="157">
        <f>S341*H341</f>
        <v>0</v>
      </c>
      <c r="U341" s="30"/>
      <c r="V341" s="30"/>
      <c r="W341" s="30"/>
      <c r="X341" s="30"/>
      <c r="Y341" s="30"/>
      <c r="Z341" s="30"/>
      <c r="AA341" s="30"/>
      <c r="AB341" s="30"/>
      <c r="AC341" s="30"/>
      <c r="AD341" s="30"/>
      <c r="AE341" s="30"/>
      <c r="AR341" s="158" t="s">
        <v>155</v>
      </c>
      <c r="AT341" s="158" t="s">
        <v>150</v>
      </c>
      <c r="AU341" s="158" t="s">
        <v>81</v>
      </c>
      <c r="AY341" s="18" t="s">
        <v>148</v>
      </c>
      <c r="BE341" s="159">
        <f>IF(N341="základní",J341,0)</f>
        <v>0</v>
      </c>
      <c r="BF341" s="159">
        <f>IF(N341="snížená",J341,0)</f>
        <v>0</v>
      </c>
      <c r="BG341" s="159">
        <f>IF(N341="zákl. přenesená",J341,0)</f>
        <v>0</v>
      </c>
      <c r="BH341" s="159">
        <f>IF(N341="sníž. přenesená",J341,0)</f>
        <v>0</v>
      </c>
      <c r="BI341" s="159">
        <f>IF(N341="nulová",J341,0)</f>
        <v>0</v>
      </c>
      <c r="BJ341" s="18" t="s">
        <v>18</v>
      </c>
      <c r="BK341" s="159">
        <f>ROUND(I341*H341,2)</f>
        <v>0</v>
      </c>
      <c r="BL341" s="18" t="s">
        <v>155</v>
      </c>
      <c r="BM341" s="158" t="s">
        <v>823</v>
      </c>
    </row>
    <row r="342" spans="1:65" s="2" customFormat="1">
      <c r="A342" s="30"/>
      <c r="B342" s="31"/>
      <c r="C342" s="30"/>
      <c r="D342" s="160" t="s">
        <v>157</v>
      </c>
      <c r="E342" s="30"/>
      <c r="F342" s="161" t="s">
        <v>824</v>
      </c>
      <c r="G342" s="30"/>
      <c r="H342" s="30"/>
      <c r="I342" s="30"/>
      <c r="J342" s="30"/>
      <c r="K342" s="30"/>
      <c r="L342" s="31"/>
      <c r="M342" s="162"/>
      <c r="N342" s="163"/>
      <c r="O342" s="56"/>
      <c r="P342" s="56"/>
      <c r="Q342" s="56"/>
      <c r="R342" s="56"/>
      <c r="S342" s="56"/>
      <c r="T342" s="57"/>
      <c r="U342" s="30"/>
      <c r="V342" s="30"/>
      <c r="W342" s="30"/>
      <c r="X342" s="30"/>
      <c r="Y342" s="30"/>
      <c r="Z342" s="30"/>
      <c r="AA342" s="30"/>
      <c r="AB342" s="30"/>
      <c r="AC342" s="30"/>
      <c r="AD342" s="30"/>
      <c r="AE342" s="30"/>
      <c r="AT342" s="18" t="s">
        <v>157</v>
      </c>
      <c r="AU342" s="18" t="s">
        <v>81</v>
      </c>
    </row>
    <row r="343" spans="1:65" s="13" customFormat="1">
      <c r="B343" s="164"/>
      <c r="D343" s="160" t="s">
        <v>159</v>
      </c>
      <c r="E343" s="165" t="s">
        <v>1</v>
      </c>
      <c r="F343" s="166" t="s">
        <v>160</v>
      </c>
      <c r="H343" s="165" t="s">
        <v>1</v>
      </c>
      <c r="L343" s="164"/>
      <c r="M343" s="167"/>
      <c r="N343" s="168"/>
      <c r="O343" s="168"/>
      <c r="P343" s="168"/>
      <c r="Q343" s="168"/>
      <c r="R343" s="168"/>
      <c r="S343" s="168"/>
      <c r="T343" s="169"/>
      <c r="AT343" s="165" t="s">
        <v>159</v>
      </c>
      <c r="AU343" s="165" t="s">
        <v>81</v>
      </c>
      <c r="AV343" s="13" t="s">
        <v>18</v>
      </c>
      <c r="AW343" s="13" t="s">
        <v>30</v>
      </c>
      <c r="AX343" s="13" t="s">
        <v>73</v>
      </c>
      <c r="AY343" s="165" t="s">
        <v>148</v>
      </c>
    </row>
    <row r="344" spans="1:65" s="14" customFormat="1">
      <c r="B344" s="170"/>
      <c r="D344" s="160" t="s">
        <v>159</v>
      </c>
      <c r="E344" s="171" t="s">
        <v>1</v>
      </c>
      <c r="F344" s="172" t="s">
        <v>1242</v>
      </c>
      <c r="H344" s="173">
        <v>6</v>
      </c>
      <c r="L344" s="170"/>
      <c r="M344" s="174"/>
      <c r="N344" s="175"/>
      <c r="O344" s="175"/>
      <c r="P344" s="175"/>
      <c r="Q344" s="175"/>
      <c r="R344" s="175"/>
      <c r="S344" s="175"/>
      <c r="T344" s="176"/>
      <c r="AT344" s="171" t="s">
        <v>159</v>
      </c>
      <c r="AU344" s="171" t="s">
        <v>81</v>
      </c>
      <c r="AV344" s="14" t="s">
        <v>81</v>
      </c>
      <c r="AW344" s="14" t="s">
        <v>30</v>
      </c>
      <c r="AX344" s="14" t="s">
        <v>73</v>
      </c>
      <c r="AY344" s="171" t="s">
        <v>148</v>
      </c>
    </row>
    <row r="345" spans="1:65" s="13" customFormat="1">
      <c r="B345" s="164"/>
      <c r="D345" s="160" t="s">
        <v>159</v>
      </c>
      <c r="E345" s="165" t="s">
        <v>1</v>
      </c>
      <c r="F345" s="166" t="s">
        <v>185</v>
      </c>
      <c r="H345" s="165" t="s">
        <v>1</v>
      </c>
      <c r="L345" s="164"/>
      <c r="M345" s="167"/>
      <c r="N345" s="168"/>
      <c r="O345" s="168"/>
      <c r="P345" s="168"/>
      <c r="Q345" s="168"/>
      <c r="R345" s="168"/>
      <c r="S345" s="168"/>
      <c r="T345" s="169"/>
      <c r="AT345" s="165" t="s">
        <v>159</v>
      </c>
      <c r="AU345" s="165" t="s">
        <v>81</v>
      </c>
      <c r="AV345" s="13" t="s">
        <v>18</v>
      </c>
      <c r="AW345" s="13" t="s">
        <v>30</v>
      </c>
      <c r="AX345" s="13" t="s">
        <v>73</v>
      </c>
      <c r="AY345" s="165" t="s">
        <v>148</v>
      </c>
    </row>
    <row r="346" spans="1:65" s="14" customFormat="1">
      <c r="B346" s="170"/>
      <c r="D346" s="160" t="s">
        <v>159</v>
      </c>
      <c r="E346" s="171" t="s">
        <v>1</v>
      </c>
      <c r="F346" s="172" t="s">
        <v>1242</v>
      </c>
      <c r="H346" s="173">
        <v>6</v>
      </c>
      <c r="L346" s="170"/>
      <c r="M346" s="174"/>
      <c r="N346" s="175"/>
      <c r="O346" s="175"/>
      <c r="P346" s="175"/>
      <c r="Q346" s="175"/>
      <c r="R346" s="175"/>
      <c r="S346" s="175"/>
      <c r="T346" s="176"/>
      <c r="AT346" s="171" t="s">
        <v>159</v>
      </c>
      <c r="AU346" s="171" t="s">
        <v>81</v>
      </c>
      <c r="AV346" s="14" t="s">
        <v>81</v>
      </c>
      <c r="AW346" s="14" t="s">
        <v>30</v>
      </c>
      <c r="AX346" s="14" t="s">
        <v>73</v>
      </c>
      <c r="AY346" s="171" t="s">
        <v>148</v>
      </c>
    </row>
    <row r="347" spans="1:65" s="15" customFormat="1">
      <c r="B347" s="177"/>
      <c r="D347" s="160" t="s">
        <v>159</v>
      </c>
      <c r="E347" s="178" t="s">
        <v>1</v>
      </c>
      <c r="F347" s="179" t="s">
        <v>164</v>
      </c>
      <c r="H347" s="180">
        <v>12</v>
      </c>
      <c r="L347" s="177"/>
      <c r="M347" s="181"/>
      <c r="N347" s="182"/>
      <c r="O347" s="182"/>
      <c r="P347" s="182"/>
      <c r="Q347" s="182"/>
      <c r="R347" s="182"/>
      <c r="S347" s="182"/>
      <c r="T347" s="183"/>
      <c r="AT347" s="178" t="s">
        <v>159</v>
      </c>
      <c r="AU347" s="178" t="s">
        <v>81</v>
      </c>
      <c r="AV347" s="15" t="s">
        <v>155</v>
      </c>
      <c r="AW347" s="15" t="s">
        <v>30</v>
      </c>
      <c r="AX347" s="15" t="s">
        <v>18</v>
      </c>
      <c r="AY347" s="178" t="s">
        <v>148</v>
      </c>
    </row>
    <row r="348" spans="1:65" s="2" customFormat="1" ht="16.5" customHeight="1">
      <c r="A348" s="30"/>
      <c r="B348" s="147"/>
      <c r="C348" s="148" t="s">
        <v>410</v>
      </c>
      <c r="D348" s="148" t="s">
        <v>150</v>
      </c>
      <c r="E348" s="149" t="s">
        <v>827</v>
      </c>
      <c r="F348" s="150" t="s">
        <v>828</v>
      </c>
      <c r="G348" s="151" t="s">
        <v>174</v>
      </c>
      <c r="H348" s="152">
        <v>23</v>
      </c>
      <c r="I348" s="153">
        <v>0</v>
      </c>
      <c r="J348" s="153">
        <f>ROUND(I348*H348,2)</f>
        <v>0</v>
      </c>
      <c r="K348" s="150" t="s">
        <v>154</v>
      </c>
      <c r="L348" s="31"/>
      <c r="M348" s="154" t="s">
        <v>1</v>
      </c>
      <c r="N348" s="155" t="s">
        <v>38</v>
      </c>
      <c r="O348" s="156">
        <v>1.327</v>
      </c>
      <c r="P348" s="156">
        <f>O348*H348</f>
        <v>30.521000000000001</v>
      </c>
      <c r="Q348" s="156">
        <v>5.8049999999999996E-4</v>
      </c>
      <c r="R348" s="156">
        <f>Q348*H348</f>
        <v>1.3351499999999999E-2</v>
      </c>
      <c r="S348" s="156">
        <v>0</v>
      </c>
      <c r="T348" s="157">
        <f>S348*H348</f>
        <v>0</v>
      </c>
      <c r="U348" s="30"/>
      <c r="V348" s="30"/>
      <c r="W348" s="30"/>
      <c r="X348" s="30"/>
      <c r="Y348" s="30"/>
      <c r="Z348" s="30"/>
      <c r="AA348" s="30"/>
      <c r="AB348" s="30"/>
      <c r="AC348" s="30"/>
      <c r="AD348" s="30"/>
      <c r="AE348" s="30"/>
      <c r="AR348" s="158" t="s">
        <v>155</v>
      </c>
      <c r="AT348" s="158" t="s">
        <v>150</v>
      </c>
      <c r="AU348" s="158" t="s">
        <v>81</v>
      </c>
      <c r="AY348" s="18" t="s">
        <v>148</v>
      </c>
      <c r="BE348" s="159">
        <f>IF(N348="základní",J348,0)</f>
        <v>0</v>
      </c>
      <c r="BF348" s="159">
        <f>IF(N348="snížená",J348,0)</f>
        <v>0</v>
      </c>
      <c r="BG348" s="159">
        <f>IF(N348="zákl. přenesená",J348,0)</f>
        <v>0</v>
      </c>
      <c r="BH348" s="159">
        <f>IF(N348="sníž. přenesená",J348,0)</f>
        <v>0</v>
      </c>
      <c r="BI348" s="159">
        <f>IF(N348="nulová",J348,0)</f>
        <v>0</v>
      </c>
      <c r="BJ348" s="18" t="s">
        <v>18</v>
      </c>
      <c r="BK348" s="159">
        <f>ROUND(I348*H348,2)</f>
        <v>0</v>
      </c>
      <c r="BL348" s="18" t="s">
        <v>155</v>
      </c>
      <c r="BM348" s="158" t="s">
        <v>829</v>
      </c>
    </row>
    <row r="349" spans="1:65" s="2" customFormat="1">
      <c r="A349" s="30"/>
      <c r="B349" s="31"/>
      <c r="C349" s="30"/>
      <c r="D349" s="160" t="s">
        <v>157</v>
      </c>
      <c r="E349" s="30"/>
      <c r="F349" s="161" t="s">
        <v>830</v>
      </c>
      <c r="G349" s="30"/>
      <c r="H349" s="30"/>
      <c r="I349" s="30"/>
      <c r="J349" s="30"/>
      <c r="K349" s="30"/>
      <c r="L349" s="31"/>
      <c r="M349" s="162"/>
      <c r="N349" s="163"/>
      <c r="O349" s="56"/>
      <c r="P349" s="56"/>
      <c r="Q349" s="56"/>
      <c r="R349" s="56"/>
      <c r="S349" s="56"/>
      <c r="T349" s="57"/>
      <c r="U349" s="30"/>
      <c r="V349" s="30"/>
      <c r="W349" s="30"/>
      <c r="X349" s="30"/>
      <c r="Y349" s="30"/>
      <c r="Z349" s="30"/>
      <c r="AA349" s="30"/>
      <c r="AB349" s="30"/>
      <c r="AC349" s="30"/>
      <c r="AD349" s="30"/>
      <c r="AE349" s="30"/>
      <c r="AT349" s="18" t="s">
        <v>157</v>
      </c>
      <c r="AU349" s="18" t="s">
        <v>81</v>
      </c>
    </row>
    <row r="350" spans="1:65" s="13" customFormat="1">
      <c r="B350" s="164"/>
      <c r="D350" s="160" t="s">
        <v>159</v>
      </c>
      <c r="E350" s="165" t="s">
        <v>1</v>
      </c>
      <c r="F350" s="166" t="s">
        <v>1243</v>
      </c>
      <c r="H350" s="165" t="s">
        <v>1</v>
      </c>
      <c r="L350" s="164"/>
      <c r="M350" s="167"/>
      <c r="N350" s="168"/>
      <c r="O350" s="168"/>
      <c r="P350" s="168"/>
      <c r="Q350" s="168"/>
      <c r="R350" s="168"/>
      <c r="S350" s="168"/>
      <c r="T350" s="169"/>
      <c r="AT350" s="165" t="s">
        <v>159</v>
      </c>
      <c r="AU350" s="165" t="s">
        <v>81</v>
      </c>
      <c r="AV350" s="13" t="s">
        <v>18</v>
      </c>
      <c r="AW350" s="13" t="s">
        <v>30</v>
      </c>
      <c r="AX350" s="13" t="s">
        <v>73</v>
      </c>
      <c r="AY350" s="165" t="s">
        <v>148</v>
      </c>
    </row>
    <row r="351" spans="1:65" s="14" customFormat="1">
      <c r="B351" s="170"/>
      <c r="D351" s="160" t="s">
        <v>159</v>
      </c>
      <c r="E351" s="171" t="s">
        <v>1</v>
      </c>
      <c r="F351" s="172" t="s">
        <v>1244</v>
      </c>
      <c r="H351" s="173">
        <v>11.5</v>
      </c>
      <c r="L351" s="170"/>
      <c r="M351" s="174"/>
      <c r="N351" s="175"/>
      <c r="O351" s="175"/>
      <c r="P351" s="175"/>
      <c r="Q351" s="175"/>
      <c r="R351" s="175"/>
      <c r="S351" s="175"/>
      <c r="T351" s="176"/>
      <c r="AT351" s="171" t="s">
        <v>159</v>
      </c>
      <c r="AU351" s="171" t="s">
        <v>81</v>
      </c>
      <c r="AV351" s="14" t="s">
        <v>81</v>
      </c>
      <c r="AW351" s="14" t="s">
        <v>30</v>
      </c>
      <c r="AX351" s="14" t="s">
        <v>73</v>
      </c>
      <c r="AY351" s="171" t="s">
        <v>148</v>
      </c>
    </row>
    <row r="352" spans="1:65" s="13" customFormat="1">
      <c r="B352" s="164"/>
      <c r="D352" s="160" t="s">
        <v>159</v>
      </c>
      <c r="E352" s="165" t="s">
        <v>1</v>
      </c>
      <c r="F352" s="166" t="s">
        <v>1245</v>
      </c>
      <c r="H352" s="165" t="s">
        <v>1</v>
      </c>
      <c r="L352" s="164"/>
      <c r="M352" s="167"/>
      <c r="N352" s="168"/>
      <c r="O352" s="168"/>
      <c r="P352" s="168"/>
      <c r="Q352" s="168"/>
      <c r="R352" s="168"/>
      <c r="S352" s="168"/>
      <c r="T352" s="169"/>
      <c r="AT352" s="165" t="s">
        <v>159</v>
      </c>
      <c r="AU352" s="165" t="s">
        <v>81</v>
      </c>
      <c r="AV352" s="13" t="s">
        <v>18</v>
      </c>
      <c r="AW352" s="13" t="s">
        <v>30</v>
      </c>
      <c r="AX352" s="13" t="s">
        <v>73</v>
      </c>
      <c r="AY352" s="165" t="s">
        <v>148</v>
      </c>
    </row>
    <row r="353" spans="1:65" s="14" customFormat="1">
      <c r="B353" s="170"/>
      <c r="D353" s="160" t="s">
        <v>159</v>
      </c>
      <c r="E353" s="171" t="s">
        <v>1</v>
      </c>
      <c r="F353" s="172" t="s">
        <v>1244</v>
      </c>
      <c r="H353" s="173">
        <v>11.5</v>
      </c>
      <c r="L353" s="170"/>
      <c r="M353" s="174"/>
      <c r="N353" s="175"/>
      <c r="O353" s="175"/>
      <c r="P353" s="175"/>
      <c r="Q353" s="175"/>
      <c r="R353" s="175"/>
      <c r="S353" s="175"/>
      <c r="T353" s="176"/>
      <c r="AT353" s="171" t="s">
        <v>159</v>
      </c>
      <c r="AU353" s="171" t="s">
        <v>81</v>
      </c>
      <c r="AV353" s="14" t="s">
        <v>81</v>
      </c>
      <c r="AW353" s="14" t="s">
        <v>30</v>
      </c>
      <c r="AX353" s="14" t="s">
        <v>73</v>
      </c>
      <c r="AY353" s="171" t="s">
        <v>148</v>
      </c>
    </row>
    <row r="354" spans="1:65" s="15" customFormat="1">
      <c r="B354" s="177"/>
      <c r="D354" s="160" t="s">
        <v>159</v>
      </c>
      <c r="E354" s="178" t="s">
        <v>1</v>
      </c>
      <c r="F354" s="179" t="s">
        <v>164</v>
      </c>
      <c r="H354" s="180">
        <v>23</v>
      </c>
      <c r="L354" s="177"/>
      <c r="M354" s="181"/>
      <c r="N354" s="182"/>
      <c r="O354" s="182"/>
      <c r="P354" s="182"/>
      <c r="Q354" s="182"/>
      <c r="R354" s="182"/>
      <c r="S354" s="182"/>
      <c r="T354" s="183"/>
      <c r="AT354" s="178" t="s">
        <v>159</v>
      </c>
      <c r="AU354" s="178" t="s">
        <v>81</v>
      </c>
      <c r="AV354" s="15" t="s">
        <v>155</v>
      </c>
      <c r="AW354" s="15" t="s">
        <v>30</v>
      </c>
      <c r="AX354" s="15" t="s">
        <v>18</v>
      </c>
      <c r="AY354" s="178" t="s">
        <v>148</v>
      </c>
    </row>
    <row r="355" spans="1:65" s="2" customFormat="1" ht="21.75" customHeight="1">
      <c r="A355" s="30"/>
      <c r="B355" s="147"/>
      <c r="C355" s="184" t="s">
        <v>417</v>
      </c>
      <c r="D355" s="184" t="s">
        <v>235</v>
      </c>
      <c r="E355" s="185" t="s">
        <v>831</v>
      </c>
      <c r="F355" s="186" t="s">
        <v>832</v>
      </c>
      <c r="G355" s="187" t="s">
        <v>222</v>
      </c>
      <c r="H355" s="188">
        <v>6.2E-2</v>
      </c>
      <c r="I355" s="189">
        <v>0</v>
      </c>
      <c r="J355" s="189">
        <f>ROUND(I355*H355,2)</f>
        <v>0</v>
      </c>
      <c r="K355" s="186" t="s">
        <v>154</v>
      </c>
      <c r="L355" s="190"/>
      <c r="M355" s="191" t="s">
        <v>1</v>
      </c>
      <c r="N355" s="192" t="s">
        <v>38</v>
      </c>
      <c r="O355" s="156">
        <v>0</v>
      </c>
      <c r="P355" s="156">
        <f>O355*H355</f>
        <v>0</v>
      </c>
      <c r="Q355" s="156">
        <v>1</v>
      </c>
      <c r="R355" s="156">
        <f>Q355*H355</f>
        <v>6.2E-2</v>
      </c>
      <c r="S355" s="156">
        <v>0</v>
      </c>
      <c r="T355" s="157">
        <f>S355*H355</f>
        <v>0</v>
      </c>
      <c r="U355" s="30"/>
      <c r="V355" s="30"/>
      <c r="W355" s="30"/>
      <c r="X355" s="30"/>
      <c r="Y355" s="30"/>
      <c r="Z355" s="30"/>
      <c r="AA355" s="30"/>
      <c r="AB355" s="30"/>
      <c r="AC355" s="30"/>
      <c r="AD355" s="30"/>
      <c r="AE355" s="30"/>
      <c r="AR355" s="158" t="s">
        <v>207</v>
      </c>
      <c r="AT355" s="158" t="s">
        <v>235</v>
      </c>
      <c r="AU355" s="158" t="s">
        <v>81</v>
      </c>
      <c r="AY355" s="18" t="s">
        <v>148</v>
      </c>
      <c r="BE355" s="159">
        <f>IF(N355="základní",J355,0)</f>
        <v>0</v>
      </c>
      <c r="BF355" s="159">
        <f>IF(N355="snížená",J355,0)</f>
        <v>0</v>
      </c>
      <c r="BG355" s="159">
        <f>IF(N355="zákl. přenesená",J355,0)</f>
        <v>0</v>
      </c>
      <c r="BH355" s="159">
        <f>IF(N355="sníž. přenesená",J355,0)</f>
        <v>0</v>
      </c>
      <c r="BI355" s="159">
        <f>IF(N355="nulová",J355,0)</f>
        <v>0</v>
      </c>
      <c r="BJ355" s="18" t="s">
        <v>18</v>
      </c>
      <c r="BK355" s="159">
        <f>ROUND(I355*H355,2)</f>
        <v>0</v>
      </c>
      <c r="BL355" s="18" t="s">
        <v>155</v>
      </c>
      <c r="BM355" s="158" t="s">
        <v>833</v>
      </c>
    </row>
    <row r="356" spans="1:65" s="2" customFormat="1">
      <c r="A356" s="30"/>
      <c r="B356" s="31"/>
      <c r="C356" s="30"/>
      <c r="D356" s="160" t="s">
        <v>157</v>
      </c>
      <c r="E356" s="30"/>
      <c r="F356" s="161" t="s">
        <v>832</v>
      </c>
      <c r="G356" s="30"/>
      <c r="H356" s="30"/>
      <c r="I356" s="30"/>
      <c r="J356" s="30"/>
      <c r="K356" s="30"/>
      <c r="L356" s="31"/>
      <c r="M356" s="162"/>
      <c r="N356" s="163"/>
      <c r="O356" s="56"/>
      <c r="P356" s="56"/>
      <c r="Q356" s="56"/>
      <c r="R356" s="56"/>
      <c r="S356" s="56"/>
      <c r="T356" s="57"/>
      <c r="U356" s="30"/>
      <c r="V356" s="30"/>
      <c r="W356" s="30"/>
      <c r="X356" s="30"/>
      <c r="Y356" s="30"/>
      <c r="Z356" s="30"/>
      <c r="AA356" s="30"/>
      <c r="AB356" s="30"/>
      <c r="AC356" s="30"/>
      <c r="AD356" s="30"/>
      <c r="AE356" s="30"/>
      <c r="AT356" s="18" t="s">
        <v>157</v>
      </c>
      <c r="AU356" s="18" t="s">
        <v>81</v>
      </c>
    </row>
    <row r="357" spans="1:65" s="2" customFormat="1" ht="19.5">
      <c r="A357" s="30"/>
      <c r="B357" s="31"/>
      <c r="C357" s="30"/>
      <c r="D357" s="160" t="s">
        <v>608</v>
      </c>
      <c r="E357" s="30"/>
      <c r="F357" s="200" t="s">
        <v>834</v>
      </c>
      <c r="G357" s="30"/>
      <c r="H357" s="30"/>
      <c r="I357" s="30"/>
      <c r="J357" s="30"/>
      <c r="K357" s="30"/>
      <c r="L357" s="31"/>
      <c r="M357" s="162"/>
      <c r="N357" s="163"/>
      <c r="O357" s="56"/>
      <c r="P357" s="56"/>
      <c r="Q357" s="56"/>
      <c r="R357" s="56"/>
      <c r="S357" s="56"/>
      <c r="T357" s="57"/>
      <c r="U357" s="30"/>
      <c r="V357" s="30"/>
      <c r="W357" s="30"/>
      <c r="X357" s="30"/>
      <c r="Y357" s="30"/>
      <c r="Z357" s="30"/>
      <c r="AA357" s="30"/>
      <c r="AB357" s="30"/>
      <c r="AC357" s="30"/>
      <c r="AD357" s="30"/>
      <c r="AE357" s="30"/>
      <c r="AT357" s="18" t="s">
        <v>608</v>
      </c>
      <c r="AU357" s="18" t="s">
        <v>81</v>
      </c>
    </row>
    <row r="358" spans="1:65" s="13" customFormat="1">
      <c r="B358" s="164"/>
      <c r="D358" s="160" t="s">
        <v>159</v>
      </c>
      <c r="E358" s="165" t="s">
        <v>1</v>
      </c>
      <c r="F358" s="166" t="s">
        <v>360</v>
      </c>
      <c r="H358" s="165" t="s">
        <v>1</v>
      </c>
      <c r="L358" s="164"/>
      <c r="M358" s="167"/>
      <c r="N358" s="168"/>
      <c r="O358" s="168"/>
      <c r="P358" s="168"/>
      <c r="Q358" s="168"/>
      <c r="R358" s="168"/>
      <c r="S358" s="168"/>
      <c r="T358" s="169"/>
      <c r="AT358" s="165" t="s">
        <v>159</v>
      </c>
      <c r="AU358" s="165" t="s">
        <v>81</v>
      </c>
      <c r="AV358" s="13" t="s">
        <v>18</v>
      </c>
      <c r="AW358" s="13" t="s">
        <v>30</v>
      </c>
      <c r="AX358" s="13" t="s">
        <v>73</v>
      </c>
      <c r="AY358" s="165" t="s">
        <v>148</v>
      </c>
    </row>
    <row r="359" spans="1:65" s="14" customFormat="1">
      <c r="B359" s="170"/>
      <c r="D359" s="160" t="s">
        <v>159</v>
      </c>
      <c r="E359" s="171" t="s">
        <v>1</v>
      </c>
      <c r="F359" s="172" t="s">
        <v>1246</v>
      </c>
      <c r="H359" s="173">
        <v>6.2E-2</v>
      </c>
      <c r="L359" s="170"/>
      <c r="M359" s="174"/>
      <c r="N359" s="175"/>
      <c r="O359" s="175"/>
      <c r="P359" s="175"/>
      <c r="Q359" s="175"/>
      <c r="R359" s="175"/>
      <c r="S359" s="175"/>
      <c r="T359" s="176"/>
      <c r="AT359" s="171" t="s">
        <v>159</v>
      </c>
      <c r="AU359" s="171" t="s">
        <v>81</v>
      </c>
      <c r="AV359" s="14" t="s">
        <v>81</v>
      </c>
      <c r="AW359" s="14" t="s">
        <v>30</v>
      </c>
      <c r="AX359" s="14" t="s">
        <v>73</v>
      </c>
      <c r="AY359" s="171" t="s">
        <v>148</v>
      </c>
    </row>
    <row r="360" spans="1:65" s="15" customFormat="1">
      <c r="B360" s="177"/>
      <c r="D360" s="160" t="s">
        <v>159</v>
      </c>
      <c r="E360" s="178" t="s">
        <v>1</v>
      </c>
      <c r="F360" s="179" t="s">
        <v>164</v>
      </c>
      <c r="H360" s="180">
        <v>6.2E-2</v>
      </c>
      <c r="L360" s="177"/>
      <c r="M360" s="181"/>
      <c r="N360" s="182"/>
      <c r="O360" s="182"/>
      <c r="P360" s="182"/>
      <c r="Q360" s="182"/>
      <c r="R360" s="182"/>
      <c r="S360" s="182"/>
      <c r="T360" s="183"/>
      <c r="AT360" s="178" t="s">
        <v>159</v>
      </c>
      <c r="AU360" s="178" t="s">
        <v>81</v>
      </c>
      <c r="AV360" s="15" t="s">
        <v>155</v>
      </c>
      <c r="AW360" s="15" t="s">
        <v>30</v>
      </c>
      <c r="AX360" s="15" t="s">
        <v>18</v>
      </c>
      <c r="AY360" s="178" t="s">
        <v>148</v>
      </c>
    </row>
    <row r="361" spans="1:65" s="2" customFormat="1" ht="21.75" customHeight="1">
      <c r="A361" s="30"/>
      <c r="B361" s="147"/>
      <c r="C361" s="184" t="s">
        <v>423</v>
      </c>
      <c r="D361" s="184" t="s">
        <v>235</v>
      </c>
      <c r="E361" s="185" t="s">
        <v>839</v>
      </c>
      <c r="F361" s="186" t="s">
        <v>840</v>
      </c>
      <c r="G361" s="187" t="s">
        <v>222</v>
      </c>
      <c r="H361" s="188">
        <v>0.16600000000000001</v>
      </c>
      <c r="I361" s="189">
        <v>0</v>
      </c>
      <c r="J361" s="189">
        <f>ROUND(I361*H361,2)</f>
        <v>0</v>
      </c>
      <c r="K361" s="186" t="s">
        <v>154</v>
      </c>
      <c r="L361" s="190"/>
      <c r="M361" s="191" t="s">
        <v>1</v>
      </c>
      <c r="N361" s="192" t="s">
        <v>38</v>
      </c>
      <c r="O361" s="156">
        <v>0</v>
      </c>
      <c r="P361" s="156">
        <f>O361*H361</f>
        <v>0</v>
      </c>
      <c r="Q361" s="156">
        <v>1</v>
      </c>
      <c r="R361" s="156">
        <f>Q361*H361</f>
        <v>0.16600000000000001</v>
      </c>
      <c r="S361" s="156">
        <v>0</v>
      </c>
      <c r="T361" s="157">
        <f>S361*H361</f>
        <v>0</v>
      </c>
      <c r="U361" s="30"/>
      <c r="V361" s="30"/>
      <c r="W361" s="30"/>
      <c r="X361" s="30"/>
      <c r="Y361" s="30"/>
      <c r="Z361" s="30"/>
      <c r="AA361" s="30"/>
      <c r="AB361" s="30"/>
      <c r="AC361" s="30"/>
      <c r="AD361" s="30"/>
      <c r="AE361" s="30"/>
      <c r="AR361" s="158" t="s">
        <v>207</v>
      </c>
      <c r="AT361" s="158" t="s">
        <v>235</v>
      </c>
      <c r="AU361" s="158" t="s">
        <v>81</v>
      </c>
      <c r="AY361" s="18" t="s">
        <v>148</v>
      </c>
      <c r="BE361" s="159">
        <f>IF(N361="základní",J361,0)</f>
        <v>0</v>
      </c>
      <c r="BF361" s="159">
        <f>IF(N361="snížená",J361,0)</f>
        <v>0</v>
      </c>
      <c r="BG361" s="159">
        <f>IF(N361="zákl. přenesená",J361,0)</f>
        <v>0</v>
      </c>
      <c r="BH361" s="159">
        <f>IF(N361="sníž. přenesená",J361,0)</f>
        <v>0</v>
      </c>
      <c r="BI361" s="159">
        <f>IF(N361="nulová",J361,0)</f>
        <v>0</v>
      </c>
      <c r="BJ361" s="18" t="s">
        <v>18</v>
      </c>
      <c r="BK361" s="159">
        <f>ROUND(I361*H361,2)</f>
        <v>0</v>
      </c>
      <c r="BL361" s="18" t="s">
        <v>155</v>
      </c>
      <c r="BM361" s="158" t="s">
        <v>841</v>
      </c>
    </row>
    <row r="362" spans="1:65" s="2" customFormat="1">
      <c r="A362" s="30"/>
      <c r="B362" s="31"/>
      <c r="C362" s="30"/>
      <c r="D362" s="160" t="s">
        <v>157</v>
      </c>
      <c r="E362" s="30"/>
      <c r="F362" s="161" t="s">
        <v>840</v>
      </c>
      <c r="G362" s="30"/>
      <c r="H362" s="30"/>
      <c r="I362" s="30"/>
      <c r="J362" s="30"/>
      <c r="K362" s="30"/>
      <c r="L362" s="31"/>
      <c r="M362" s="162"/>
      <c r="N362" s="163"/>
      <c r="O362" s="56"/>
      <c r="P362" s="56"/>
      <c r="Q362" s="56"/>
      <c r="R362" s="56"/>
      <c r="S362" s="56"/>
      <c r="T362" s="57"/>
      <c r="U362" s="30"/>
      <c r="V362" s="30"/>
      <c r="W362" s="30"/>
      <c r="X362" s="30"/>
      <c r="Y362" s="30"/>
      <c r="Z362" s="30"/>
      <c r="AA362" s="30"/>
      <c r="AB362" s="30"/>
      <c r="AC362" s="30"/>
      <c r="AD362" s="30"/>
      <c r="AE362" s="30"/>
      <c r="AT362" s="18" t="s">
        <v>157</v>
      </c>
      <c r="AU362" s="18" t="s">
        <v>81</v>
      </c>
    </row>
    <row r="363" spans="1:65" s="2" customFormat="1" ht="19.5">
      <c r="A363" s="30"/>
      <c r="B363" s="31"/>
      <c r="C363" s="30"/>
      <c r="D363" s="160" t="s">
        <v>608</v>
      </c>
      <c r="E363" s="30"/>
      <c r="F363" s="200" t="s">
        <v>842</v>
      </c>
      <c r="G363" s="30"/>
      <c r="H363" s="30"/>
      <c r="I363" s="30"/>
      <c r="J363" s="30"/>
      <c r="K363" s="30"/>
      <c r="L363" s="31"/>
      <c r="M363" s="162"/>
      <c r="N363" s="163"/>
      <c r="O363" s="56"/>
      <c r="P363" s="56"/>
      <c r="Q363" s="56"/>
      <c r="R363" s="56"/>
      <c r="S363" s="56"/>
      <c r="T363" s="57"/>
      <c r="U363" s="30"/>
      <c r="V363" s="30"/>
      <c r="W363" s="30"/>
      <c r="X363" s="30"/>
      <c r="Y363" s="30"/>
      <c r="Z363" s="30"/>
      <c r="AA363" s="30"/>
      <c r="AB363" s="30"/>
      <c r="AC363" s="30"/>
      <c r="AD363" s="30"/>
      <c r="AE363" s="30"/>
      <c r="AT363" s="18" t="s">
        <v>608</v>
      </c>
      <c r="AU363" s="18" t="s">
        <v>81</v>
      </c>
    </row>
    <row r="364" spans="1:65" s="13" customFormat="1">
      <c r="B364" s="164"/>
      <c r="D364" s="160" t="s">
        <v>159</v>
      </c>
      <c r="E364" s="165" t="s">
        <v>1</v>
      </c>
      <c r="F364" s="166" t="s">
        <v>803</v>
      </c>
      <c r="H364" s="165" t="s">
        <v>1</v>
      </c>
      <c r="L364" s="164"/>
      <c r="M364" s="167"/>
      <c r="N364" s="168"/>
      <c r="O364" s="168"/>
      <c r="P364" s="168"/>
      <c r="Q364" s="168"/>
      <c r="R364" s="168"/>
      <c r="S364" s="168"/>
      <c r="T364" s="169"/>
      <c r="AT364" s="165" t="s">
        <v>159</v>
      </c>
      <c r="AU364" s="165" t="s">
        <v>81</v>
      </c>
      <c r="AV364" s="13" t="s">
        <v>18</v>
      </c>
      <c r="AW364" s="13" t="s">
        <v>30</v>
      </c>
      <c r="AX364" s="13" t="s">
        <v>73</v>
      </c>
      <c r="AY364" s="165" t="s">
        <v>148</v>
      </c>
    </row>
    <row r="365" spans="1:65" s="14" customFormat="1">
      <c r="B365" s="170"/>
      <c r="D365" s="160" t="s">
        <v>159</v>
      </c>
      <c r="E365" s="171" t="s">
        <v>1</v>
      </c>
      <c r="F365" s="172" t="s">
        <v>1247</v>
      </c>
      <c r="H365" s="173">
        <v>0.16600000000000001</v>
      </c>
      <c r="L365" s="170"/>
      <c r="M365" s="174"/>
      <c r="N365" s="175"/>
      <c r="O365" s="175"/>
      <c r="P365" s="175"/>
      <c r="Q365" s="175"/>
      <c r="R365" s="175"/>
      <c r="S365" s="175"/>
      <c r="T365" s="176"/>
      <c r="AT365" s="171" t="s">
        <v>159</v>
      </c>
      <c r="AU365" s="171" t="s">
        <v>81</v>
      </c>
      <c r="AV365" s="14" t="s">
        <v>81</v>
      </c>
      <c r="AW365" s="14" t="s">
        <v>30</v>
      </c>
      <c r="AX365" s="14" t="s">
        <v>73</v>
      </c>
      <c r="AY365" s="171" t="s">
        <v>148</v>
      </c>
    </row>
    <row r="366" spans="1:65" s="15" customFormat="1">
      <c r="B366" s="177"/>
      <c r="D366" s="160" t="s">
        <v>159</v>
      </c>
      <c r="E366" s="178" t="s">
        <v>1</v>
      </c>
      <c r="F366" s="179" t="s">
        <v>164</v>
      </c>
      <c r="H366" s="180">
        <v>0.16600000000000001</v>
      </c>
      <c r="L366" s="177"/>
      <c r="M366" s="181"/>
      <c r="N366" s="182"/>
      <c r="O366" s="182"/>
      <c r="P366" s="182"/>
      <c r="Q366" s="182"/>
      <c r="R366" s="182"/>
      <c r="S366" s="182"/>
      <c r="T366" s="183"/>
      <c r="AT366" s="178" t="s">
        <v>159</v>
      </c>
      <c r="AU366" s="178" t="s">
        <v>81</v>
      </c>
      <c r="AV366" s="15" t="s">
        <v>155</v>
      </c>
      <c r="AW366" s="15" t="s">
        <v>30</v>
      </c>
      <c r="AX366" s="15" t="s">
        <v>18</v>
      </c>
      <c r="AY366" s="178" t="s">
        <v>148</v>
      </c>
    </row>
    <row r="367" spans="1:65" s="2" customFormat="1" ht="16.5" customHeight="1">
      <c r="A367" s="30"/>
      <c r="B367" s="147"/>
      <c r="C367" s="184" t="s">
        <v>428</v>
      </c>
      <c r="D367" s="184" t="s">
        <v>235</v>
      </c>
      <c r="E367" s="185" t="s">
        <v>847</v>
      </c>
      <c r="F367" s="186" t="s">
        <v>848</v>
      </c>
      <c r="G367" s="187" t="s">
        <v>222</v>
      </c>
      <c r="H367" s="188">
        <v>0.125</v>
      </c>
      <c r="I367" s="189">
        <v>0</v>
      </c>
      <c r="J367" s="189">
        <f>ROUND(I367*H367,2)</f>
        <v>0</v>
      </c>
      <c r="K367" s="186" t="s">
        <v>154</v>
      </c>
      <c r="L367" s="190"/>
      <c r="M367" s="191" t="s">
        <v>1</v>
      </c>
      <c r="N367" s="192" t="s">
        <v>38</v>
      </c>
      <c r="O367" s="156">
        <v>0</v>
      </c>
      <c r="P367" s="156">
        <f>O367*H367</f>
        <v>0</v>
      </c>
      <c r="Q367" s="156">
        <v>1</v>
      </c>
      <c r="R367" s="156">
        <f>Q367*H367</f>
        <v>0.125</v>
      </c>
      <c r="S367" s="156">
        <v>0</v>
      </c>
      <c r="T367" s="157">
        <f>S367*H367</f>
        <v>0</v>
      </c>
      <c r="U367" s="30"/>
      <c r="V367" s="30"/>
      <c r="W367" s="30"/>
      <c r="X367" s="30"/>
      <c r="Y367" s="30"/>
      <c r="Z367" s="30"/>
      <c r="AA367" s="30"/>
      <c r="AB367" s="30"/>
      <c r="AC367" s="30"/>
      <c r="AD367" s="30"/>
      <c r="AE367" s="30"/>
      <c r="AR367" s="158" t="s">
        <v>207</v>
      </c>
      <c r="AT367" s="158" t="s">
        <v>235</v>
      </c>
      <c r="AU367" s="158" t="s">
        <v>81</v>
      </c>
      <c r="AY367" s="18" t="s">
        <v>148</v>
      </c>
      <c r="BE367" s="159">
        <f>IF(N367="základní",J367,0)</f>
        <v>0</v>
      </c>
      <c r="BF367" s="159">
        <f>IF(N367="snížená",J367,0)</f>
        <v>0</v>
      </c>
      <c r="BG367" s="159">
        <f>IF(N367="zákl. přenesená",J367,0)</f>
        <v>0</v>
      </c>
      <c r="BH367" s="159">
        <f>IF(N367="sníž. přenesená",J367,0)</f>
        <v>0</v>
      </c>
      <c r="BI367" s="159">
        <f>IF(N367="nulová",J367,0)</f>
        <v>0</v>
      </c>
      <c r="BJ367" s="18" t="s">
        <v>18</v>
      </c>
      <c r="BK367" s="159">
        <f>ROUND(I367*H367,2)</f>
        <v>0</v>
      </c>
      <c r="BL367" s="18" t="s">
        <v>155</v>
      </c>
      <c r="BM367" s="158" t="s">
        <v>849</v>
      </c>
    </row>
    <row r="368" spans="1:65" s="2" customFormat="1">
      <c r="A368" s="30"/>
      <c r="B368" s="31"/>
      <c r="C368" s="30"/>
      <c r="D368" s="160" t="s">
        <v>157</v>
      </c>
      <c r="E368" s="30"/>
      <c r="F368" s="161" t="s">
        <v>848</v>
      </c>
      <c r="G368" s="30"/>
      <c r="H368" s="30"/>
      <c r="I368" s="30"/>
      <c r="J368" s="30"/>
      <c r="K368" s="30"/>
      <c r="L368" s="31"/>
      <c r="M368" s="162"/>
      <c r="N368" s="163"/>
      <c r="O368" s="56"/>
      <c r="P368" s="56"/>
      <c r="Q368" s="56"/>
      <c r="R368" s="56"/>
      <c r="S368" s="56"/>
      <c r="T368" s="57"/>
      <c r="U368" s="30"/>
      <c r="V368" s="30"/>
      <c r="W368" s="30"/>
      <c r="X368" s="30"/>
      <c r="Y368" s="30"/>
      <c r="Z368" s="30"/>
      <c r="AA368" s="30"/>
      <c r="AB368" s="30"/>
      <c r="AC368" s="30"/>
      <c r="AD368" s="30"/>
      <c r="AE368" s="30"/>
      <c r="AT368" s="18" t="s">
        <v>157</v>
      </c>
      <c r="AU368" s="18" t="s">
        <v>81</v>
      </c>
    </row>
    <row r="369" spans="1:65" s="2" customFormat="1" ht="19.5">
      <c r="A369" s="30"/>
      <c r="B369" s="31"/>
      <c r="C369" s="30"/>
      <c r="D369" s="160" t="s">
        <v>608</v>
      </c>
      <c r="E369" s="30"/>
      <c r="F369" s="200" t="s">
        <v>850</v>
      </c>
      <c r="G369" s="30"/>
      <c r="H369" s="30"/>
      <c r="I369" s="30"/>
      <c r="J369" s="30"/>
      <c r="K369" s="30"/>
      <c r="L369" s="31"/>
      <c r="M369" s="162"/>
      <c r="N369" s="163"/>
      <c r="O369" s="56"/>
      <c r="P369" s="56"/>
      <c r="Q369" s="56"/>
      <c r="R369" s="56"/>
      <c r="S369" s="56"/>
      <c r="T369" s="57"/>
      <c r="U369" s="30"/>
      <c r="V369" s="30"/>
      <c r="W369" s="30"/>
      <c r="X369" s="30"/>
      <c r="Y369" s="30"/>
      <c r="Z369" s="30"/>
      <c r="AA369" s="30"/>
      <c r="AB369" s="30"/>
      <c r="AC369" s="30"/>
      <c r="AD369" s="30"/>
      <c r="AE369" s="30"/>
      <c r="AT369" s="18" t="s">
        <v>608</v>
      </c>
      <c r="AU369" s="18" t="s">
        <v>81</v>
      </c>
    </row>
    <row r="370" spans="1:65" s="13" customFormat="1">
      <c r="B370" s="164"/>
      <c r="D370" s="160" t="s">
        <v>159</v>
      </c>
      <c r="E370" s="165" t="s">
        <v>1</v>
      </c>
      <c r="F370" s="166" t="s">
        <v>807</v>
      </c>
      <c r="H370" s="165" t="s">
        <v>1</v>
      </c>
      <c r="L370" s="164"/>
      <c r="M370" s="167"/>
      <c r="N370" s="168"/>
      <c r="O370" s="168"/>
      <c r="P370" s="168"/>
      <c r="Q370" s="168"/>
      <c r="R370" s="168"/>
      <c r="S370" s="168"/>
      <c r="T370" s="169"/>
      <c r="AT370" s="165" t="s">
        <v>159</v>
      </c>
      <c r="AU370" s="165" t="s">
        <v>81</v>
      </c>
      <c r="AV370" s="13" t="s">
        <v>18</v>
      </c>
      <c r="AW370" s="13" t="s">
        <v>30</v>
      </c>
      <c r="AX370" s="13" t="s">
        <v>73</v>
      </c>
      <c r="AY370" s="165" t="s">
        <v>148</v>
      </c>
    </row>
    <row r="371" spans="1:65" s="14" customFormat="1">
      <c r="B371" s="170"/>
      <c r="D371" s="160" t="s">
        <v>159</v>
      </c>
      <c r="E371" s="171" t="s">
        <v>1</v>
      </c>
      <c r="F371" s="172" t="s">
        <v>1248</v>
      </c>
      <c r="H371" s="173">
        <v>6.5000000000000002E-2</v>
      </c>
      <c r="L371" s="170"/>
      <c r="M371" s="174"/>
      <c r="N371" s="175"/>
      <c r="O371" s="175"/>
      <c r="P371" s="175"/>
      <c r="Q371" s="175"/>
      <c r="R371" s="175"/>
      <c r="S371" s="175"/>
      <c r="T371" s="176"/>
      <c r="AT371" s="171" t="s">
        <v>159</v>
      </c>
      <c r="AU371" s="171" t="s">
        <v>81</v>
      </c>
      <c r="AV371" s="14" t="s">
        <v>81</v>
      </c>
      <c r="AW371" s="14" t="s">
        <v>30</v>
      </c>
      <c r="AX371" s="14" t="s">
        <v>73</v>
      </c>
      <c r="AY371" s="171" t="s">
        <v>148</v>
      </c>
    </row>
    <row r="372" spans="1:65" s="14" customFormat="1">
      <c r="B372" s="170"/>
      <c r="D372" s="160" t="s">
        <v>159</v>
      </c>
      <c r="E372" s="171" t="s">
        <v>1</v>
      </c>
      <c r="F372" s="172" t="s">
        <v>1249</v>
      </c>
      <c r="H372" s="173">
        <v>0.06</v>
      </c>
      <c r="L372" s="170"/>
      <c r="M372" s="174"/>
      <c r="N372" s="175"/>
      <c r="O372" s="175"/>
      <c r="P372" s="175"/>
      <c r="Q372" s="175"/>
      <c r="R372" s="175"/>
      <c r="S372" s="175"/>
      <c r="T372" s="176"/>
      <c r="AT372" s="171" t="s">
        <v>159</v>
      </c>
      <c r="AU372" s="171" t="s">
        <v>81</v>
      </c>
      <c r="AV372" s="14" t="s">
        <v>81</v>
      </c>
      <c r="AW372" s="14" t="s">
        <v>30</v>
      </c>
      <c r="AX372" s="14" t="s">
        <v>73</v>
      </c>
      <c r="AY372" s="171" t="s">
        <v>148</v>
      </c>
    </row>
    <row r="373" spans="1:65" s="15" customFormat="1">
      <c r="B373" s="177"/>
      <c r="D373" s="160" t="s">
        <v>159</v>
      </c>
      <c r="E373" s="178" t="s">
        <v>1</v>
      </c>
      <c r="F373" s="179" t="s">
        <v>164</v>
      </c>
      <c r="H373" s="180">
        <v>0.125</v>
      </c>
      <c r="L373" s="177"/>
      <c r="M373" s="181"/>
      <c r="N373" s="182"/>
      <c r="O373" s="182"/>
      <c r="P373" s="182"/>
      <c r="Q373" s="182"/>
      <c r="R373" s="182"/>
      <c r="S373" s="182"/>
      <c r="T373" s="183"/>
      <c r="AT373" s="178" t="s">
        <v>159</v>
      </c>
      <c r="AU373" s="178" t="s">
        <v>81</v>
      </c>
      <c r="AV373" s="15" t="s">
        <v>155</v>
      </c>
      <c r="AW373" s="15" t="s">
        <v>30</v>
      </c>
      <c r="AX373" s="15" t="s">
        <v>18</v>
      </c>
      <c r="AY373" s="178" t="s">
        <v>148</v>
      </c>
    </row>
    <row r="374" spans="1:65" s="2" customFormat="1" ht="21.75" customHeight="1">
      <c r="A374" s="30"/>
      <c r="B374" s="147"/>
      <c r="C374" s="148" t="s">
        <v>434</v>
      </c>
      <c r="D374" s="148" t="s">
        <v>150</v>
      </c>
      <c r="E374" s="149" t="s">
        <v>853</v>
      </c>
      <c r="F374" s="150" t="s">
        <v>854</v>
      </c>
      <c r="G374" s="151" t="s">
        <v>252</v>
      </c>
      <c r="H374" s="152">
        <v>60.28</v>
      </c>
      <c r="I374" s="153">
        <v>0</v>
      </c>
      <c r="J374" s="153">
        <f>ROUND(I374*H374,2)</f>
        <v>0</v>
      </c>
      <c r="K374" s="150" t="s">
        <v>154</v>
      </c>
      <c r="L374" s="31"/>
      <c r="M374" s="154" t="s">
        <v>1</v>
      </c>
      <c r="N374" s="155" t="s">
        <v>38</v>
      </c>
      <c r="O374" s="156">
        <v>0.104</v>
      </c>
      <c r="P374" s="156">
        <f>O374*H374</f>
        <v>6.26912</v>
      </c>
      <c r="Q374" s="156">
        <v>0</v>
      </c>
      <c r="R374" s="156">
        <f>Q374*H374</f>
        <v>0</v>
      </c>
      <c r="S374" s="156">
        <v>0</v>
      </c>
      <c r="T374" s="157">
        <f>S374*H374</f>
        <v>0</v>
      </c>
      <c r="U374" s="30"/>
      <c r="V374" s="30"/>
      <c r="W374" s="30"/>
      <c r="X374" s="30"/>
      <c r="Y374" s="30"/>
      <c r="Z374" s="30"/>
      <c r="AA374" s="30"/>
      <c r="AB374" s="30"/>
      <c r="AC374" s="30"/>
      <c r="AD374" s="30"/>
      <c r="AE374" s="30"/>
      <c r="AR374" s="158" t="s">
        <v>155</v>
      </c>
      <c r="AT374" s="158" t="s">
        <v>150</v>
      </c>
      <c r="AU374" s="158" t="s">
        <v>81</v>
      </c>
      <c r="AY374" s="18" t="s">
        <v>148</v>
      </c>
      <c r="BE374" s="159">
        <f>IF(N374="základní",J374,0)</f>
        <v>0</v>
      </c>
      <c r="BF374" s="159">
        <f>IF(N374="snížená",J374,0)</f>
        <v>0</v>
      </c>
      <c r="BG374" s="159">
        <f>IF(N374="zákl. přenesená",J374,0)</f>
        <v>0</v>
      </c>
      <c r="BH374" s="159">
        <f>IF(N374="sníž. přenesená",J374,0)</f>
        <v>0</v>
      </c>
      <c r="BI374" s="159">
        <f>IF(N374="nulová",J374,0)</f>
        <v>0</v>
      </c>
      <c r="BJ374" s="18" t="s">
        <v>18</v>
      </c>
      <c r="BK374" s="159">
        <f>ROUND(I374*H374,2)</f>
        <v>0</v>
      </c>
      <c r="BL374" s="18" t="s">
        <v>155</v>
      </c>
      <c r="BM374" s="158" t="s">
        <v>855</v>
      </c>
    </row>
    <row r="375" spans="1:65" s="2" customFormat="1" ht="19.5">
      <c r="A375" s="30"/>
      <c r="B375" s="31"/>
      <c r="C375" s="30"/>
      <c r="D375" s="160" t="s">
        <v>157</v>
      </c>
      <c r="E375" s="30"/>
      <c r="F375" s="161" t="s">
        <v>856</v>
      </c>
      <c r="G375" s="30"/>
      <c r="H375" s="30"/>
      <c r="I375" s="30"/>
      <c r="J375" s="30"/>
      <c r="K375" s="30"/>
      <c r="L375" s="31"/>
      <c r="M375" s="162"/>
      <c r="N375" s="163"/>
      <c r="O375" s="56"/>
      <c r="P375" s="56"/>
      <c r="Q375" s="56"/>
      <c r="R375" s="56"/>
      <c r="S375" s="56"/>
      <c r="T375" s="57"/>
      <c r="U375" s="30"/>
      <c r="V375" s="30"/>
      <c r="W375" s="30"/>
      <c r="X375" s="30"/>
      <c r="Y375" s="30"/>
      <c r="Z375" s="30"/>
      <c r="AA375" s="30"/>
      <c r="AB375" s="30"/>
      <c r="AC375" s="30"/>
      <c r="AD375" s="30"/>
      <c r="AE375" s="30"/>
      <c r="AT375" s="18" t="s">
        <v>157</v>
      </c>
      <c r="AU375" s="18" t="s">
        <v>81</v>
      </c>
    </row>
    <row r="376" spans="1:65" s="13" customFormat="1">
      <c r="B376" s="164"/>
      <c r="D376" s="160" t="s">
        <v>159</v>
      </c>
      <c r="E376" s="165" t="s">
        <v>1</v>
      </c>
      <c r="F376" s="166" t="s">
        <v>1250</v>
      </c>
      <c r="H376" s="165" t="s">
        <v>1</v>
      </c>
      <c r="L376" s="164"/>
      <c r="M376" s="167"/>
      <c r="N376" s="168"/>
      <c r="O376" s="168"/>
      <c r="P376" s="168"/>
      <c r="Q376" s="168"/>
      <c r="R376" s="168"/>
      <c r="S376" s="168"/>
      <c r="T376" s="169"/>
      <c r="AT376" s="165" t="s">
        <v>159</v>
      </c>
      <c r="AU376" s="165" t="s">
        <v>81</v>
      </c>
      <c r="AV376" s="13" t="s">
        <v>18</v>
      </c>
      <c r="AW376" s="13" t="s">
        <v>30</v>
      </c>
      <c r="AX376" s="13" t="s">
        <v>73</v>
      </c>
      <c r="AY376" s="165" t="s">
        <v>148</v>
      </c>
    </row>
    <row r="377" spans="1:65" s="14" customFormat="1">
      <c r="B377" s="170"/>
      <c r="D377" s="160" t="s">
        <v>159</v>
      </c>
      <c r="E377" s="171" t="s">
        <v>1</v>
      </c>
      <c r="F377" s="172" t="s">
        <v>1251</v>
      </c>
      <c r="H377" s="173">
        <v>60.28</v>
      </c>
      <c r="L377" s="170"/>
      <c r="M377" s="174"/>
      <c r="N377" s="175"/>
      <c r="O377" s="175"/>
      <c r="P377" s="175"/>
      <c r="Q377" s="175"/>
      <c r="R377" s="175"/>
      <c r="S377" s="175"/>
      <c r="T377" s="176"/>
      <c r="AT377" s="171" t="s">
        <v>159</v>
      </c>
      <c r="AU377" s="171" t="s">
        <v>81</v>
      </c>
      <c r="AV377" s="14" t="s">
        <v>81</v>
      </c>
      <c r="AW377" s="14" t="s">
        <v>30</v>
      </c>
      <c r="AX377" s="14" t="s">
        <v>18</v>
      </c>
      <c r="AY377" s="171" t="s">
        <v>148</v>
      </c>
    </row>
    <row r="378" spans="1:65" s="2" customFormat="1" ht="21.75" customHeight="1">
      <c r="A378" s="30"/>
      <c r="B378" s="147"/>
      <c r="C378" s="148" t="s">
        <v>441</v>
      </c>
      <c r="D378" s="148" t="s">
        <v>150</v>
      </c>
      <c r="E378" s="149" t="s">
        <v>859</v>
      </c>
      <c r="F378" s="150" t="s">
        <v>860</v>
      </c>
      <c r="G378" s="151" t="s">
        <v>252</v>
      </c>
      <c r="H378" s="152">
        <v>60.28</v>
      </c>
      <c r="I378" s="153">
        <v>0</v>
      </c>
      <c r="J378" s="153">
        <f>ROUND(I378*H378,2)</f>
        <v>0</v>
      </c>
      <c r="K378" s="150" t="s">
        <v>154</v>
      </c>
      <c r="L378" s="31"/>
      <c r="M378" s="154" t="s">
        <v>1</v>
      </c>
      <c r="N378" s="155" t="s">
        <v>38</v>
      </c>
      <c r="O378" s="156">
        <v>5.0999999999999997E-2</v>
      </c>
      <c r="P378" s="156">
        <f>O378*H378</f>
        <v>3.0742799999999999</v>
      </c>
      <c r="Q378" s="156">
        <v>1.95E-5</v>
      </c>
      <c r="R378" s="156">
        <f>Q378*H378</f>
        <v>1.1754599999999999E-3</v>
      </c>
      <c r="S378" s="156">
        <v>0</v>
      </c>
      <c r="T378" s="157">
        <f>S378*H378</f>
        <v>0</v>
      </c>
      <c r="U378" s="30"/>
      <c r="V378" s="30"/>
      <c r="W378" s="30"/>
      <c r="X378" s="30"/>
      <c r="Y378" s="30"/>
      <c r="Z378" s="30"/>
      <c r="AA378" s="30"/>
      <c r="AB378" s="30"/>
      <c r="AC378" s="30"/>
      <c r="AD378" s="30"/>
      <c r="AE378" s="30"/>
      <c r="AR378" s="158" t="s">
        <v>155</v>
      </c>
      <c r="AT378" s="158" t="s">
        <v>150</v>
      </c>
      <c r="AU378" s="158" t="s">
        <v>81</v>
      </c>
      <c r="AY378" s="18" t="s">
        <v>148</v>
      </c>
      <c r="BE378" s="159">
        <f>IF(N378="základní",J378,0)</f>
        <v>0</v>
      </c>
      <c r="BF378" s="159">
        <f>IF(N378="snížená",J378,0)</f>
        <v>0</v>
      </c>
      <c r="BG378" s="159">
        <f>IF(N378="zákl. přenesená",J378,0)</f>
        <v>0</v>
      </c>
      <c r="BH378" s="159">
        <f>IF(N378="sníž. přenesená",J378,0)</f>
        <v>0</v>
      </c>
      <c r="BI378" s="159">
        <f>IF(N378="nulová",J378,0)</f>
        <v>0</v>
      </c>
      <c r="BJ378" s="18" t="s">
        <v>18</v>
      </c>
      <c r="BK378" s="159">
        <f>ROUND(I378*H378,2)</f>
        <v>0</v>
      </c>
      <c r="BL378" s="18" t="s">
        <v>155</v>
      </c>
      <c r="BM378" s="158" t="s">
        <v>861</v>
      </c>
    </row>
    <row r="379" spans="1:65" s="2" customFormat="1" ht="19.5">
      <c r="A379" s="30"/>
      <c r="B379" s="31"/>
      <c r="C379" s="30"/>
      <c r="D379" s="160" t="s">
        <v>157</v>
      </c>
      <c r="E379" s="30"/>
      <c r="F379" s="161" t="s">
        <v>862</v>
      </c>
      <c r="G379" s="30"/>
      <c r="H379" s="30"/>
      <c r="I379" s="30"/>
      <c r="J379" s="30"/>
      <c r="K379" s="30"/>
      <c r="L379" s="31"/>
      <c r="M379" s="162"/>
      <c r="N379" s="163"/>
      <c r="O379" s="56"/>
      <c r="P379" s="56"/>
      <c r="Q379" s="56"/>
      <c r="R379" s="56"/>
      <c r="S379" s="56"/>
      <c r="T379" s="57"/>
      <c r="U379" s="30"/>
      <c r="V379" s="30"/>
      <c r="W379" s="30"/>
      <c r="X379" s="30"/>
      <c r="Y379" s="30"/>
      <c r="Z379" s="30"/>
      <c r="AA379" s="30"/>
      <c r="AB379" s="30"/>
      <c r="AC379" s="30"/>
      <c r="AD379" s="30"/>
      <c r="AE379" s="30"/>
      <c r="AT379" s="18" t="s">
        <v>157</v>
      </c>
      <c r="AU379" s="18" t="s">
        <v>81</v>
      </c>
    </row>
    <row r="380" spans="1:65" s="2" customFormat="1" ht="21.75" customHeight="1">
      <c r="A380" s="30"/>
      <c r="B380" s="147"/>
      <c r="C380" s="148" t="s">
        <v>459</v>
      </c>
      <c r="D380" s="148" t="s">
        <v>150</v>
      </c>
      <c r="E380" s="149" t="s">
        <v>371</v>
      </c>
      <c r="F380" s="150" t="s">
        <v>372</v>
      </c>
      <c r="G380" s="151" t="s">
        <v>153</v>
      </c>
      <c r="H380" s="152">
        <v>6.42</v>
      </c>
      <c r="I380" s="153">
        <v>0</v>
      </c>
      <c r="J380" s="153">
        <f>ROUND(I380*H380,2)</f>
        <v>0</v>
      </c>
      <c r="K380" s="150" t="s">
        <v>154</v>
      </c>
      <c r="L380" s="31"/>
      <c r="M380" s="154" t="s">
        <v>1</v>
      </c>
      <c r="N380" s="155" t="s">
        <v>38</v>
      </c>
      <c r="O380" s="156">
        <v>0.23</v>
      </c>
      <c r="P380" s="156">
        <f>O380*H380</f>
        <v>1.4766000000000001</v>
      </c>
      <c r="Q380" s="156">
        <v>6.3000000000000003E-4</v>
      </c>
      <c r="R380" s="156">
        <f>Q380*H380</f>
        <v>4.0445999999999998E-3</v>
      </c>
      <c r="S380" s="156">
        <v>0</v>
      </c>
      <c r="T380" s="157">
        <f>S380*H380</f>
        <v>0</v>
      </c>
      <c r="U380" s="30"/>
      <c r="V380" s="30"/>
      <c r="W380" s="30"/>
      <c r="X380" s="30"/>
      <c r="Y380" s="30"/>
      <c r="Z380" s="30"/>
      <c r="AA380" s="30"/>
      <c r="AB380" s="30"/>
      <c r="AC380" s="30"/>
      <c r="AD380" s="30"/>
      <c r="AE380" s="30"/>
      <c r="AR380" s="158" t="s">
        <v>155</v>
      </c>
      <c r="AT380" s="158" t="s">
        <v>150</v>
      </c>
      <c r="AU380" s="158" t="s">
        <v>81</v>
      </c>
      <c r="AY380" s="18" t="s">
        <v>148</v>
      </c>
      <c r="BE380" s="159">
        <f>IF(N380="základní",J380,0)</f>
        <v>0</v>
      </c>
      <c r="BF380" s="159">
        <f>IF(N380="snížená",J380,0)</f>
        <v>0</v>
      </c>
      <c r="BG380" s="159">
        <f>IF(N380="zákl. přenesená",J380,0)</f>
        <v>0</v>
      </c>
      <c r="BH380" s="159">
        <f>IF(N380="sníž. přenesená",J380,0)</f>
        <v>0</v>
      </c>
      <c r="BI380" s="159">
        <f>IF(N380="nulová",J380,0)</f>
        <v>0</v>
      </c>
      <c r="BJ380" s="18" t="s">
        <v>18</v>
      </c>
      <c r="BK380" s="159">
        <f>ROUND(I380*H380,2)</f>
        <v>0</v>
      </c>
      <c r="BL380" s="18" t="s">
        <v>155</v>
      </c>
      <c r="BM380" s="158" t="s">
        <v>863</v>
      </c>
    </row>
    <row r="381" spans="1:65" s="2" customFormat="1" ht="19.5">
      <c r="A381" s="30"/>
      <c r="B381" s="31"/>
      <c r="C381" s="30"/>
      <c r="D381" s="160" t="s">
        <v>157</v>
      </c>
      <c r="E381" s="30"/>
      <c r="F381" s="161" t="s">
        <v>374</v>
      </c>
      <c r="G381" s="30"/>
      <c r="H381" s="30"/>
      <c r="I381" s="30"/>
      <c r="J381" s="30"/>
      <c r="K381" s="30"/>
      <c r="L381" s="31"/>
      <c r="M381" s="162"/>
      <c r="N381" s="163"/>
      <c r="O381" s="56"/>
      <c r="P381" s="56"/>
      <c r="Q381" s="56"/>
      <c r="R381" s="56"/>
      <c r="S381" s="56"/>
      <c r="T381" s="57"/>
      <c r="U381" s="30"/>
      <c r="V381" s="30"/>
      <c r="W381" s="30"/>
      <c r="X381" s="30"/>
      <c r="Y381" s="30"/>
      <c r="Z381" s="30"/>
      <c r="AA381" s="30"/>
      <c r="AB381" s="30"/>
      <c r="AC381" s="30"/>
      <c r="AD381" s="30"/>
      <c r="AE381" s="30"/>
      <c r="AT381" s="18" t="s">
        <v>157</v>
      </c>
      <c r="AU381" s="18" t="s">
        <v>81</v>
      </c>
    </row>
    <row r="382" spans="1:65" s="13" customFormat="1">
      <c r="B382" s="164"/>
      <c r="D382" s="160" t="s">
        <v>159</v>
      </c>
      <c r="E382" s="165" t="s">
        <v>1</v>
      </c>
      <c r="F382" s="166" t="s">
        <v>182</v>
      </c>
      <c r="H382" s="165" t="s">
        <v>1</v>
      </c>
      <c r="L382" s="164"/>
      <c r="M382" s="167"/>
      <c r="N382" s="168"/>
      <c r="O382" s="168"/>
      <c r="P382" s="168"/>
      <c r="Q382" s="168"/>
      <c r="R382" s="168"/>
      <c r="S382" s="168"/>
      <c r="T382" s="169"/>
      <c r="AT382" s="165" t="s">
        <v>159</v>
      </c>
      <c r="AU382" s="165" t="s">
        <v>81</v>
      </c>
      <c r="AV382" s="13" t="s">
        <v>18</v>
      </c>
      <c r="AW382" s="13" t="s">
        <v>30</v>
      </c>
      <c r="AX382" s="13" t="s">
        <v>73</v>
      </c>
      <c r="AY382" s="165" t="s">
        <v>148</v>
      </c>
    </row>
    <row r="383" spans="1:65" s="14" customFormat="1">
      <c r="B383" s="170"/>
      <c r="D383" s="160" t="s">
        <v>159</v>
      </c>
      <c r="E383" s="171" t="s">
        <v>1</v>
      </c>
      <c r="F383" s="172" t="s">
        <v>864</v>
      </c>
      <c r="H383" s="173">
        <v>3.9</v>
      </c>
      <c r="L383" s="170"/>
      <c r="M383" s="174"/>
      <c r="N383" s="175"/>
      <c r="O383" s="175"/>
      <c r="P383" s="175"/>
      <c r="Q383" s="175"/>
      <c r="R383" s="175"/>
      <c r="S383" s="175"/>
      <c r="T383" s="176"/>
      <c r="AT383" s="171" t="s">
        <v>159</v>
      </c>
      <c r="AU383" s="171" t="s">
        <v>81</v>
      </c>
      <c r="AV383" s="14" t="s">
        <v>81</v>
      </c>
      <c r="AW383" s="14" t="s">
        <v>30</v>
      </c>
      <c r="AX383" s="14" t="s">
        <v>73</v>
      </c>
      <c r="AY383" s="171" t="s">
        <v>148</v>
      </c>
    </row>
    <row r="384" spans="1:65" s="14" customFormat="1">
      <c r="B384" s="170"/>
      <c r="D384" s="160" t="s">
        <v>159</v>
      </c>
      <c r="E384" s="171" t="s">
        <v>1</v>
      </c>
      <c r="F384" s="172" t="s">
        <v>1252</v>
      </c>
      <c r="H384" s="173">
        <v>2.52</v>
      </c>
      <c r="L384" s="170"/>
      <c r="M384" s="174"/>
      <c r="N384" s="175"/>
      <c r="O384" s="175"/>
      <c r="P384" s="175"/>
      <c r="Q384" s="175"/>
      <c r="R384" s="175"/>
      <c r="S384" s="175"/>
      <c r="T384" s="176"/>
      <c r="AT384" s="171" t="s">
        <v>159</v>
      </c>
      <c r="AU384" s="171" t="s">
        <v>81</v>
      </c>
      <c r="AV384" s="14" t="s">
        <v>81</v>
      </c>
      <c r="AW384" s="14" t="s">
        <v>30</v>
      </c>
      <c r="AX384" s="14" t="s">
        <v>73</v>
      </c>
      <c r="AY384" s="171" t="s">
        <v>148</v>
      </c>
    </row>
    <row r="385" spans="1:65" s="15" customFormat="1">
      <c r="B385" s="177"/>
      <c r="D385" s="160" t="s">
        <v>159</v>
      </c>
      <c r="E385" s="178" t="s">
        <v>1</v>
      </c>
      <c r="F385" s="179" t="s">
        <v>164</v>
      </c>
      <c r="H385" s="180">
        <v>6.42</v>
      </c>
      <c r="L385" s="177"/>
      <c r="M385" s="181"/>
      <c r="N385" s="182"/>
      <c r="O385" s="182"/>
      <c r="P385" s="182"/>
      <c r="Q385" s="182"/>
      <c r="R385" s="182"/>
      <c r="S385" s="182"/>
      <c r="T385" s="183"/>
      <c r="AT385" s="178" t="s">
        <v>159</v>
      </c>
      <c r="AU385" s="178" t="s">
        <v>81</v>
      </c>
      <c r="AV385" s="15" t="s">
        <v>155</v>
      </c>
      <c r="AW385" s="15" t="s">
        <v>30</v>
      </c>
      <c r="AX385" s="15" t="s">
        <v>18</v>
      </c>
      <c r="AY385" s="178" t="s">
        <v>148</v>
      </c>
    </row>
    <row r="386" spans="1:65" s="2" customFormat="1" ht="21.75" customHeight="1">
      <c r="A386" s="30"/>
      <c r="B386" s="147"/>
      <c r="C386" s="148" t="s">
        <v>464</v>
      </c>
      <c r="D386" s="148" t="s">
        <v>150</v>
      </c>
      <c r="E386" s="149" t="s">
        <v>377</v>
      </c>
      <c r="F386" s="150" t="s">
        <v>378</v>
      </c>
      <c r="G386" s="151" t="s">
        <v>174</v>
      </c>
      <c r="H386" s="152">
        <v>21.4</v>
      </c>
      <c r="I386" s="153">
        <v>0</v>
      </c>
      <c r="J386" s="153">
        <f>ROUND(I386*H386,2)</f>
        <v>0</v>
      </c>
      <c r="K386" s="150" t="s">
        <v>154</v>
      </c>
      <c r="L386" s="31"/>
      <c r="M386" s="154" t="s">
        <v>1</v>
      </c>
      <c r="N386" s="155" t="s">
        <v>38</v>
      </c>
      <c r="O386" s="156">
        <v>0.24</v>
      </c>
      <c r="P386" s="156">
        <f>O386*H386</f>
        <v>5.1359999999999992</v>
      </c>
      <c r="Q386" s="156">
        <v>1.74E-4</v>
      </c>
      <c r="R386" s="156">
        <f>Q386*H386</f>
        <v>3.7235999999999997E-3</v>
      </c>
      <c r="S386" s="156">
        <v>0</v>
      </c>
      <c r="T386" s="157">
        <f>S386*H386</f>
        <v>0</v>
      </c>
      <c r="U386" s="30"/>
      <c r="V386" s="30"/>
      <c r="W386" s="30"/>
      <c r="X386" s="30"/>
      <c r="Y386" s="30"/>
      <c r="Z386" s="30"/>
      <c r="AA386" s="30"/>
      <c r="AB386" s="30"/>
      <c r="AC386" s="30"/>
      <c r="AD386" s="30"/>
      <c r="AE386" s="30"/>
      <c r="AR386" s="158" t="s">
        <v>155</v>
      </c>
      <c r="AT386" s="158" t="s">
        <v>150</v>
      </c>
      <c r="AU386" s="158" t="s">
        <v>81</v>
      </c>
      <c r="AY386" s="18" t="s">
        <v>148</v>
      </c>
      <c r="BE386" s="159">
        <f>IF(N386="základní",J386,0)</f>
        <v>0</v>
      </c>
      <c r="BF386" s="159">
        <f>IF(N386="snížená",J386,0)</f>
        <v>0</v>
      </c>
      <c r="BG386" s="159">
        <f>IF(N386="zákl. přenesená",J386,0)</f>
        <v>0</v>
      </c>
      <c r="BH386" s="159">
        <f>IF(N386="sníž. přenesená",J386,0)</f>
        <v>0</v>
      </c>
      <c r="BI386" s="159">
        <f>IF(N386="nulová",J386,0)</f>
        <v>0</v>
      </c>
      <c r="BJ386" s="18" t="s">
        <v>18</v>
      </c>
      <c r="BK386" s="159">
        <f>ROUND(I386*H386,2)</f>
        <v>0</v>
      </c>
      <c r="BL386" s="18" t="s">
        <v>155</v>
      </c>
      <c r="BM386" s="158" t="s">
        <v>866</v>
      </c>
    </row>
    <row r="387" spans="1:65" s="2" customFormat="1" ht="19.5">
      <c r="A387" s="30"/>
      <c r="B387" s="31"/>
      <c r="C387" s="30"/>
      <c r="D387" s="160" t="s">
        <v>157</v>
      </c>
      <c r="E387" s="30"/>
      <c r="F387" s="161" t="s">
        <v>380</v>
      </c>
      <c r="G387" s="30"/>
      <c r="H387" s="30"/>
      <c r="I387" s="30"/>
      <c r="J387" s="30"/>
      <c r="K387" s="30"/>
      <c r="L387" s="31"/>
      <c r="M387" s="162"/>
      <c r="N387" s="163"/>
      <c r="O387" s="56"/>
      <c r="P387" s="56"/>
      <c r="Q387" s="56"/>
      <c r="R387" s="56"/>
      <c r="S387" s="56"/>
      <c r="T387" s="57"/>
      <c r="U387" s="30"/>
      <c r="V387" s="30"/>
      <c r="W387" s="30"/>
      <c r="X387" s="30"/>
      <c r="Y387" s="30"/>
      <c r="Z387" s="30"/>
      <c r="AA387" s="30"/>
      <c r="AB387" s="30"/>
      <c r="AC387" s="30"/>
      <c r="AD387" s="30"/>
      <c r="AE387" s="30"/>
      <c r="AT387" s="18" t="s">
        <v>157</v>
      </c>
      <c r="AU387" s="18" t="s">
        <v>81</v>
      </c>
    </row>
    <row r="388" spans="1:65" s="13" customFormat="1">
      <c r="B388" s="164"/>
      <c r="D388" s="160" t="s">
        <v>159</v>
      </c>
      <c r="E388" s="165" t="s">
        <v>1</v>
      </c>
      <c r="F388" s="166" t="s">
        <v>182</v>
      </c>
      <c r="H388" s="165" t="s">
        <v>1</v>
      </c>
      <c r="L388" s="164"/>
      <c r="M388" s="167"/>
      <c r="N388" s="168"/>
      <c r="O388" s="168"/>
      <c r="P388" s="168"/>
      <c r="Q388" s="168"/>
      <c r="R388" s="168"/>
      <c r="S388" s="168"/>
      <c r="T388" s="169"/>
      <c r="AT388" s="165" t="s">
        <v>159</v>
      </c>
      <c r="AU388" s="165" t="s">
        <v>81</v>
      </c>
      <c r="AV388" s="13" t="s">
        <v>18</v>
      </c>
      <c r="AW388" s="13" t="s">
        <v>30</v>
      </c>
      <c r="AX388" s="13" t="s">
        <v>73</v>
      </c>
      <c r="AY388" s="165" t="s">
        <v>148</v>
      </c>
    </row>
    <row r="389" spans="1:65" s="14" customFormat="1">
      <c r="B389" s="170"/>
      <c r="D389" s="160" t="s">
        <v>159</v>
      </c>
      <c r="E389" s="171" t="s">
        <v>1</v>
      </c>
      <c r="F389" s="172" t="s">
        <v>867</v>
      </c>
      <c r="H389" s="173">
        <v>13</v>
      </c>
      <c r="L389" s="170"/>
      <c r="M389" s="174"/>
      <c r="N389" s="175"/>
      <c r="O389" s="175"/>
      <c r="P389" s="175"/>
      <c r="Q389" s="175"/>
      <c r="R389" s="175"/>
      <c r="S389" s="175"/>
      <c r="T389" s="176"/>
      <c r="AT389" s="171" t="s">
        <v>159</v>
      </c>
      <c r="AU389" s="171" t="s">
        <v>81</v>
      </c>
      <c r="AV389" s="14" t="s">
        <v>81</v>
      </c>
      <c r="AW389" s="14" t="s">
        <v>30</v>
      </c>
      <c r="AX389" s="14" t="s">
        <v>73</v>
      </c>
      <c r="AY389" s="171" t="s">
        <v>148</v>
      </c>
    </row>
    <row r="390" spans="1:65" s="14" customFormat="1">
      <c r="B390" s="170"/>
      <c r="D390" s="160" t="s">
        <v>159</v>
      </c>
      <c r="E390" s="171" t="s">
        <v>1</v>
      </c>
      <c r="F390" s="172" t="s">
        <v>1253</v>
      </c>
      <c r="H390" s="173">
        <v>8.4</v>
      </c>
      <c r="L390" s="170"/>
      <c r="M390" s="174"/>
      <c r="N390" s="175"/>
      <c r="O390" s="175"/>
      <c r="P390" s="175"/>
      <c r="Q390" s="175"/>
      <c r="R390" s="175"/>
      <c r="S390" s="175"/>
      <c r="T390" s="176"/>
      <c r="AT390" s="171" t="s">
        <v>159</v>
      </c>
      <c r="AU390" s="171" t="s">
        <v>81</v>
      </c>
      <c r="AV390" s="14" t="s">
        <v>81</v>
      </c>
      <c r="AW390" s="14" t="s">
        <v>30</v>
      </c>
      <c r="AX390" s="14" t="s">
        <v>73</v>
      </c>
      <c r="AY390" s="171" t="s">
        <v>148</v>
      </c>
    </row>
    <row r="391" spans="1:65" s="15" customFormat="1">
      <c r="B391" s="177"/>
      <c r="D391" s="160" t="s">
        <v>159</v>
      </c>
      <c r="E391" s="178" t="s">
        <v>1</v>
      </c>
      <c r="F391" s="179" t="s">
        <v>164</v>
      </c>
      <c r="H391" s="180">
        <v>21.4</v>
      </c>
      <c r="L391" s="177"/>
      <c r="M391" s="181"/>
      <c r="N391" s="182"/>
      <c r="O391" s="182"/>
      <c r="P391" s="182"/>
      <c r="Q391" s="182"/>
      <c r="R391" s="182"/>
      <c r="S391" s="182"/>
      <c r="T391" s="183"/>
      <c r="AT391" s="178" t="s">
        <v>159</v>
      </c>
      <c r="AU391" s="178" t="s">
        <v>81</v>
      </c>
      <c r="AV391" s="15" t="s">
        <v>155</v>
      </c>
      <c r="AW391" s="15" t="s">
        <v>30</v>
      </c>
      <c r="AX391" s="15" t="s">
        <v>18</v>
      </c>
      <c r="AY391" s="178" t="s">
        <v>148</v>
      </c>
    </row>
    <row r="392" spans="1:65" s="2" customFormat="1" ht="21.75" customHeight="1">
      <c r="A392" s="30"/>
      <c r="B392" s="147"/>
      <c r="C392" s="148" t="s">
        <v>472</v>
      </c>
      <c r="D392" s="148" t="s">
        <v>150</v>
      </c>
      <c r="E392" s="149" t="s">
        <v>383</v>
      </c>
      <c r="F392" s="150" t="s">
        <v>384</v>
      </c>
      <c r="G392" s="151" t="s">
        <v>385</v>
      </c>
      <c r="H392" s="152">
        <v>2</v>
      </c>
      <c r="I392" s="153">
        <v>0</v>
      </c>
      <c r="J392" s="153">
        <f>ROUND(I392*H392,2)</f>
        <v>0</v>
      </c>
      <c r="K392" s="150" t="s">
        <v>154</v>
      </c>
      <c r="L392" s="31"/>
      <c r="M392" s="154" t="s">
        <v>1</v>
      </c>
      <c r="N392" s="155" t="s">
        <v>38</v>
      </c>
      <c r="O392" s="156">
        <v>1.2649999999999999</v>
      </c>
      <c r="P392" s="156">
        <f>O392*H392</f>
        <v>2.5299999999999998</v>
      </c>
      <c r="Q392" s="156">
        <v>6.4850000000000003E-3</v>
      </c>
      <c r="R392" s="156">
        <f>Q392*H392</f>
        <v>1.2970000000000001E-2</v>
      </c>
      <c r="S392" s="156">
        <v>0</v>
      </c>
      <c r="T392" s="157">
        <f>S392*H392</f>
        <v>0</v>
      </c>
      <c r="U392" s="30"/>
      <c r="V392" s="30"/>
      <c r="W392" s="30"/>
      <c r="X392" s="30"/>
      <c r="Y392" s="30"/>
      <c r="Z392" s="30"/>
      <c r="AA392" s="30"/>
      <c r="AB392" s="30"/>
      <c r="AC392" s="30"/>
      <c r="AD392" s="30"/>
      <c r="AE392" s="30"/>
      <c r="AR392" s="158" t="s">
        <v>155</v>
      </c>
      <c r="AT392" s="158" t="s">
        <v>150</v>
      </c>
      <c r="AU392" s="158" t="s">
        <v>81</v>
      </c>
      <c r="AY392" s="18" t="s">
        <v>148</v>
      </c>
      <c r="BE392" s="159">
        <f>IF(N392="základní",J392,0)</f>
        <v>0</v>
      </c>
      <c r="BF392" s="159">
        <f>IF(N392="snížená",J392,0)</f>
        <v>0</v>
      </c>
      <c r="BG392" s="159">
        <f>IF(N392="zákl. přenesená",J392,0)</f>
        <v>0</v>
      </c>
      <c r="BH392" s="159">
        <f>IF(N392="sníž. přenesená",J392,0)</f>
        <v>0</v>
      </c>
      <c r="BI392" s="159">
        <f>IF(N392="nulová",J392,0)</f>
        <v>0</v>
      </c>
      <c r="BJ392" s="18" t="s">
        <v>18</v>
      </c>
      <c r="BK392" s="159">
        <f>ROUND(I392*H392,2)</f>
        <v>0</v>
      </c>
      <c r="BL392" s="18" t="s">
        <v>155</v>
      </c>
      <c r="BM392" s="158" t="s">
        <v>869</v>
      </c>
    </row>
    <row r="393" spans="1:65" s="2" customFormat="1" ht="19.5">
      <c r="A393" s="30"/>
      <c r="B393" s="31"/>
      <c r="C393" s="30"/>
      <c r="D393" s="160" t="s">
        <v>157</v>
      </c>
      <c r="E393" s="30"/>
      <c r="F393" s="161" t="s">
        <v>387</v>
      </c>
      <c r="G393" s="30"/>
      <c r="H393" s="30"/>
      <c r="I393" s="30"/>
      <c r="J393" s="30"/>
      <c r="K393" s="30"/>
      <c r="L393" s="31"/>
      <c r="M393" s="162"/>
      <c r="N393" s="163"/>
      <c r="O393" s="56"/>
      <c r="P393" s="56"/>
      <c r="Q393" s="56"/>
      <c r="R393" s="56"/>
      <c r="S393" s="56"/>
      <c r="T393" s="57"/>
      <c r="U393" s="30"/>
      <c r="V393" s="30"/>
      <c r="W393" s="30"/>
      <c r="X393" s="30"/>
      <c r="Y393" s="30"/>
      <c r="Z393" s="30"/>
      <c r="AA393" s="30"/>
      <c r="AB393" s="30"/>
      <c r="AC393" s="30"/>
      <c r="AD393" s="30"/>
      <c r="AE393" s="30"/>
      <c r="AT393" s="18" t="s">
        <v>157</v>
      </c>
      <c r="AU393" s="18" t="s">
        <v>81</v>
      </c>
    </row>
    <row r="394" spans="1:65" s="13" customFormat="1">
      <c r="B394" s="164"/>
      <c r="D394" s="160" t="s">
        <v>159</v>
      </c>
      <c r="E394" s="165" t="s">
        <v>1</v>
      </c>
      <c r="F394" s="166" t="s">
        <v>388</v>
      </c>
      <c r="H394" s="165" t="s">
        <v>1</v>
      </c>
      <c r="L394" s="164"/>
      <c r="M394" s="167"/>
      <c r="N394" s="168"/>
      <c r="O394" s="168"/>
      <c r="P394" s="168"/>
      <c r="Q394" s="168"/>
      <c r="R394" s="168"/>
      <c r="S394" s="168"/>
      <c r="T394" s="169"/>
      <c r="AT394" s="165" t="s">
        <v>159</v>
      </c>
      <c r="AU394" s="165" t="s">
        <v>81</v>
      </c>
      <c r="AV394" s="13" t="s">
        <v>18</v>
      </c>
      <c r="AW394" s="13" t="s">
        <v>30</v>
      </c>
      <c r="AX394" s="13" t="s">
        <v>73</v>
      </c>
      <c r="AY394" s="165" t="s">
        <v>148</v>
      </c>
    </row>
    <row r="395" spans="1:65" s="14" customFormat="1">
      <c r="B395" s="170"/>
      <c r="D395" s="160" t="s">
        <v>159</v>
      </c>
      <c r="E395" s="171" t="s">
        <v>1</v>
      </c>
      <c r="F395" s="172" t="s">
        <v>81</v>
      </c>
      <c r="H395" s="173">
        <v>2</v>
      </c>
      <c r="L395" s="170"/>
      <c r="M395" s="174"/>
      <c r="N395" s="175"/>
      <c r="O395" s="175"/>
      <c r="P395" s="175"/>
      <c r="Q395" s="175"/>
      <c r="R395" s="175"/>
      <c r="S395" s="175"/>
      <c r="T395" s="176"/>
      <c r="AT395" s="171" t="s">
        <v>159</v>
      </c>
      <c r="AU395" s="171" t="s">
        <v>81</v>
      </c>
      <c r="AV395" s="14" t="s">
        <v>81</v>
      </c>
      <c r="AW395" s="14" t="s">
        <v>30</v>
      </c>
      <c r="AX395" s="14" t="s">
        <v>73</v>
      </c>
      <c r="AY395" s="171" t="s">
        <v>148</v>
      </c>
    </row>
    <row r="396" spans="1:65" s="15" customFormat="1">
      <c r="B396" s="177"/>
      <c r="D396" s="160" t="s">
        <v>159</v>
      </c>
      <c r="E396" s="178" t="s">
        <v>1</v>
      </c>
      <c r="F396" s="179" t="s">
        <v>164</v>
      </c>
      <c r="H396" s="180">
        <v>2</v>
      </c>
      <c r="L396" s="177"/>
      <c r="M396" s="181"/>
      <c r="N396" s="182"/>
      <c r="O396" s="182"/>
      <c r="P396" s="182"/>
      <c r="Q396" s="182"/>
      <c r="R396" s="182"/>
      <c r="S396" s="182"/>
      <c r="T396" s="183"/>
      <c r="AT396" s="178" t="s">
        <v>159</v>
      </c>
      <c r="AU396" s="178" t="s">
        <v>81</v>
      </c>
      <c r="AV396" s="15" t="s">
        <v>155</v>
      </c>
      <c r="AW396" s="15" t="s">
        <v>30</v>
      </c>
      <c r="AX396" s="15" t="s">
        <v>18</v>
      </c>
      <c r="AY396" s="178" t="s">
        <v>148</v>
      </c>
    </row>
    <row r="397" spans="1:65" s="2" customFormat="1" ht="21.75" customHeight="1">
      <c r="A397" s="30"/>
      <c r="B397" s="147"/>
      <c r="C397" s="148" t="s">
        <v>477</v>
      </c>
      <c r="D397" s="148" t="s">
        <v>150</v>
      </c>
      <c r="E397" s="149" t="s">
        <v>390</v>
      </c>
      <c r="F397" s="150" t="s">
        <v>391</v>
      </c>
      <c r="G397" s="151" t="s">
        <v>153</v>
      </c>
      <c r="H397" s="152">
        <v>31.202999999999999</v>
      </c>
      <c r="I397" s="153">
        <v>0</v>
      </c>
      <c r="J397" s="153">
        <f>ROUND(I397*H397,2)</f>
        <v>0</v>
      </c>
      <c r="K397" s="150" t="s">
        <v>154</v>
      </c>
      <c r="L397" s="31"/>
      <c r="M397" s="154" t="s">
        <v>1</v>
      </c>
      <c r="N397" s="155" t="s">
        <v>38</v>
      </c>
      <c r="O397" s="156">
        <v>0.154</v>
      </c>
      <c r="P397" s="156">
        <f>O397*H397</f>
        <v>4.8052619999999999</v>
      </c>
      <c r="Q397" s="156">
        <v>0</v>
      </c>
      <c r="R397" s="156">
        <f>Q397*H397</f>
        <v>0</v>
      </c>
      <c r="S397" s="156">
        <v>0</v>
      </c>
      <c r="T397" s="157">
        <f>S397*H397</f>
        <v>0</v>
      </c>
      <c r="U397" s="30"/>
      <c r="V397" s="30"/>
      <c r="W397" s="30"/>
      <c r="X397" s="30"/>
      <c r="Y397" s="30"/>
      <c r="Z397" s="30"/>
      <c r="AA397" s="30"/>
      <c r="AB397" s="30"/>
      <c r="AC397" s="30"/>
      <c r="AD397" s="30"/>
      <c r="AE397" s="30"/>
      <c r="AR397" s="158" t="s">
        <v>155</v>
      </c>
      <c r="AT397" s="158" t="s">
        <v>150</v>
      </c>
      <c r="AU397" s="158" t="s">
        <v>81</v>
      </c>
      <c r="AY397" s="18" t="s">
        <v>148</v>
      </c>
      <c r="BE397" s="159">
        <f>IF(N397="základní",J397,0)</f>
        <v>0</v>
      </c>
      <c r="BF397" s="159">
        <f>IF(N397="snížená",J397,0)</f>
        <v>0</v>
      </c>
      <c r="BG397" s="159">
        <f>IF(N397="zákl. přenesená",J397,0)</f>
        <v>0</v>
      </c>
      <c r="BH397" s="159">
        <f>IF(N397="sníž. přenesená",J397,0)</f>
        <v>0</v>
      </c>
      <c r="BI397" s="159">
        <f>IF(N397="nulová",J397,0)</f>
        <v>0</v>
      </c>
      <c r="BJ397" s="18" t="s">
        <v>18</v>
      </c>
      <c r="BK397" s="159">
        <f>ROUND(I397*H397,2)</f>
        <v>0</v>
      </c>
      <c r="BL397" s="18" t="s">
        <v>155</v>
      </c>
      <c r="BM397" s="158" t="s">
        <v>1143</v>
      </c>
    </row>
    <row r="398" spans="1:65" s="2" customFormat="1" ht="29.25">
      <c r="A398" s="30"/>
      <c r="B398" s="31"/>
      <c r="C398" s="30"/>
      <c r="D398" s="160" t="s">
        <v>157</v>
      </c>
      <c r="E398" s="30"/>
      <c r="F398" s="161" t="s">
        <v>393</v>
      </c>
      <c r="G398" s="30"/>
      <c r="H398" s="30"/>
      <c r="I398" s="30"/>
      <c r="J398" s="30"/>
      <c r="K398" s="30"/>
      <c r="L398" s="31"/>
      <c r="M398" s="162"/>
      <c r="N398" s="163"/>
      <c r="O398" s="56"/>
      <c r="P398" s="56"/>
      <c r="Q398" s="56"/>
      <c r="R398" s="56"/>
      <c r="S398" s="56"/>
      <c r="T398" s="57"/>
      <c r="U398" s="30"/>
      <c r="V398" s="30"/>
      <c r="W398" s="30"/>
      <c r="X398" s="30"/>
      <c r="Y398" s="30"/>
      <c r="Z398" s="30"/>
      <c r="AA398" s="30"/>
      <c r="AB398" s="30"/>
      <c r="AC398" s="30"/>
      <c r="AD398" s="30"/>
      <c r="AE398" s="30"/>
      <c r="AT398" s="18" t="s">
        <v>157</v>
      </c>
      <c r="AU398" s="18" t="s">
        <v>81</v>
      </c>
    </row>
    <row r="399" spans="1:65" s="14" customFormat="1">
      <c r="B399" s="170"/>
      <c r="D399" s="160" t="s">
        <v>159</v>
      </c>
      <c r="E399" s="171" t="s">
        <v>1</v>
      </c>
      <c r="F399" s="172" t="s">
        <v>1254</v>
      </c>
      <c r="H399" s="173">
        <v>31.202999999999999</v>
      </c>
      <c r="L399" s="170"/>
      <c r="M399" s="174"/>
      <c r="N399" s="175"/>
      <c r="O399" s="175"/>
      <c r="P399" s="175"/>
      <c r="Q399" s="175"/>
      <c r="R399" s="175"/>
      <c r="S399" s="175"/>
      <c r="T399" s="176"/>
      <c r="AT399" s="171" t="s">
        <v>159</v>
      </c>
      <c r="AU399" s="171" t="s">
        <v>81</v>
      </c>
      <c r="AV399" s="14" t="s">
        <v>81</v>
      </c>
      <c r="AW399" s="14" t="s">
        <v>30</v>
      </c>
      <c r="AX399" s="14" t="s">
        <v>18</v>
      </c>
      <c r="AY399" s="171" t="s">
        <v>148</v>
      </c>
    </row>
    <row r="400" spans="1:65" s="2" customFormat="1" ht="21.75" customHeight="1">
      <c r="A400" s="30"/>
      <c r="B400" s="147"/>
      <c r="C400" s="148" t="s">
        <v>482</v>
      </c>
      <c r="D400" s="148" t="s">
        <v>150</v>
      </c>
      <c r="E400" s="149" t="s">
        <v>400</v>
      </c>
      <c r="F400" s="150" t="s">
        <v>401</v>
      </c>
      <c r="G400" s="151" t="s">
        <v>153</v>
      </c>
      <c r="H400" s="152">
        <v>936.09</v>
      </c>
      <c r="I400" s="153">
        <v>0</v>
      </c>
      <c r="J400" s="153">
        <f>ROUND(I400*H400,2)</f>
        <v>0</v>
      </c>
      <c r="K400" s="150" t="s">
        <v>154</v>
      </c>
      <c r="L400" s="31"/>
      <c r="M400" s="154" t="s">
        <v>1</v>
      </c>
      <c r="N400" s="155" t="s">
        <v>38</v>
      </c>
      <c r="O400" s="156">
        <v>0</v>
      </c>
      <c r="P400" s="156">
        <f>O400*H400</f>
        <v>0</v>
      </c>
      <c r="Q400" s="156">
        <v>0</v>
      </c>
      <c r="R400" s="156">
        <f>Q400*H400</f>
        <v>0</v>
      </c>
      <c r="S400" s="156">
        <v>0</v>
      </c>
      <c r="T400" s="157">
        <f>S400*H400</f>
        <v>0</v>
      </c>
      <c r="U400" s="30"/>
      <c r="V400" s="30"/>
      <c r="W400" s="30"/>
      <c r="X400" s="30"/>
      <c r="Y400" s="30"/>
      <c r="Z400" s="30"/>
      <c r="AA400" s="30"/>
      <c r="AB400" s="30"/>
      <c r="AC400" s="30"/>
      <c r="AD400" s="30"/>
      <c r="AE400" s="30"/>
      <c r="AR400" s="158" t="s">
        <v>155</v>
      </c>
      <c r="AT400" s="158" t="s">
        <v>150</v>
      </c>
      <c r="AU400" s="158" t="s">
        <v>81</v>
      </c>
      <c r="AY400" s="18" t="s">
        <v>148</v>
      </c>
      <c r="BE400" s="159">
        <f>IF(N400="základní",J400,0)</f>
        <v>0</v>
      </c>
      <c r="BF400" s="159">
        <f>IF(N400="snížená",J400,0)</f>
        <v>0</v>
      </c>
      <c r="BG400" s="159">
        <f>IF(N400="zákl. přenesená",J400,0)</f>
        <v>0</v>
      </c>
      <c r="BH400" s="159">
        <f>IF(N400="sníž. přenesená",J400,0)</f>
        <v>0</v>
      </c>
      <c r="BI400" s="159">
        <f>IF(N400="nulová",J400,0)</f>
        <v>0</v>
      </c>
      <c r="BJ400" s="18" t="s">
        <v>18</v>
      </c>
      <c r="BK400" s="159">
        <f>ROUND(I400*H400,2)</f>
        <v>0</v>
      </c>
      <c r="BL400" s="18" t="s">
        <v>155</v>
      </c>
      <c r="BM400" s="158" t="s">
        <v>1145</v>
      </c>
    </row>
    <row r="401" spans="1:65" s="2" customFormat="1" ht="29.25">
      <c r="A401" s="30"/>
      <c r="B401" s="31"/>
      <c r="C401" s="30"/>
      <c r="D401" s="160" t="s">
        <v>157</v>
      </c>
      <c r="E401" s="30"/>
      <c r="F401" s="161" t="s">
        <v>403</v>
      </c>
      <c r="G401" s="30"/>
      <c r="H401" s="30"/>
      <c r="I401" s="30"/>
      <c r="J401" s="30"/>
      <c r="K401" s="30"/>
      <c r="L401" s="31"/>
      <c r="M401" s="162"/>
      <c r="N401" s="163"/>
      <c r="O401" s="56"/>
      <c r="P401" s="56"/>
      <c r="Q401" s="56"/>
      <c r="R401" s="56"/>
      <c r="S401" s="56"/>
      <c r="T401" s="57"/>
      <c r="U401" s="30"/>
      <c r="V401" s="30"/>
      <c r="W401" s="30"/>
      <c r="X401" s="30"/>
      <c r="Y401" s="30"/>
      <c r="Z401" s="30"/>
      <c r="AA401" s="30"/>
      <c r="AB401" s="30"/>
      <c r="AC401" s="30"/>
      <c r="AD401" s="30"/>
      <c r="AE401" s="30"/>
      <c r="AT401" s="18" t="s">
        <v>157</v>
      </c>
      <c r="AU401" s="18" t="s">
        <v>81</v>
      </c>
    </row>
    <row r="402" spans="1:65" s="14" customFormat="1">
      <c r="B402" s="170"/>
      <c r="D402" s="160" t="s">
        <v>159</v>
      </c>
      <c r="E402" s="171" t="s">
        <v>1</v>
      </c>
      <c r="F402" s="172" t="s">
        <v>1255</v>
      </c>
      <c r="H402" s="173">
        <v>936.09</v>
      </c>
      <c r="L402" s="170"/>
      <c r="M402" s="174"/>
      <c r="N402" s="175"/>
      <c r="O402" s="175"/>
      <c r="P402" s="175"/>
      <c r="Q402" s="175"/>
      <c r="R402" s="175"/>
      <c r="S402" s="175"/>
      <c r="T402" s="176"/>
      <c r="AT402" s="171" t="s">
        <v>159</v>
      </c>
      <c r="AU402" s="171" t="s">
        <v>81</v>
      </c>
      <c r="AV402" s="14" t="s">
        <v>81</v>
      </c>
      <c r="AW402" s="14" t="s">
        <v>30</v>
      </c>
      <c r="AX402" s="14" t="s">
        <v>73</v>
      </c>
      <c r="AY402" s="171" t="s">
        <v>148</v>
      </c>
    </row>
    <row r="403" spans="1:65" s="15" customFormat="1">
      <c r="B403" s="177"/>
      <c r="D403" s="160" t="s">
        <v>159</v>
      </c>
      <c r="E403" s="178" t="s">
        <v>1</v>
      </c>
      <c r="F403" s="179" t="s">
        <v>164</v>
      </c>
      <c r="H403" s="180">
        <v>936.09</v>
      </c>
      <c r="L403" s="177"/>
      <c r="M403" s="181"/>
      <c r="N403" s="182"/>
      <c r="O403" s="182"/>
      <c r="P403" s="182"/>
      <c r="Q403" s="182"/>
      <c r="R403" s="182"/>
      <c r="S403" s="182"/>
      <c r="T403" s="183"/>
      <c r="AT403" s="178" t="s">
        <v>159</v>
      </c>
      <c r="AU403" s="178" t="s">
        <v>81</v>
      </c>
      <c r="AV403" s="15" t="s">
        <v>155</v>
      </c>
      <c r="AW403" s="15" t="s">
        <v>30</v>
      </c>
      <c r="AX403" s="15" t="s">
        <v>18</v>
      </c>
      <c r="AY403" s="178" t="s">
        <v>148</v>
      </c>
    </row>
    <row r="404" spans="1:65" s="2" customFormat="1" ht="21.75" customHeight="1">
      <c r="A404" s="30"/>
      <c r="B404" s="147"/>
      <c r="C404" s="148" t="s">
        <v>489</v>
      </c>
      <c r="D404" s="148" t="s">
        <v>150</v>
      </c>
      <c r="E404" s="149" t="s">
        <v>406</v>
      </c>
      <c r="F404" s="150" t="s">
        <v>407</v>
      </c>
      <c r="G404" s="151" t="s">
        <v>153</v>
      </c>
      <c r="H404" s="152">
        <v>31.202999999999999</v>
      </c>
      <c r="I404" s="153">
        <v>0</v>
      </c>
      <c r="J404" s="153">
        <f>ROUND(I404*H404,2)</f>
        <v>0</v>
      </c>
      <c r="K404" s="150" t="s">
        <v>154</v>
      </c>
      <c r="L404" s="31"/>
      <c r="M404" s="154" t="s">
        <v>1</v>
      </c>
      <c r="N404" s="155" t="s">
        <v>38</v>
      </c>
      <c r="O404" s="156">
        <v>9.7000000000000003E-2</v>
      </c>
      <c r="P404" s="156">
        <f>O404*H404</f>
        <v>3.026691</v>
      </c>
      <c r="Q404" s="156">
        <v>0</v>
      </c>
      <c r="R404" s="156">
        <f>Q404*H404</f>
        <v>0</v>
      </c>
      <c r="S404" s="156">
        <v>0</v>
      </c>
      <c r="T404" s="157">
        <f>S404*H404</f>
        <v>0</v>
      </c>
      <c r="U404" s="30"/>
      <c r="V404" s="30"/>
      <c r="W404" s="30"/>
      <c r="X404" s="30"/>
      <c r="Y404" s="30"/>
      <c r="Z404" s="30"/>
      <c r="AA404" s="30"/>
      <c r="AB404" s="30"/>
      <c r="AC404" s="30"/>
      <c r="AD404" s="30"/>
      <c r="AE404" s="30"/>
      <c r="AR404" s="158" t="s">
        <v>155</v>
      </c>
      <c r="AT404" s="158" t="s">
        <v>150</v>
      </c>
      <c r="AU404" s="158" t="s">
        <v>81</v>
      </c>
      <c r="AY404" s="18" t="s">
        <v>148</v>
      </c>
      <c r="BE404" s="159">
        <f>IF(N404="základní",J404,0)</f>
        <v>0</v>
      </c>
      <c r="BF404" s="159">
        <f>IF(N404="snížená",J404,0)</f>
        <v>0</v>
      </c>
      <c r="BG404" s="159">
        <f>IF(N404="zákl. přenesená",J404,0)</f>
        <v>0</v>
      </c>
      <c r="BH404" s="159">
        <f>IF(N404="sníž. přenesená",J404,0)</f>
        <v>0</v>
      </c>
      <c r="BI404" s="159">
        <f>IF(N404="nulová",J404,0)</f>
        <v>0</v>
      </c>
      <c r="BJ404" s="18" t="s">
        <v>18</v>
      </c>
      <c r="BK404" s="159">
        <f>ROUND(I404*H404,2)</f>
        <v>0</v>
      </c>
      <c r="BL404" s="18" t="s">
        <v>155</v>
      </c>
      <c r="BM404" s="158" t="s">
        <v>1147</v>
      </c>
    </row>
    <row r="405" spans="1:65" s="2" customFormat="1" ht="29.25">
      <c r="A405" s="30"/>
      <c r="B405" s="31"/>
      <c r="C405" s="30"/>
      <c r="D405" s="160" t="s">
        <v>157</v>
      </c>
      <c r="E405" s="30"/>
      <c r="F405" s="161" t="s">
        <v>409</v>
      </c>
      <c r="G405" s="30"/>
      <c r="H405" s="30"/>
      <c r="I405" s="30"/>
      <c r="J405" s="30"/>
      <c r="K405" s="30"/>
      <c r="L405" s="31"/>
      <c r="M405" s="162"/>
      <c r="N405" s="163"/>
      <c r="O405" s="56"/>
      <c r="P405" s="56"/>
      <c r="Q405" s="56"/>
      <c r="R405" s="56"/>
      <c r="S405" s="56"/>
      <c r="T405" s="57"/>
      <c r="U405" s="30"/>
      <c r="V405" s="30"/>
      <c r="W405" s="30"/>
      <c r="X405" s="30"/>
      <c r="Y405" s="30"/>
      <c r="Z405" s="30"/>
      <c r="AA405" s="30"/>
      <c r="AB405" s="30"/>
      <c r="AC405" s="30"/>
      <c r="AD405" s="30"/>
      <c r="AE405" s="30"/>
      <c r="AT405" s="18" t="s">
        <v>157</v>
      </c>
      <c r="AU405" s="18" t="s">
        <v>81</v>
      </c>
    </row>
    <row r="406" spans="1:65" s="14" customFormat="1">
      <c r="B406" s="170"/>
      <c r="D406" s="160" t="s">
        <v>159</v>
      </c>
      <c r="E406" s="171" t="s">
        <v>1</v>
      </c>
      <c r="F406" s="172" t="s">
        <v>1254</v>
      </c>
      <c r="H406" s="173">
        <v>31.202999999999999</v>
      </c>
      <c r="L406" s="170"/>
      <c r="M406" s="174"/>
      <c r="N406" s="175"/>
      <c r="O406" s="175"/>
      <c r="P406" s="175"/>
      <c r="Q406" s="175"/>
      <c r="R406" s="175"/>
      <c r="S406" s="175"/>
      <c r="T406" s="176"/>
      <c r="AT406" s="171" t="s">
        <v>159</v>
      </c>
      <c r="AU406" s="171" t="s">
        <v>81</v>
      </c>
      <c r="AV406" s="14" t="s">
        <v>81</v>
      </c>
      <c r="AW406" s="14" t="s">
        <v>30</v>
      </c>
      <c r="AX406" s="14" t="s">
        <v>18</v>
      </c>
      <c r="AY406" s="171" t="s">
        <v>148</v>
      </c>
    </row>
    <row r="407" spans="1:65" s="2" customFormat="1" ht="21.75" customHeight="1">
      <c r="A407" s="30"/>
      <c r="B407" s="147"/>
      <c r="C407" s="148" t="s">
        <v>495</v>
      </c>
      <c r="D407" s="148" t="s">
        <v>150</v>
      </c>
      <c r="E407" s="149" t="s">
        <v>411</v>
      </c>
      <c r="F407" s="150" t="s">
        <v>412</v>
      </c>
      <c r="G407" s="151" t="s">
        <v>167</v>
      </c>
      <c r="H407" s="152">
        <v>3.8220000000000001</v>
      </c>
      <c r="I407" s="153">
        <v>0</v>
      </c>
      <c r="J407" s="153">
        <f>ROUND(I407*H407,2)</f>
        <v>0</v>
      </c>
      <c r="K407" s="150" t="s">
        <v>154</v>
      </c>
      <c r="L407" s="31"/>
      <c r="M407" s="154" t="s">
        <v>1</v>
      </c>
      <c r="N407" s="155" t="s">
        <v>38</v>
      </c>
      <c r="O407" s="156">
        <v>9.5000000000000001E-2</v>
      </c>
      <c r="P407" s="156">
        <f>O407*H407</f>
        <v>0.36309000000000002</v>
      </c>
      <c r="Q407" s="156">
        <v>0</v>
      </c>
      <c r="R407" s="156">
        <f>Q407*H407</f>
        <v>0</v>
      </c>
      <c r="S407" s="156">
        <v>0</v>
      </c>
      <c r="T407" s="157">
        <f>S407*H407</f>
        <v>0</v>
      </c>
      <c r="U407" s="30"/>
      <c r="V407" s="30"/>
      <c r="W407" s="30"/>
      <c r="X407" s="30"/>
      <c r="Y407" s="30"/>
      <c r="Z407" s="30"/>
      <c r="AA407" s="30"/>
      <c r="AB407" s="30"/>
      <c r="AC407" s="30"/>
      <c r="AD407" s="30"/>
      <c r="AE407" s="30"/>
      <c r="AR407" s="158" t="s">
        <v>155</v>
      </c>
      <c r="AT407" s="158" t="s">
        <v>150</v>
      </c>
      <c r="AU407" s="158" t="s">
        <v>81</v>
      </c>
      <c r="AY407" s="18" t="s">
        <v>148</v>
      </c>
      <c r="BE407" s="159">
        <f>IF(N407="základní",J407,0)</f>
        <v>0</v>
      </c>
      <c r="BF407" s="159">
        <f>IF(N407="snížená",J407,0)</f>
        <v>0</v>
      </c>
      <c r="BG407" s="159">
        <f>IF(N407="zákl. přenesená",J407,0)</f>
        <v>0</v>
      </c>
      <c r="BH407" s="159">
        <f>IF(N407="sníž. přenesená",J407,0)</f>
        <v>0</v>
      </c>
      <c r="BI407" s="159">
        <f>IF(N407="nulová",J407,0)</f>
        <v>0</v>
      </c>
      <c r="BJ407" s="18" t="s">
        <v>18</v>
      </c>
      <c r="BK407" s="159">
        <f>ROUND(I407*H407,2)</f>
        <v>0</v>
      </c>
      <c r="BL407" s="18" t="s">
        <v>155</v>
      </c>
      <c r="BM407" s="158" t="s">
        <v>1256</v>
      </c>
    </row>
    <row r="408" spans="1:65" s="2" customFormat="1" ht="29.25">
      <c r="A408" s="30"/>
      <c r="B408" s="31"/>
      <c r="C408" s="30"/>
      <c r="D408" s="160" t="s">
        <v>157</v>
      </c>
      <c r="E408" s="30"/>
      <c r="F408" s="161" t="s">
        <v>414</v>
      </c>
      <c r="G408" s="30"/>
      <c r="H408" s="30"/>
      <c r="I408" s="30"/>
      <c r="J408" s="30"/>
      <c r="K408" s="30"/>
      <c r="L408" s="31"/>
      <c r="M408" s="162"/>
      <c r="N408" s="163"/>
      <c r="O408" s="56"/>
      <c r="P408" s="56"/>
      <c r="Q408" s="56"/>
      <c r="R408" s="56"/>
      <c r="S408" s="56"/>
      <c r="T408" s="57"/>
      <c r="U408" s="30"/>
      <c r="V408" s="30"/>
      <c r="W408" s="30"/>
      <c r="X408" s="30"/>
      <c r="Y408" s="30"/>
      <c r="Z408" s="30"/>
      <c r="AA408" s="30"/>
      <c r="AB408" s="30"/>
      <c r="AC408" s="30"/>
      <c r="AD408" s="30"/>
      <c r="AE408" s="30"/>
      <c r="AT408" s="18" t="s">
        <v>157</v>
      </c>
      <c r="AU408" s="18" t="s">
        <v>81</v>
      </c>
    </row>
    <row r="409" spans="1:65" s="13" customFormat="1">
      <c r="B409" s="164"/>
      <c r="D409" s="160" t="s">
        <v>159</v>
      </c>
      <c r="E409" s="165" t="s">
        <v>1</v>
      </c>
      <c r="F409" s="166" t="s">
        <v>415</v>
      </c>
      <c r="H409" s="165" t="s">
        <v>1</v>
      </c>
      <c r="L409" s="164"/>
      <c r="M409" s="167"/>
      <c r="N409" s="168"/>
      <c r="O409" s="168"/>
      <c r="P409" s="168"/>
      <c r="Q409" s="168"/>
      <c r="R409" s="168"/>
      <c r="S409" s="168"/>
      <c r="T409" s="169"/>
      <c r="AT409" s="165" t="s">
        <v>159</v>
      </c>
      <c r="AU409" s="165" t="s">
        <v>81</v>
      </c>
      <c r="AV409" s="13" t="s">
        <v>18</v>
      </c>
      <c r="AW409" s="13" t="s">
        <v>30</v>
      </c>
      <c r="AX409" s="13" t="s">
        <v>73</v>
      </c>
      <c r="AY409" s="165" t="s">
        <v>148</v>
      </c>
    </row>
    <row r="410" spans="1:65" s="14" customFormat="1">
      <c r="B410" s="170"/>
      <c r="D410" s="160" t="s">
        <v>159</v>
      </c>
      <c r="E410" s="171" t="s">
        <v>1</v>
      </c>
      <c r="F410" s="172" t="s">
        <v>1257</v>
      </c>
      <c r="H410" s="173">
        <v>3.8220000000000001</v>
      </c>
      <c r="L410" s="170"/>
      <c r="M410" s="174"/>
      <c r="N410" s="175"/>
      <c r="O410" s="175"/>
      <c r="P410" s="175"/>
      <c r="Q410" s="175"/>
      <c r="R410" s="175"/>
      <c r="S410" s="175"/>
      <c r="T410" s="176"/>
      <c r="AT410" s="171" t="s">
        <v>159</v>
      </c>
      <c r="AU410" s="171" t="s">
        <v>81</v>
      </c>
      <c r="AV410" s="14" t="s">
        <v>81</v>
      </c>
      <c r="AW410" s="14" t="s">
        <v>30</v>
      </c>
      <c r="AX410" s="14" t="s">
        <v>73</v>
      </c>
      <c r="AY410" s="171" t="s">
        <v>148</v>
      </c>
    </row>
    <row r="411" spans="1:65" s="15" customFormat="1">
      <c r="B411" s="177"/>
      <c r="D411" s="160" t="s">
        <v>159</v>
      </c>
      <c r="E411" s="178" t="s">
        <v>1</v>
      </c>
      <c r="F411" s="179" t="s">
        <v>164</v>
      </c>
      <c r="H411" s="180">
        <v>3.8220000000000001</v>
      </c>
      <c r="L411" s="177"/>
      <c r="M411" s="181"/>
      <c r="N411" s="182"/>
      <c r="O411" s="182"/>
      <c r="P411" s="182"/>
      <c r="Q411" s="182"/>
      <c r="R411" s="182"/>
      <c r="S411" s="182"/>
      <c r="T411" s="183"/>
      <c r="AT411" s="178" t="s">
        <v>159</v>
      </c>
      <c r="AU411" s="178" t="s">
        <v>81</v>
      </c>
      <c r="AV411" s="15" t="s">
        <v>155</v>
      </c>
      <c r="AW411" s="15" t="s">
        <v>30</v>
      </c>
      <c r="AX411" s="15" t="s">
        <v>18</v>
      </c>
      <c r="AY411" s="178" t="s">
        <v>148</v>
      </c>
    </row>
    <row r="412" spans="1:65" s="2" customFormat="1" ht="21.75" customHeight="1">
      <c r="A412" s="30"/>
      <c r="B412" s="147"/>
      <c r="C412" s="148" t="s">
        <v>500</v>
      </c>
      <c r="D412" s="148" t="s">
        <v>150</v>
      </c>
      <c r="E412" s="149" t="s">
        <v>418</v>
      </c>
      <c r="F412" s="150" t="s">
        <v>419</v>
      </c>
      <c r="G412" s="151" t="s">
        <v>167</v>
      </c>
      <c r="H412" s="152">
        <v>114.66</v>
      </c>
      <c r="I412" s="153">
        <v>0</v>
      </c>
      <c r="J412" s="153">
        <f>ROUND(I412*H412,2)</f>
        <v>0</v>
      </c>
      <c r="K412" s="150" t="s">
        <v>154</v>
      </c>
      <c r="L412" s="31"/>
      <c r="M412" s="154" t="s">
        <v>1</v>
      </c>
      <c r="N412" s="155" t="s">
        <v>38</v>
      </c>
      <c r="O412" s="156">
        <v>0</v>
      </c>
      <c r="P412" s="156">
        <f>O412*H412</f>
        <v>0</v>
      </c>
      <c r="Q412" s="156">
        <v>0</v>
      </c>
      <c r="R412" s="156">
        <f>Q412*H412</f>
        <v>0</v>
      </c>
      <c r="S412" s="156">
        <v>0</v>
      </c>
      <c r="T412" s="157">
        <f>S412*H412</f>
        <v>0</v>
      </c>
      <c r="U412" s="30"/>
      <c r="V412" s="30"/>
      <c r="W412" s="30"/>
      <c r="X412" s="30"/>
      <c r="Y412" s="30"/>
      <c r="Z412" s="30"/>
      <c r="AA412" s="30"/>
      <c r="AB412" s="30"/>
      <c r="AC412" s="30"/>
      <c r="AD412" s="30"/>
      <c r="AE412" s="30"/>
      <c r="AR412" s="158" t="s">
        <v>155</v>
      </c>
      <c r="AT412" s="158" t="s">
        <v>150</v>
      </c>
      <c r="AU412" s="158" t="s">
        <v>81</v>
      </c>
      <c r="AY412" s="18" t="s">
        <v>148</v>
      </c>
      <c r="BE412" s="159">
        <f>IF(N412="základní",J412,0)</f>
        <v>0</v>
      </c>
      <c r="BF412" s="159">
        <f>IF(N412="snížená",J412,0)</f>
        <v>0</v>
      </c>
      <c r="BG412" s="159">
        <f>IF(N412="zákl. přenesená",J412,0)</f>
        <v>0</v>
      </c>
      <c r="BH412" s="159">
        <f>IF(N412="sníž. přenesená",J412,0)</f>
        <v>0</v>
      </c>
      <c r="BI412" s="159">
        <f>IF(N412="nulová",J412,0)</f>
        <v>0</v>
      </c>
      <c r="BJ412" s="18" t="s">
        <v>18</v>
      </c>
      <c r="BK412" s="159">
        <f>ROUND(I412*H412,2)</f>
        <v>0</v>
      </c>
      <c r="BL412" s="18" t="s">
        <v>155</v>
      </c>
      <c r="BM412" s="158" t="s">
        <v>1258</v>
      </c>
    </row>
    <row r="413" spans="1:65" s="2" customFormat="1" ht="29.25">
      <c r="A413" s="30"/>
      <c r="B413" s="31"/>
      <c r="C413" s="30"/>
      <c r="D413" s="160" t="s">
        <v>157</v>
      </c>
      <c r="E413" s="30"/>
      <c r="F413" s="161" t="s">
        <v>421</v>
      </c>
      <c r="G413" s="30"/>
      <c r="H413" s="30"/>
      <c r="I413" s="30"/>
      <c r="J413" s="30"/>
      <c r="K413" s="30"/>
      <c r="L413" s="31"/>
      <c r="M413" s="162"/>
      <c r="N413" s="163"/>
      <c r="O413" s="56"/>
      <c r="P413" s="56"/>
      <c r="Q413" s="56"/>
      <c r="R413" s="56"/>
      <c r="S413" s="56"/>
      <c r="T413" s="57"/>
      <c r="U413" s="30"/>
      <c r="V413" s="30"/>
      <c r="W413" s="30"/>
      <c r="X413" s="30"/>
      <c r="Y413" s="30"/>
      <c r="Z413" s="30"/>
      <c r="AA413" s="30"/>
      <c r="AB413" s="30"/>
      <c r="AC413" s="30"/>
      <c r="AD413" s="30"/>
      <c r="AE413" s="30"/>
      <c r="AT413" s="18" t="s">
        <v>157</v>
      </c>
      <c r="AU413" s="18" t="s">
        <v>81</v>
      </c>
    </row>
    <row r="414" spans="1:65" s="14" customFormat="1">
      <c r="B414" s="170"/>
      <c r="D414" s="160" t="s">
        <v>159</v>
      </c>
      <c r="E414" s="171" t="s">
        <v>1</v>
      </c>
      <c r="F414" s="172" t="s">
        <v>1259</v>
      </c>
      <c r="H414" s="173">
        <v>114.66</v>
      </c>
      <c r="L414" s="170"/>
      <c r="M414" s="174"/>
      <c r="N414" s="175"/>
      <c r="O414" s="175"/>
      <c r="P414" s="175"/>
      <c r="Q414" s="175"/>
      <c r="R414" s="175"/>
      <c r="S414" s="175"/>
      <c r="T414" s="176"/>
      <c r="AT414" s="171" t="s">
        <v>159</v>
      </c>
      <c r="AU414" s="171" t="s">
        <v>81</v>
      </c>
      <c r="AV414" s="14" t="s">
        <v>81</v>
      </c>
      <c r="AW414" s="14" t="s">
        <v>30</v>
      </c>
      <c r="AX414" s="14" t="s">
        <v>18</v>
      </c>
      <c r="AY414" s="171" t="s">
        <v>148</v>
      </c>
    </row>
    <row r="415" spans="1:65" s="2" customFormat="1" ht="21.75" customHeight="1">
      <c r="A415" s="30"/>
      <c r="B415" s="147"/>
      <c r="C415" s="148" t="s">
        <v>505</v>
      </c>
      <c r="D415" s="148" t="s">
        <v>150</v>
      </c>
      <c r="E415" s="149" t="s">
        <v>424</v>
      </c>
      <c r="F415" s="150" t="s">
        <v>425</v>
      </c>
      <c r="G415" s="151" t="s">
        <v>167</v>
      </c>
      <c r="H415" s="152">
        <v>3.8220000000000001</v>
      </c>
      <c r="I415" s="153">
        <v>0</v>
      </c>
      <c r="J415" s="153">
        <f>ROUND(I415*H415,2)</f>
        <v>0</v>
      </c>
      <c r="K415" s="150" t="s">
        <v>154</v>
      </c>
      <c r="L415" s="31"/>
      <c r="M415" s="154" t="s">
        <v>1</v>
      </c>
      <c r="N415" s="155" t="s">
        <v>38</v>
      </c>
      <c r="O415" s="156">
        <v>7.6999999999999999E-2</v>
      </c>
      <c r="P415" s="156">
        <f>O415*H415</f>
        <v>0.294294</v>
      </c>
      <c r="Q415" s="156">
        <v>0</v>
      </c>
      <c r="R415" s="156">
        <f>Q415*H415</f>
        <v>0</v>
      </c>
      <c r="S415" s="156">
        <v>0</v>
      </c>
      <c r="T415" s="157">
        <f>S415*H415</f>
        <v>0</v>
      </c>
      <c r="U415" s="30"/>
      <c r="V415" s="30"/>
      <c r="W415" s="30"/>
      <c r="X415" s="30"/>
      <c r="Y415" s="30"/>
      <c r="Z415" s="30"/>
      <c r="AA415" s="30"/>
      <c r="AB415" s="30"/>
      <c r="AC415" s="30"/>
      <c r="AD415" s="30"/>
      <c r="AE415" s="30"/>
      <c r="AR415" s="158" t="s">
        <v>155</v>
      </c>
      <c r="AT415" s="158" t="s">
        <v>150</v>
      </c>
      <c r="AU415" s="158" t="s">
        <v>81</v>
      </c>
      <c r="AY415" s="18" t="s">
        <v>148</v>
      </c>
      <c r="BE415" s="159">
        <f>IF(N415="základní",J415,0)</f>
        <v>0</v>
      </c>
      <c r="BF415" s="159">
        <f>IF(N415="snížená",J415,0)</f>
        <v>0</v>
      </c>
      <c r="BG415" s="159">
        <f>IF(N415="zákl. přenesená",J415,0)</f>
        <v>0</v>
      </c>
      <c r="BH415" s="159">
        <f>IF(N415="sníž. přenesená",J415,0)</f>
        <v>0</v>
      </c>
      <c r="BI415" s="159">
        <f>IF(N415="nulová",J415,0)</f>
        <v>0</v>
      </c>
      <c r="BJ415" s="18" t="s">
        <v>18</v>
      </c>
      <c r="BK415" s="159">
        <f>ROUND(I415*H415,2)</f>
        <v>0</v>
      </c>
      <c r="BL415" s="18" t="s">
        <v>155</v>
      </c>
      <c r="BM415" s="158" t="s">
        <v>1260</v>
      </c>
    </row>
    <row r="416" spans="1:65" s="2" customFormat="1" ht="29.25">
      <c r="A416" s="30"/>
      <c r="B416" s="31"/>
      <c r="C416" s="30"/>
      <c r="D416" s="160" t="s">
        <v>157</v>
      </c>
      <c r="E416" s="30"/>
      <c r="F416" s="161" t="s">
        <v>427</v>
      </c>
      <c r="G416" s="30"/>
      <c r="H416" s="30"/>
      <c r="I416" s="30"/>
      <c r="J416" s="30"/>
      <c r="K416" s="30"/>
      <c r="L416" s="31"/>
      <c r="M416" s="162"/>
      <c r="N416" s="163"/>
      <c r="O416" s="56"/>
      <c r="P416" s="56"/>
      <c r="Q416" s="56"/>
      <c r="R416" s="56"/>
      <c r="S416" s="56"/>
      <c r="T416" s="57"/>
      <c r="U416" s="30"/>
      <c r="V416" s="30"/>
      <c r="W416" s="30"/>
      <c r="X416" s="30"/>
      <c r="Y416" s="30"/>
      <c r="Z416" s="30"/>
      <c r="AA416" s="30"/>
      <c r="AB416" s="30"/>
      <c r="AC416" s="30"/>
      <c r="AD416" s="30"/>
      <c r="AE416" s="30"/>
      <c r="AT416" s="18" t="s">
        <v>157</v>
      </c>
      <c r="AU416" s="18" t="s">
        <v>81</v>
      </c>
    </row>
    <row r="417" spans="1:65" s="2" customFormat="1" ht="21.75" customHeight="1">
      <c r="A417" s="30"/>
      <c r="B417" s="147"/>
      <c r="C417" s="148" t="s">
        <v>511</v>
      </c>
      <c r="D417" s="148" t="s">
        <v>150</v>
      </c>
      <c r="E417" s="149" t="s">
        <v>881</v>
      </c>
      <c r="F417" s="150" t="s">
        <v>882</v>
      </c>
      <c r="G417" s="151" t="s">
        <v>167</v>
      </c>
      <c r="H417" s="152">
        <v>3.64</v>
      </c>
      <c r="I417" s="153">
        <v>0</v>
      </c>
      <c r="J417" s="153">
        <f>ROUND(I417*H417,2)</f>
        <v>0</v>
      </c>
      <c r="K417" s="150" t="s">
        <v>154</v>
      </c>
      <c r="L417" s="31"/>
      <c r="M417" s="154" t="s">
        <v>1</v>
      </c>
      <c r="N417" s="155" t="s">
        <v>38</v>
      </c>
      <c r="O417" s="156">
        <v>3.64</v>
      </c>
      <c r="P417" s="156">
        <f>O417*H417</f>
        <v>13.249600000000001</v>
      </c>
      <c r="Q417" s="156">
        <v>0</v>
      </c>
      <c r="R417" s="156">
        <f>Q417*H417</f>
        <v>0</v>
      </c>
      <c r="S417" s="156">
        <v>1.5E-3</v>
      </c>
      <c r="T417" s="157">
        <f>S417*H417</f>
        <v>5.4600000000000004E-3</v>
      </c>
      <c r="U417" s="30"/>
      <c r="V417" s="30"/>
      <c r="W417" s="30"/>
      <c r="X417" s="30"/>
      <c r="Y417" s="30"/>
      <c r="Z417" s="30"/>
      <c r="AA417" s="30"/>
      <c r="AB417" s="30"/>
      <c r="AC417" s="30"/>
      <c r="AD417" s="30"/>
      <c r="AE417" s="30"/>
      <c r="AR417" s="158" t="s">
        <v>155</v>
      </c>
      <c r="AT417" s="158" t="s">
        <v>150</v>
      </c>
      <c r="AU417" s="158" t="s">
        <v>81</v>
      </c>
      <c r="AY417" s="18" t="s">
        <v>148</v>
      </c>
      <c r="BE417" s="159">
        <f>IF(N417="základní",J417,0)</f>
        <v>0</v>
      </c>
      <c r="BF417" s="159">
        <f>IF(N417="snížená",J417,0)</f>
        <v>0</v>
      </c>
      <c r="BG417" s="159">
        <f>IF(N417="zákl. přenesená",J417,0)</f>
        <v>0</v>
      </c>
      <c r="BH417" s="159">
        <f>IF(N417="sníž. přenesená",J417,0)</f>
        <v>0</v>
      </c>
      <c r="BI417" s="159">
        <f>IF(N417="nulová",J417,0)</f>
        <v>0</v>
      </c>
      <c r="BJ417" s="18" t="s">
        <v>18</v>
      </c>
      <c r="BK417" s="159">
        <f>ROUND(I417*H417,2)</f>
        <v>0</v>
      </c>
      <c r="BL417" s="18" t="s">
        <v>155</v>
      </c>
      <c r="BM417" s="158" t="s">
        <v>883</v>
      </c>
    </row>
    <row r="418" spans="1:65" s="2" customFormat="1" ht="19.5">
      <c r="A418" s="30"/>
      <c r="B418" s="31"/>
      <c r="C418" s="30"/>
      <c r="D418" s="160" t="s">
        <v>157</v>
      </c>
      <c r="E418" s="30"/>
      <c r="F418" s="161" t="s">
        <v>884</v>
      </c>
      <c r="G418" s="30"/>
      <c r="H418" s="30"/>
      <c r="I418" s="30"/>
      <c r="J418" s="30"/>
      <c r="K418" s="30"/>
      <c r="L418" s="31"/>
      <c r="M418" s="162"/>
      <c r="N418" s="163"/>
      <c r="O418" s="56"/>
      <c r="P418" s="56"/>
      <c r="Q418" s="56"/>
      <c r="R418" s="56"/>
      <c r="S418" s="56"/>
      <c r="T418" s="57"/>
      <c r="U418" s="30"/>
      <c r="V418" s="30"/>
      <c r="W418" s="30"/>
      <c r="X418" s="30"/>
      <c r="Y418" s="30"/>
      <c r="Z418" s="30"/>
      <c r="AA418" s="30"/>
      <c r="AB418" s="30"/>
      <c r="AC418" s="30"/>
      <c r="AD418" s="30"/>
      <c r="AE418" s="30"/>
      <c r="AT418" s="18" t="s">
        <v>157</v>
      </c>
      <c r="AU418" s="18" t="s">
        <v>81</v>
      </c>
    </row>
    <row r="419" spans="1:65" s="14" customFormat="1">
      <c r="B419" s="170"/>
      <c r="D419" s="160" t="s">
        <v>159</v>
      </c>
      <c r="E419" s="171" t="s">
        <v>1</v>
      </c>
      <c r="F419" s="172" t="s">
        <v>1261</v>
      </c>
      <c r="H419" s="173">
        <v>3.64</v>
      </c>
      <c r="L419" s="170"/>
      <c r="M419" s="174"/>
      <c r="N419" s="175"/>
      <c r="O419" s="175"/>
      <c r="P419" s="175"/>
      <c r="Q419" s="175"/>
      <c r="R419" s="175"/>
      <c r="S419" s="175"/>
      <c r="T419" s="176"/>
      <c r="AT419" s="171" t="s">
        <v>159</v>
      </c>
      <c r="AU419" s="171" t="s">
        <v>81</v>
      </c>
      <c r="AV419" s="14" t="s">
        <v>81</v>
      </c>
      <c r="AW419" s="14" t="s">
        <v>30</v>
      </c>
      <c r="AX419" s="14" t="s">
        <v>18</v>
      </c>
      <c r="AY419" s="171" t="s">
        <v>148</v>
      </c>
    </row>
    <row r="420" spans="1:65" s="2" customFormat="1" ht="21.75" customHeight="1">
      <c r="A420" s="30"/>
      <c r="B420" s="147"/>
      <c r="C420" s="148" t="s">
        <v>519</v>
      </c>
      <c r="D420" s="148" t="s">
        <v>150</v>
      </c>
      <c r="E420" s="149" t="s">
        <v>429</v>
      </c>
      <c r="F420" s="150" t="s">
        <v>430</v>
      </c>
      <c r="G420" s="151" t="s">
        <v>174</v>
      </c>
      <c r="H420" s="152">
        <v>10</v>
      </c>
      <c r="I420" s="153">
        <v>0</v>
      </c>
      <c r="J420" s="153">
        <f>ROUND(I420*H420,2)</f>
        <v>0</v>
      </c>
      <c r="K420" s="150" t="s">
        <v>154</v>
      </c>
      <c r="L420" s="31"/>
      <c r="M420" s="154" t="s">
        <v>1</v>
      </c>
      <c r="N420" s="155" t="s">
        <v>38</v>
      </c>
      <c r="O420" s="156">
        <v>0.67</v>
      </c>
      <c r="P420" s="156">
        <f>O420*H420</f>
        <v>6.7</v>
      </c>
      <c r="Q420" s="156">
        <v>0</v>
      </c>
      <c r="R420" s="156">
        <f>Q420*H420</f>
        <v>0</v>
      </c>
      <c r="S420" s="156">
        <v>5.0000000000000001E-4</v>
      </c>
      <c r="T420" s="157">
        <f>S420*H420</f>
        <v>5.0000000000000001E-3</v>
      </c>
      <c r="U420" s="30"/>
      <c r="V420" s="30"/>
      <c r="W420" s="30"/>
      <c r="X420" s="30"/>
      <c r="Y420" s="30"/>
      <c r="Z420" s="30"/>
      <c r="AA420" s="30"/>
      <c r="AB420" s="30"/>
      <c r="AC420" s="30"/>
      <c r="AD420" s="30"/>
      <c r="AE420" s="30"/>
      <c r="AR420" s="158" t="s">
        <v>155</v>
      </c>
      <c r="AT420" s="158" t="s">
        <v>150</v>
      </c>
      <c r="AU420" s="158" t="s">
        <v>81</v>
      </c>
      <c r="AY420" s="18" t="s">
        <v>148</v>
      </c>
      <c r="BE420" s="159">
        <f>IF(N420="základní",J420,0)</f>
        <v>0</v>
      </c>
      <c r="BF420" s="159">
        <f>IF(N420="snížená",J420,0)</f>
        <v>0</v>
      </c>
      <c r="BG420" s="159">
        <f>IF(N420="zákl. přenesená",J420,0)</f>
        <v>0</v>
      </c>
      <c r="BH420" s="159">
        <f>IF(N420="sníž. přenesená",J420,0)</f>
        <v>0</v>
      </c>
      <c r="BI420" s="159">
        <f>IF(N420="nulová",J420,0)</f>
        <v>0</v>
      </c>
      <c r="BJ420" s="18" t="s">
        <v>18</v>
      </c>
      <c r="BK420" s="159">
        <f>ROUND(I420*H420,2)</f>
        <v>0</v>
      </c>
      <c r="BL420" s="18" t="s">
        <v>155</v>
      </c>
      <c r="BM420" s="158" t="s">
        <v>886</v>
      </c>
    </row>
    <row r="421" spans="1:65" s="2" customFormat="1">
      <c r="A421" s="30"/>
      <c r="B421" s="31"/>
      <c r="C421" s="30"/>
      <c r="D421" s="160" t="s">
        <v>157</v>
      </c>
      <c r="E421" s="30"/>
      <c r="F421" s="161" t="s">
        <v>432</v>
      </c>
      <c r="G421" s="30"/>
      <c r="H421" s="30"/>
      <c r="I421" s="30"/>
      <c r="J421" s="30"/>
      <c r="K421" s="30"/>
      <c r="L421" s="31"/>
      <c r="M421" s="162"/>
      <c r="N421" s="163"/>
      <c r="O421" s="56"/>
      <c r="P421" s="56"/>
      <c r="Q421" s="56"/>
      <c r="R421" s="56"/>
      <c r="S421" s="56"/>
      <c r="T421" s="57"/>
      <c r="U421" s="30"/>
      <c r="V421" s="30"/>
      <c r="W421" s="30"/>
      <c r="X421" s="30"/>
      <c r="Y421" s="30"/>
      <c r="Z421" s="30"/>
      <c r="AA421" s="30"/>
      <c r="AB421" s="30"/>
      <c r="AC421" s="30"/>
      <c r="AD421" s="30"/>
      <c r="AE421" s="30"/>
      <c r="AT421" s="18" t="s">
        <v>157</v>
      </c>
      <c r="AU421" s="18" t="s">
        <v>81</v>
      </c>
    </row>
    <row r="422" spans="1:65" s="13" customFormat="1">
      <c r="B422" s="164"/>
      <c r="D422" s="160" t="s">
        <v>159</v>
      </c>
      <c r="E422" s="165" t="s">
        <v>1</v>
      </c>
      <c r="F422" s="166" t="s">
        <v>433</v>
      </c>
      <c r="H422" s="165" t="s">
        <v>1</v>
      </c>
      <c r="L422" s="164"/>
      <c r="M422" s="167"/>
      <c r="N422" s="168"/>
      <c r="O422" s="168"/>
      <c r="P422" s="168"/>
      <c r="Q422" s="168"/>
      <c r="R422" s="168"/>
      <c r="S422" s="168"/>
      <c r="T422" s="169"/>
      <c r="AT422" s="165" t="s">
        <v>159</v>
      </c>
      <c r="AU422" s="165" t="s">
        <v>81</v>
      </c>
      <c r="AV422" s="13" t="s">
        <v>18</v>
      </c>
      <c r="AW422" s="13" t="s">
        <v>30</v>
      </c>
      <c r="AX422" s="13" t="s">
        <v>73</v>
      </c>
      <c r="AY422" s="165" t="s">
        <v>148</v>
      </c>
    </row>
    <row r="423" spans="1:65" s="14" customFormat="1">
      <c r="B423" s="170"/>
      <c r="D423" s="160" t="s">
        <v>159</v>
      </c>
      <c r="E423" s="171" t="s">
        <v>1</v>
      </c>
      <c r="F423" s="172" t="s">
        <v>23</v>
      </c>
      <c r="H423" s="173">
        <v>10</v>
      </c>
      <c r="L423" s="170"/>
      <c r="M423" s="174"/>
      <c r="N423" s="175"/>
      <c r="O423" s="175"/>
      <c r="P423" s="175"/>
      <c r="Q423" s="175"/>
      <c r="R423" s="175"/>
      <c r="S423" s="175"/>
      <c r="T423" s="176"/>
      <c r="AT423" s="171" t="s">
        <v>159</v>
      </c>
      <c r="AU423" s="171" t="s">
        <v>81</v>
      </c>
      <c r="AV423" s="14" t="s">
        <v>81</v>
      </c>
      <c r="AW423" s="14" t="s">
        <v>30</v>
      </c>
      <c r="AX423" s="14" t="s">
        <v>18</v>
      </c>
      <c r="AY423" s="171" t="s">
        <v>148</v>
      </c>
    </row>
    <row r="424" spans="1:65" s="2" customFormat="1" ht="21.75" customHeight="1">
      <c r="A424" s="30"/>
      <c r="B424" s="147"/>
      <c r="C424" s="148" t="s">
        <v>526</v>
      </c>
      <c r="D424" s="148" t="s">
        <v>150</v>
      </c>
      <c r="E424" s="149" t="s">
        <v>887</v>
      </c>
      <c r="F424" s="150" t="s">
        <v>888</v>
      </c>
      <c r="G424" s="151" t="s">
        <v>167</v>
      </c>
      <c r="H424" s="152">
        <v>16.8</v>
      </c>
      <c r="I424" s="153">
        <v>0</v>
      </c>
      <c r="J424" s="153">
        <f>ROUND(I424*H424,2)</f>
        <v>0</v>
      </c>
      <c r="K424" s="150" t="s">
        <v>154</v>
      </c>
      <c r="L424" s="31"/>
      <c r="M424" s="154" t="s">
        <v>1</v>
      </c>
      <c r="N424" s="155" t="s">
        <v>38</v>
      </c>
      <c r="O424" s="156">
        <v>1.1020000000000001</v>
      </c>
      <c r="P424" s="156">
        <f>O424*H424</f>
        <v>18.513600000000004</v>
      </c>
      <c r="Q424" s="156">
        <v>0</v>
      </c>
      <c r="R424" s="156">
        <f>Q424*H424</f>
        <v>0</v>
      </c>
      <c r="S424" s="156">
        <v>1E-3</v>
      </c>
      <c r="T424" s="157">
        <f>S424*H424</f>
        <v>1.6800000000000002E-2</v>
      </c>
      <c r="U424" s="30"/>
      <c r="V424" s="30"/>
      <c r="W424" s="30"/>
      <c r="X424" s="30"/>
      <c r="Y424" s="30"/>
      <c r="Z424" s="30"/>
      <c r="AA424" s="30"/>
      <c r="AB424" s="30"/>
      <c r="AC424" s="30"/>
      <c r="AD424" s="30"/>
      <c r="AE424" s="30"/>
      <c r="AR424" s="158" t="s">
        <v>155</v>
      </c>
      <c r="AT424" s="158" t="s">
        <v>150</v>
      </c>
      <c r="AU424" s="158" t="s">
        <v>81</v>
      </c>
      <c r="AY424" s="18" t="s">
        <v>148</v>
      </c>
      <c r="BE424" s="159">
        <f>IF(N424="základní",J424,0)</f>
        <v>0</v>
      </c>
      <c r="BF424" s="159">
        <f>IF(N424="snížená",J424,0)</f>
        <v>0</v>
      </c>
      <c r="BG424" s="159">
        <f>IF(N424="zákl. přenesená",J424,0)</f>
        <v>0</v>
      </c>
      <c r="BH424" s="159">
        <f>IF(N424="sníž. přenesená",J424,0)</f>
        <v>0</v>
      </c>
      <c r="BI424" s="159">
        <f>IF(N424="nulová",J424,0)</f>
        <v>0</v>
      </c>
      <c r="BJ424" s="18" t="s">
        <v>18</v>
      </c>
      <c r="BK424" s="159">
        <f>ROUND(I424*H424,2)</f>
        <v>0</v>
      </c>
      <c r="BL424" s="18" t="s">
        <v>155</v>
      </c>
      <c r="BM424" s="158" t="s">
        <v>889</v>
      </c>
    </row>
    <row r="425" spans="1:65" s="2" customFormat="1">
      <c r="A425" s="30"/>
      <c r="B425" s="31"/>
      <c r="C425" s="30"/>
      <c r="D425" s="160" t="s">
        <v>157</v>
      </c>
      <c r="E425" s="30"/>
      <c r="F425" s="161" t="s">
        <v>890</v>
      </c>
      <c r="G425" s="30"/>
      <c r="H425" s="30"/>
      <c r="I425" s="30"/>
      <c r="J425" s="30"/>
      <c r="K425" s="30"/>
      <c r="L425" s="31"/>
      <c r="M425" s="162"/>
      <c r="N425" s="163"/>
      <c r="O425" s="56"/>
      <c r="P425" s="56"/>
      <c r="Q425" s="56"/>
      <c r="R425" s="56"/>
      <c r="S425" s="56"/>
      <c r="T425" s="57"/>
      <c r="U425" s="30"/>
      <c r="V425" s="30"/>
      <c r="W425" s="30"/>
      <c r="X425" s="30"/>
      <c r="Y425" s="30"/>
      <c r="Z425" s="30"/>
      <c r="AA425" s="30"/>
      <c r="AB425" s="30"/>
      <c r="AC425" s="30"/>
      <c r="AD425" s="30"/>
      <c r="AE425" s="30"/>
      <c r="AT425" s="18" t="s">
        <v>157</v>
      </c>
      <c r="AU425" s="18" t="s">
        <v>81</v>
      </c>
    </row>
    <row r="426" spans="1:65" s="13" customFormat="1">
      <c r="B426" s="164"/>
      <c r="D426" s="160" t="s">
        <v>159</v>
      </c>
      <c r="E426" s="165" t="s">
        <v>1</v>
      </c>
      <c r="F426" s="166" t="s">
        <v>656</v>
      </c>
      <c r="H426" s="165" t="s">
        <v>1</v>
      </c>
      <c r="L426" s="164"/>
      <c r="M426" s="167"/>
      <c r="N426" s="168"/>
      <c r="O426" s="168"/>
      <c r="P426" s="168"/>
      <c r="Q426" s="168"/>
      <c r="R426" s="168"/>
      <c r="S426" s="168"/>
      <c r="T426" s="169"/>
      <c r="AT426" s="165" t="s">
        <v>159</v>
      </c>
      <c r="AU426" s="165" t="s">
        <v>81</v>
      </c>
      <c r="AV426" s="13" t="s">
        <v>18</v>
      </c>
      <c r="AW426" s="13" t="s">
        <v>30</v>
      </c>
      <c r="AX426" s="13" t="s">
        <v>73</v>
      </c>
      <c r="AY426" s="165" t="s">
        <v>148</v>
      </c>
    </row>
    <row r="427" spans="1:65" s="14" customFormat="1">
      <c r="B427" s="170"/>
      <c r="D427" s="160" t="s">
        <v>159</v>
      </c>
      <c r="E427" s="171" t="s">
        <v>1</v>
      </c>
      <c r="F427" s="172" t="s">
        <v>1262</v>
      </c>
      <c r="H427" s="173">
        <v>9.6</v>
      </c>
      <c r="L427" s="170"/>
      <c r="M427" s="174"/>
      <c r="N427" s="175"/>
      <c r="O427" s="175"/>
      <c r="P427" s="175"/>
      <c r="Q427" s="175"/>
      <c r="R427" s="175"/>
      <c r="S427" s="175"/>
      <c r="T427" s="176"/>
      <c r="AT427" s="171" t="s">
        <v>159</v>
      </c>
      <c r="AU427" s="171" t="s">
        <v>81</v>
      </c>
      <c r="AV427" s="14" t="s">
        <v>81</v>
      </c>
      <c r="AW427" s="14" t="s">
        <v>30</v>
      </c>
      <c r="AX427" s="14" t="s">
        <v>73</v>
      </c>
      <c r="AY427" s="171" t="s">
        <v>148</v>
      </c>
    </row>
    <row r="428" spans="1:65" s="14" customFormat="1">
      <c r="B428" s="170"/>
      <c r="D428" s="160" t="s">
        <v>159</v>
      </c>
      <c r="E428" s="171" t="s">
        <v>1</v>
      </c>
      <c r="F428" s="172" t="s">
        <v>1263</v>
      </c>
      <c r="H428" s="173">
        <v>7.2</v>
      </c>
      <c r="L428" s="170"/>
      <c r="M428" s="174"/>
      <c r="N428" s="175"/>
      <c r="O428" s="175"/>
      <c r="P428" s="175"/>
      <c r="Q428" s="175"/>
      <c r="R428" s="175"/>
      <c r="S428" s="175"/>
      <c r="T428" s="176"/>
      <c r="AT428" s="171" t="s">
        <v>159</v>
      </c>
      <c r="AU428" s="171" t="s">
        <v>81</v>
      </c>
      <c r="AV428" s="14" t="s">
        <v>81</v>
      </c>
      <c r="AW428" s="14" t="s">
        <v>30</v>
      </c>
      <c r="AX428" s="14" t="s">
        <v>73</v>
      </c>
      <c r="AY428" s="171" t="s">
        <v>148</v>
      </c>
    </row>
    <row r="429" spans="1:65" s="15" customFormat="1">
      <c r="B429" s="177"/>
      <c r="D429" s="160" t="s">
        <v>159</v>
      </c>
      <c r="E429" s="178" t="s">
        <v>1</v>
      </c>
      <c r="F429" s="179" t="s">
        <v>164</v>
      </c>
      <c r="H429" s="180">
        <v>16.8</v>
      </c>
      <c r="L429" s="177"/>
      <c r="M429" s="181"/>
      <c r="N429" s="182"/>
      <c r="O429" s="182"/>
      <c r="P429" s="182"/>
      <c r="Q429" s="182"/>
      <c r="R429" s="182"/>
      <c r="S429" s="182"/>
      <c r="T429" s="183"/>
      <c r="AT429" s="178" t="s">
        <v>159</v>
      </c>
      <c r="AU429" s="178" t="s">
        <v>81</v>
      </c>
      <c r="AV429" s="15" t="s">
        <v>155</v>
      </c>
      <c r="AW429" s="15" t="s">
        <v>30</v>
      </c>
      <c r="AX429" s="15" t="s">
        <v>18</v>
      </c>
      <c r="AY429" s="178" t="s">
        <v>148</v>
      </c>
    </row>
    <row r="430" spans="1:65" s="2" customFormat="1" ht="21.75" customHeight="1">
      <c r="A430" s="30"/>
      <c r="B430" s="147"/>
      <c r="C430" s="148" t="s">
        <v>531</v>
      </c>
      <c r="D430" s="148" t="s">
        <v>150</v>
      </c>
      <c r="E430" s="149" t="s">
        <v>894</v>
      </c>
      <c r="F430" s="150" t="s">
        <v>895</v>
      </c>
      <c r="G430" s="151" t="s">
        <v>385</v>
      </c>
      <c r="H430" s="152">
        <v>56</v>
      </c>
      <c r="I430" s="153">
        <v>0</v>
      </c>
      <c r="J430" s="153">
        <f>ROUND(I430*H430,2)</f>
        <v>0</v>
      </c>
      <c r="K430" s="150" t="s">
        <v>1</v>
      </c>
      <c r="L430" s="31"/>
      <c r="M430" s="154" t="s">
        <v>1</v>
      </c>
      <c r="N430" s="155" t="s">
        <v>38</v>
      </c>
      <c r="O430" s="156">
        <v>6.0999999999999999E-2</v>
      </c>
      <c r="P430" s="156">
        <f>O430*H430</f>
        <v>3.4159999999999999</v>
      </c>
      <c r="Q430" s="156">
        <v>2.9E-4</v>
      </c>
      <c r="R430" s="156">
        <f>Q430*H430</f>
        <v>1.6240000000000001E-2</v>
      </c>
      <c r="S430" s="156">
        <v>0</v>
      </c>
      <c r="T430" s="157">
        <f>S430*H430</f>
        <v>0</v>
      </c>
      <c r="U430" s="30"/>
      <c r="V430" s="30"/>
      <c r="W430" s="30"/>
      <c r="X430" s="30"/>
      <c r="Y430" s="30"/>
      <c r="Z430" s="30"/>
      <c r="AA430" s="30"/>
      <c r="AB430" s="30"/>
      <c r="AC430" s="30"/>
      <c r="AD430" s="30"/>
      <c r="AE430" s="30"/>
      <c r="AR430" s="158" t="s">
        <v>155</v>
      </c>
      <c r="AT430" s="158" t="s">
        <v>150</v>
      </c>
      <c r="AU430" s="158" t="s">
        <v>81</v>
      </c>
      <c r="AY430" s="18" t="s">
        <v>148</v>
      </c>
      <c r="BE430" s="159">
        <f>IF(N430="základní",J430,0)</f>
        <v>0</v>
      </c>
      <c r="BF430" s="159">
        <f>IF(N430="snížená",J430,0)</f>
        <v>0</v>
      </c>
      <c r="BG430" s="159">
        <f>IF(N430="zákl. přenesená",J430,0)</f>
        <v>0</v>
      </c>
      <c r="BH430" s="159">
        <f>IF(N430="sníž. přenesená",J430,0)</f>
        <v>0</v>
      </c>
      <c r="BI430" s="159">
        <f>IF(N430="nulová",J430,0)</f>
        <v>0</v>
      </c>
      <c r="BJ430" s="18" t="s">
        <v>18</v>
      </c>
      <c r="BK430" s="159">
        <f>ROUND(I430*H430,2)</f>
        <v>0</v>
      </c>
      <c r="BL430" s="18" t="s">
        <v>155</v>
      </c>
      <c r="BM430" s="158" t="s">
        <v>896</v>
      </c>
    </row>
    <row r="431" spans="1:65" s="2" customFormat="1" ht="19.5">
      <c r="A431" s="30"/>
      <c r="B431" s="31"/>
      <c r="C431" s="30"/>
      <c r="D431" s="160" t="s">
        <v>157</v>
      </c>
      <c r="E431" s="30"/>
      <c r="F431" s="161" t="s">
        <v>897</v>
      </c>
      <c r="G431" s="30"/>
      <c r="H431" s="30"/>
      <c r="I431" s="30"/>
      <c r="J431" s="30"/>
      <c r="K431" s="30"/>
      <c r="L431" s="31"/>
      <c r="M431" s="162"/>
      <c r="N431" s="163"/>
      <c r="O431" s="56"/>
      <c r="P431" s="56"/>
      <c r="Q431" s="56"/>
      <c r="R431" s="56"/>
      <c r="S431" s="56"/>
      <c r="T431" s="57"/>
      <c r="U431" s="30"/>
      <c r="V431" s="30"/>
      <c r="W431" s="30"/>
      <c r="X431" s="30"/>
      <c r="Y431" s="30"/>
      <c r="Z431" s="30"/>
      <c r="AA431" s="30"/>
      <c r="AB431" s="30"/>
      <c r="AC431" s="30"/>
      <c r="AD431" s="30"/>
      <c r="AE431" s="30"/>
      <c r="AT431" s="18" t="s">
        <v>157</v>
      </c>
      <c r="AU431" s="18" t="s">
        <v>81</v>
      </c>
    </row>
    <row r="432" spans="1:65" s="14" customFormat="1">
      <c r="B432" s="170"/>
      <c r="D432" s="160" t="s">
        <v>159</v>
      </c>
      <c r="E432" s="171" t="s">
        <v>1</v>
      </c>
      <c r="F432" s="172" t="s">
        <v>1264</v>
      </c>
      <c r="H432" s="173">
        <v>56</v>
      </c>
      <c r="L432" s="170"/>
      <c r="M432" s="174"/>
      <c r="N432" s="175"/>
      <c r="O432" s="175"/>
      <c r="P432" s="175"/>
      <c r="Q432" s="175"/>
      <c r="R432" s="175"/>
      <c r="S432" s="175"/>
      <c r="T432" s="176"/>
      <c r="AT432" s="171" t="s">
        <v>159</v>
      </c>
      <c r="AU432" s="171" t="s">
        <v>81</v>
      </c>
      <c r="AV432" s="14" t="s">
        <v>81</v>
      </c>
      <c r="AW432" s="14" t="s">
        <v>30</v>
      </c>
      <c r="AX432" s="14" t="s">
        <v>73</v>
      </c>
      <c r="AY432" s="171" t="s">
        <v>148</v>
      </c>
    </row>
    <row r="433" spans="1:65" s="15" customFormat="1">
      <c r="B433" s="177"/>
      <c r="D433" s="160" t="s">
        <v>159</v>
      </c>
      <c r="E433" s="178" t="s">
        <v>1</v>
      </c>
      <c r="F433" s="179" t="s">
        <v>164</v>
      </c>
      <c r="H433" s="180">
        <v>56</v>
      </c>
      <c r="L433" s="177"/>
      <c r="M433" s="181"/>
      <c r="N433" s="182"/>
      <c r="O433" s="182"/>
      <c r="P433" s="182"/>
      <c r="Q433" s="182"/>
      <c r="R433" s="182"/>
      <c r="S433" s="182"/>
      <c r="T433" s="183"/>
      <c r="AT433" s="178" t="s">
        <v>159</v>
      </c>
      <c r="AU433" s="178" t="s">
        <v>81</v>
      </c>
      <c r="AV433" s="15" t="s">
        <v>155</v>
      </c>
      <c r="AW433" s="15" t="s">
        <v>30</v>
      </c>
      <c r="AX433" s="15" t="s">
        <v>18</v>
      </c>
      <c r="AY433" s="178" t="s">
        <v>148</v>
      </c>
    </row>
    <row r="434" spans="1:65" s="2" customFormat="1" ht="16.5" customHeight="1">
      <c r="A434" s="30"/>
      <c r="B434" s="147"/>
      <c r="C434" s="148" t="s">
        <v>536</v>
      </c>
      <c r="D434" s="148" t="s">
        <v>150</v>
      </c>
      <c r="E434" s="149" t="s">
        <v>906</v>
      </c>
      <c r="F434" s="150" t="s">
        <v>907</v>
      </c>
      <c r="G434" s="151" t="s">
        <v>174</v>
      </c>
      <c r="H434" s="152">
        <v>12</v>
      </c>
      <c r="I434" s="153">
        <v>0</v>
      </c>
      <c r="J434" s="153">
        <f>ROUND(I434*H434,2)</f>
        <v>0</v>
      </c>
      <c r="K434" s="150" t="s">
        <v>154</v>
      </c>
      <c r="L434" s="31"/>
      <c r="M434" s="154" t="s">
        <v>1</v>
      </c>
      <c r="N434" s="155" t="s">
        <v>38</v>
      </c>
      <c r="O434" s="156">
        <v>0.60699999999999998</v>
      </c>
      <c r="P434" s="156">
        <f>O434*H434</f>
        <v>7.2839999999999998</v>
      </c>
      <c r="Q434" s="156">
        <v>8.3599999999999999E-5</v>
      </c>
      <c r="R434" s="156">
        <f>Q434*H434</f>
        <v>1.0032000000000001E-3</v>
      </c>
      <c r="S434" s="156">
        <v>1.7999999999999999E-2</v>
      </c>
      <c r="T434" s="157">
        <f>S434*H434</f>
        <v>0.21599999999999997</v>
      </c>
      <c r="U434" s="30"/>
      <c r="V434" s="30"/>
      <c r="W434" s="30"/>
      <c r="X434" s="30"/>
      <c r="Y434" s="30"/>
      <c r="Z434" s="30"/>
      <c r="AA434" s="30"/>
      <c r="AB434" s="30"/>
      <c r="AC434" s="30"/>
      <c r="AD434" s="30"/>
      <c r="AE434" s="30"/>
      <c r="AR434" s="158" t="s">
        <v>155</v>
      </c>
      <c r="AT434" s="158" t="s">
        <v>150</v>
      </c>
      <c r="AU434" s="158" t="s">
        <v>81</v>
      </c>
      <c r="AY434" s="18" t="s">
        <v>148</v>
      </c>
      <c r="BE434" s="159">
        <f>IF(N434="základní",J434,0)</f>
        <v>0</v>
      </c>
      <c r="BF434" s="159">
        <f>IF(N434="snížená",J434,0)</f>
        <v>0</v>
      </c>
      <c r="BG434" s="159">
        <f>IF(N434="zákl. přenesená",J434,0)</f>
        <v>0</v>
      </c>
      <c r="BH434" s="159">
        <f>IF(N434="sníž. přenesená",J434,0)</f>
        <v>0</v>
      </c>
      <c r="BI434" s="159">
        <f>IF(N434="nulová",J434,0)</f>
        <v>0</v>
      </c>
      <c r="BJ434" s="18" t="s">
        <v>18</v>
      </c>
      <c r="BK434" s="159">
        <f>ROUND(I434*H434,2)</f>
        <v>0</v>
      </c>
      <c r="BL434" s="18" t="s">
        <v>155</v>
      </c>
      <c r="BM434" s="158" t="s">
        <v>908</v>
      </c>
    </row>
    <row r="435" spans="1:65" s="2" customFormat="1" ht="19.5">
      <c r="A435" s="30"/>
      <c r="B435" s="31"/>
      <c r="C435" s="30"/>
      <c r="D435" s="160" t="s">
        <v>157</v>
      </c>
      <c r="E435" s="30"/>
      <c r="F435" s="161" t="s">
        <v>909</v>
      </c>
      <c r="G435" s="30"/>
      <c r="H435" s="30"/>
      <c r="I435" s="30"/>
      <c r="J435" s="30"/>
      <c r="K435" s="30"/>
      <c r="L435" s="31"/>
      <c r="M435" s="162"/>
      <c r="N435" s="163"/>
      <c r="O435" s="56"/>
      <c r="P435" s="56"/>
      <c r="Q435" s="56"/>
      <c r="R435" s="56"/>
      <c r="S435" s="56"/>
      <c r="T435" s="57"/>
      <c r="U435" s="30"/>
      <c r="V435" s="30"/>
      <c r="W435" s="30"/>
      <c r="X435" s="30"/>
      <c r="Y435" s="30"/>
      <c r="Z435" s="30"/>
      <c r="AA435" s="30"/>
      <c r="AB435" s="30"/>
      <c r="AC435" s="30"/>
      <c r="AD435" s="30"/>
      <c r="AE435" s="30"/>
      <c r="AT435" s="18" t="s">
        <v>157</v>
      </c>
      <c r="AU435" s="18" t="s">
        <v>81</v>
      </c>
    </row>
    <row r="436" spans="1:65" s="13" customFormat="1">
      <c r="B436" s="164"/>
      <c r="D436" s="160" t="s">
        <v>159</v>
      </c>
      <c r="E436" s="165" t="s">
        <v>1</v>
      </c>
      <c r="F436" s="166" t="s">
        <v>910</v>
      </c>
      <c r="H436" s="165" t="s">
        <v>1</v>
      </c>
      <c r="L436" s="164"/>
      <c r="M436" s="167"/>
      <c r="N436" s="168"/>
      <c r="O436" s="168"/>
      <c r="P436" s="168"/>
      <c r="Q436" s="168"/>
      <c r="R436" s="168"/>
      <c r="S436" s="168"/>
      <c r="T436" s="169"/>
      <c r="AT436" s="165" t="s">
        <v>159</v>
      </c>
      <c r="AU436" s="165" t="s">
        <v>81</v>
      </c>
      <c r="AV436" s="13" t="s">
        <v>18</v>
      </c>
      <c r="AW436" s="13" t="s">
        <v>30</v>
      </c>
      <c r="AX436" s="13" t="s">
        <v>73</v>
      </c>
      <c r="AY436" s="165" t="s">
        <v>148</v>
      </c>
    </row>
    <row r="437" spans="1:65" s="13" customFormat="1">
      <c r="B437" s="164"/>
      <c r="D437" s="160" t="s">
        <v>159</v>
      </c>
      <c r="E437" s="165" t="s">
        <v>1</v>
      </c>
      <c r="F437" s="166" t="s">
        <v>1265</v>
      </c>
      <c r="H437" s="165" t="s">
        <v>1</v>
      </c>
      <c r="L437" s="164"/>
      <c r="M437" s="167"/>
      <c r="N437" s="168"/>
      <c r="O437" s="168"/>
      <c r="P437" s="168"/>
      <c r="Q437" s="168"/>
      <c r="R437" s="168"/>
      <c r="S437" s="168"/>
      <c r="T437" s="169"/>
      <c r="AT437" s="165" t="s">
        <v>159</v>
      </c>
      <c r="AU437" s="165" t="s">
        <v>81</v>
      </c>
      <c r="AV437" s="13" t="s">
        <v>18</v>
      </c>
      <c r="AW437" s="13" t="s">
        <v>30</v>
      </c>
      <c r="AX437" s="13" t="s">
        <v>73</v>
      </c>
      <c r="AY437" s="165" t="s">
        <v>148</v>
      </c>
    </row>
    <row r="438" spans="1:65" s="14" customFormat="1">
      <c r="B438" s="170"/>
      <c r="D438" s="160" t="s">
        <v>159</v>
      </c>
      <c r="E438" s="171" t="s">
        <v>1</v>
      </c>
      <c r="F438" s="172" t="s">
        <v>195</v>
      </c>
      <c r="H438" s="173">
        <v>6</v>
      </c>
      <c r="L438" s="170"/>
      <c r="M438" s="174"/>
      <c r="N438" s="175"/>
      <c r="O438" s="175"/>
      <c r="P438" s="175"/>
      <c r="Q438" s="175"/>
      <c r="R438" s="175"/>
      <c r="S438" s="175"/>
      <c r="T438" s="176"/>
      <c r="AT438" s="171" t="s">
        <v>159</v>
      </c>
      <c r="AU438" s="171" t="s">
        <v>81</v>
      </c>
      <c r="AV438" s="14" t="s">
        <v>81</v>
      </c>
      <c r="AW438" s="14" t="s">
        <v>30</v>
      </c>
      <c r="AX438" s="14" t="s">
        <v>73</v>
      </c>
      <c r="AY438" s="171" t="s">
        <v>148</v>
      </c>
    </row>
    <row r="439" spans="1:65" s="13" customFormat="1">
      <c r="B439" s="164"/>
      <c r="D439" s="160" t="s">
        <v>159</v>
      </c>
      <c r="E439" s="165" t="s">
        <v>1</v>
      </c>
      <c r="F439" s="166" t="s">
        <v>912</v>
      </c>
      <c r="H439" s="165" t="s">
        <v>1</v>
      </c>
      <c r="L439" s="164"/>
      <c r="M439" s="167"/>
      <c r="N439" s="168"/>
      <c r="O439" s="168"/>
      <c r="P439" s="168"/>
      <c r="Q439" s="168"/>
      <c r="R439" s="168"/>
      <c r="S439" s="168"/>
      <c r="T439" s="169"/>
      <c r="AT439" s="165" t="s">
        <v>159</v>
      </c>
      <c r="AU439" s="165" t="s">
        <v>81</v>
      </c>
      <c r="AV439" s="13" t="s">
        <v>18</v>
      </c>
      <c r="AW439" s="13" t="s">
        <v>30</v>
      </c>
      <c r="AX439" s="13" t="s">
        <v>73</v>
      </c>
      <c r="AY439" s="165" t="s">
        <v>148</v>
      </c>
    </row>
    <row r="440" spans="1:65" s="14" customFormat="1">
      <c r="B440" s="170"/>
      <c r="D440" s="160" t="s">
        <v>159</v>
      </c>
      <c r="E440" s="171" t="s">
        <v>1</v>
      </c>
      <c r="F440" s="172" t="s">
        <v>195</v>
      </c>
      <c r="H440" s="173">
        <v>6</v>
      </c>
      <c r="L440" s="170"/>
      <c r="M440" s="174"/>
      <c r="N440" s="175"/>
      <c r="O440" s="175"/>
      <c r="P440" s="175"/>
      <c r="Q440" s="175"/>
      <c r="R440" s="175"/>
      <c r="S440" s="175"/>
      <c r="T440" s="176"/>
      <c r="AT440" s="171" t="s">
        <v>159</v>
      </c>
      <c r="AU440" s="171" t="s">
        <v>81</v>
      </c>
      <c r="AV440" s="14" t="s">
        <v>81</v>
      </c>
      <c r="AW440" s="14" t="s">
        <v>30</v>
      </c>
      <c r="AX440" s="14" t="s">
        <v>73</v>
      </c>
      <c r="AY440" s="171" t="s">
        <v>148</v>
      </c>
    </row>
    <row r="441" spans="1:65" s="15" customFormat="1">
      <c r="B441" s="177"/>
      <c r="D441" s="160" t="s">
        <v>159</v>
      </c>
      <c r="E441" s="178" t="s">
        <v>1</v>
      </c>
      <c r="F441" s="179" t="s">
        <v>164</v>
      </c>
      <c r="H441" s="180">
        <v>12</v>
      </c>
      <c r="L441" s="177"/>
      <c r="M441" s="181"/>
      <c r="N441" s="182"/>
      <c r="O441" s="182"/>
      <c r="P441" s="182"/>
      <c r="Q441" s="182"/>
      <c r="R441" s="182"/>
      <c r="S441" s="182"/>
      <c r="T441" s="183"/>
      <c r="AT441" s="178" t="s">
        <v>159</v>
      </c>
      <c r="AU441" s="178" t="s">
        <v>81</v>
      </c>
      <c r="AV441" s="15" t="s">
        <v>155</v>
      </c>
      <c r="AW441" s="15" t="s">
        <v>30</v>
      </c>
      <c r="AX441" s="15" t="s">
        <v>18</v>
      </c>
      <c r="AY441" s="178" t="s">
        <v>148</v>
      </c>
    </row>
    <row r="442" spans="1:65" s="2" customFormat="1" ht="21.75" customHeight="1">
      <c r="A442" s="30"/>
      <c r="B442" s="147"/>
      <c r="C442" s="148" t="s">
        <v>542</v>
      </c>
      <c r="D442" s="148" t="s">
        <v>150</v>
      </c>
      <c r="E442" s="149" t="s">
        <v>442</v>
      </c>
      <c r="F442" s="150" t="s">
        <v>443</v>
      </c>
      <c r="G442" s="151" t="s">
        <v>153</v>
      </c>
      <c r="H442" s="152">
        <v>72.162000000000006</v>
      </c>
      <c r="I442" s="153">
        <v>0</v>
      </c>
      <c r="J442" s="153">
        <f>ROUND(I442*H442,2)</f>
        <v>0</v>
      </c>
      <c r="K442" s="150" t="s">
        <v>154</v>
      </c>
      <c r="L442" s="31"/>
      <c r="M442" s="154" t="s">
        <v>1</v>
      </c>
      <c r="N442" s="155" t="s">
        <v>38</v>
      </c>
      <c r="O442" s="156">
        <v>0.27300000000000002</v>
      </c>
      <c r="P442" s="156">
        <f>O442*H442</f>
        <v>19.700226000000004</v>
      </c>
      <c r="Q442" s="156">
        <v>0</v>
      </c>
      <c r="R442" s="156">
        <f>Q442*H442</f>
        <v>0</v>
      </c>
      <c r="S442" s="156">
        <v>0</v>
      </c>
      <c r="T442" s="157">
        <f>S442*H442</f>
        <v>0</v>
      </c>
      <c r="U442" s="30"/>
      <c r="V442" s="30"/>
      <c r="W442" s="30"/>
      <c r="X442" s="30"/>
      <c r="Y442" s="30"/>
      <c r="Z442" s="30"/>
      <c r="AA442" s="30"/>
      <c r="AB442" s="30"/>
      <c r="AC442" s="30"/>
      <c r="AD442" s="30"/>
      <c r="AE442" s="30"/>
      <c r="AR442" s="158" t="s">
        <v>155</v>
      </c>
      <c r="AT442" s="158" t="s">
        <v>150</v>
      </c>
      <c r="AU442" s="158" t="s">
        <v>81</v>
      </c>
      <c r="AY442" s="18" t="s">
        <v>148</v>
      </c>
      <c r="BE442" s="159">
        <f>IF(N442="základní",J442,0)</f>
        <v>0</v>
      </c>
      <c r="BF442" s="159">
        <f>IF(N442="snížená",J442,0)</f>
        <v>0</v>
      </c>
      <c r="BG442" s="159">
        <f>IF(N442="zákl. přenesená",J442,0)</f>
        <v>0</v>
      </c>
      <c r="BH442" s="159">
        <f>IF(N442="sníž. přenesená",J442,0)</f>
        <v>0</v>
      </c>
      <c r="BI442" s="159">
        <f>IF(N442="nulová",J442,0)</f>
        <v>0</v>
      </c>
      <c r="BJ442" s="18" t="s">
        <v>18</v>
      </c>
      <c r="BK442" s="159">
        <f>ROUND(I442*H442,2)</f>
        <v>0</v>
      </c>
      <c r="BL442" s="18" t="s">
        <v>155</v>
      </c>
      <c r="BM442" s="158" t="s">
        <v>913</v>
      </c>
    </row>
    <row r="443" spans="1:65" s="2" customFormat="1">
      <c r="A443" s="30"/>
      <c r="B443" s="31"/>
      <c r="C443" s="30"/>
      <c r="D443" s="160" t="s">
        <v>157</v>
      </c>
      <c r="E443" s="30"/>
      <c r="F443" s="161" t="s">
        <v>443</v>
      </c>
      <c r="G443" s="30"/>
      <c r="H443" s="30"/>
      <c r="I443" s="30"/>
      <c r="J443" s="30"/>
      <c r="K443" s="30"/>
      <c r="L443" s="31"/>
      <c r="M443" s="162"/>
      <c r="N443" s="163"/>
      <c r="O443" s="56"/>
      <c r="P443" s="56"/>
      <c r="Q443" s="56"/>
      <c r="R443" s="56"/>
      <c r="S443" s="56"/>
      <c r="T443" s="57"/>
      <c r="U443" s="30"/>
      <c r="V443" s="30"/>
      <c r="W443" s="30"/>
      <c r="X443" s="30"/>
      <c r="Y443" s="30"/>
      <c r="Z443" s="30"/>
      <c r="AA443" s="30"/>
      <c r="AB443" s="30"/>
      <c r="AC443" s="30"/>
      <c r="AD443" s="30"/>
      <c r="AE443" s="30"/>
      <c r="AT443" s="18" t="s">
        <v>157</v>
      </c>
      <c r="AU443" s="18" t="s">
        <v>81</v>
      </c>
    </row>
    <row r="444" spans="1:65" s="13" customFormat="1">
      <c r="B444" s="164"/>
      <c r="D444" s="160" t="s">
        <v>159</v>
      </c>
      <c r="E444" s="165" t="s">
        <v>1</v>
      </c>
      <c r="F444" s="166" t="s">
        <v>445</v>
      </c>
      <c r="H444" s="165" t="s">
        <v>1</v>
      </c>
      <c r="L444" s="164"/>
      <c r="M444" s="167"/>
      <c r="N444" s="168"/>
      <c r="O444" s="168"/>
      <c r="P444" s="168"/>
      <c r="Q444" s="168"/>
      <c r="R444" s="168"/>
      <c r="S444" s="168"/>
      <c r="T444" s="169"/>
      <c r="AT444" s="165" t="s">
        <v>159</v>
      </c>
      <c r="AU444" s="165" t="s">
        <v>81</v>
      </c>
      <c r="AV444" s="13" t="s">
        <v>18</v>
      </c>
      <c r="AW444" s="13" t="s">
        <v>30</v>
      </c>
      <c r="AX444" s="13" t="s">
        <v>73</v>
      </c>
      <c r="AY444" s="165" t="s">
        <v>148</v>
      </c>
    </row>
    <row r="445" spans="1:65" s="14" customFormat="1">
      <c r="B445" s="170"/>
      <c r="D445" s="160" t="s">
        <v>159</v>
      </c>
      <c r="E445" s="171" t="s">
        <v>1</v>
      </c>
      <c r="F445" s="172" t="s">
        <v>1266</v>
      </c>
      <c r="H445" s="173">
        <v>14.333</v>
      </c>
      <c r="L445" s="170"/>
      <c r="M445" s="174"/>
      <c r="N445" s="175"/>
      <c r="O445" s="175"/>
      <c r="P445" s="175"/>
      <c r="Q445" s="175"/>
      <c r="R445" s="175"/>
      <c r="S445" s="175"/>
      <c r="T445" s="176"/>
      <c r="AT445" s="171" t="s">
        <v>159</v>
      </c>
      <c r="AU445" s="171" t="s">
        <v>81</v>
      </c>
      <c r="AV445" s="14" t="s">
        <v>81</v>
      </c>
      <c r="AW445" s="14" t="s">
        <v>30</v>
      </c>
      <c r="AX445" s="14" t="s">
        <v>73</v>
      </c>
      <c r="AY445" s="171" t="s">
        <v>148</v>
      </c>
    </row>
    <row r="446" spans="1:65" s="13" customFormat="1">
      <c r="B446" s="164"/>
      <c r="D446" s="160" t="s">
        <v>159</v>
      </c>
      <c r="E446" s="165" t="s">
        <v>1</v>
      </c>
      <c r="F446" s="166" t="s">
        <v>447</v>
      </c>
      <c r="H446" s="165" t="s">
        <v>1</v>
      </c>
      <c r="L446" s="164"/>
      <c r="M446" s="167"/>
      <c r="N446" s="168"/>
      <c r="O446" s="168"/>
      <c r="P446" s="168"/>
      <c r="Q446" s="168"/>
      <c r="R446" s="168"/>
      <c r="S446" s="168"/>
      <c r="T446" s="169"/>
      <c r="AT446" s="165" t="s">
        <v>159</v>
      </c>
      <c r="AU446" s="165" t="s">
        <v>81</v>
      </c>
      <c r="AV446" s="13" t="s">
        <v>18</v>
      </c>
      <c r="AW446" s="13" t="s">
        <v>30</v>
      </c>
      <c r="AX446" s="13" t="s">
        <v>73</v>
      </c>
      <c r="AY446" s="165" t="s">
        <v>148</v>
      </c>
    </row>
    <row r="447" spans="1:65" s="14" customFormat="1">
      <c r="B447" s="170"/>
      <c r="D447" s="160" t="s">
        <v>159</v>
      </c>
      <c r="E447" s="171" t="s">
        <v>1</v>
      </c>
      <c r="F447" s="172" t="s">
        <v>1267</v>
      </c>
      <c r="H447" s="173">
        <v>20</v>
      </c>
      <c r="L447" s="170"/>
      <c r="M447" s="174"/>
      <c r="N447" s="175"/>
      <c r="O447" s="175"/>
      <c r="P447" s="175"/>
      <c r="Q447" s="175"/>
      <c r="R447" s="175"/>
      <c r="S447" s="175"/>
      <c r="T447" s="176"/>
      <c r="AT447" s="171" t="s">
        <v>159</v>
      </c>
      <c r="AU447" s="171" t="s">
        <v>81</v>
      </c>
      <c r="AV447" s="14" t="s">
        <v>81</v>
      </c>
      <c r="AW447" s="14" t="s">
        <v>30</v>
      </c>
      <c r="AX447" s="14" t="s">
        <v>73</v>
      </c>
      <c r="AY447" s="171" t="s">
        <v>148</v>
      </c>
    </row>
    <row r="448" spans="1:65" s="13" customFormat="1">
      <c r="B448" s="164"/>
      <c r="D448" s="160" t="s">
        <v>159</v>
      </c>
      <c r="E448" s="165" t="s">
        <v>1</v>
      </c>
      <c r="F448" s="166" t="s">
        <v>449</v>
      </c>
      <c r="H448" s="165" t="s">
        <v>1</v>
      </c>
      <c r="L448" s="164"/>
      <c r="M448" s="167"/>
      <c r="N448" s="168"/>
      <c r="O448" s="168"/>
      <c r="P448" s="168"/>
      <c r="Q448" s="168"/>
      <c r="R448" s="168"/>
      <c r="S448" s="168"/>
      <c r="T448" s="169"/>
      <c r="AT448" s="165" t="s">
        <v>159</v>
      </c>
      <c r="AU448" s="165" t="s">
        <v>81</v>
      </c>
      <c r="AV448" s="13" t="s">
        <v>18</v>
      </c>
      <c r="AW448" s="13" t="s">
        <v>30</v>
      </c>
      <c r="AX448" s="13" t="s">
        <v>73</v>
      </c>
      <c r="AY448" s="165" t="s">
        <v>148</v>
      </c>
    </row>
    <row r="449" spans="1:65" s="14" customFormat="1">
      <c r="B449" s="170"/>
      <c r="D449" s="160" t="s">
        <v>159</v>
      </c>
      <c r="E449" s="171" t="s">
        <v>1</v>
      </c>
      <c r="F449" s="172" t="s">
        <v>1207</v>
      </c>
      <c r="H449" s="173">
        <v>16</v>
      </c>
      <c r="L449" s="170"/>
      <c r="M449" s="174"/>
      <c r="N449" s="175"/>
      <c r="O449" s="175"/>
      <c r="P449" s="175"/>
      <c r="Q449" s="175"/>
      <c r="R449" s="175"/>
      <c r="S449" s="175"/>
      <c r="T449" s="176"/>
      <c r="AT449" s="171" t="s">
        <v>159</v>
      </c>
      <c r="AU449" s="171" t="s">
        <v>81</v>
      </c>
      <c r="AV449" s="14" t="s">
        <v>81</v>
      </c>
      <c r="AW449" s="14" t="s">
        <v>30</v>
      </c>
      <c r="AX449" s="14" t="s">
        <v>73</v>
      </c>
      <c r="AY449" s="171" t="s">
        <v>148</v>
      </c>
    </row>
    <row r="450" spans="1:65" s="13" customFormat="1">
      <c r="B450" s="164"/>
      <c r="D450" s="160" t="s">
        <v>159</v>
      </c>
      <c r="E450" s="165" t="s">
        <v>1</v>
      </c>
      <c r="F450" s="166" t="s">
        <v>394</v>
      </c>
      <c r="H450" s="165" t="s">
        <v>1</v>
      </c>
      <c r="L450" s="164"/>
      <c r="M450" s="167"/>
      <c r="N450" s="168"/>
      <c r="O450" s="168"/>
      <c r="P450" s="168"/>
      <c r="Q450" s="168"/>
      <c r="R450" s="168"/>
      <c r="S450" s="168"/>
      <c r="T450" s="169"/>
      <c r="AT450" s="165" t="s">
        <v>159</v>
      </c>
      <c r="AU450" s="165" t="s">
        <v>81</v>
      </c>
      <c r="AV450" s="13" t="s">
        <v>18</v>
      </c>
      <c r="AW450" s="13" t="s">
        <v>30</v>
      </c>
      <c r="AX450" s="13" t="s">
        <v>73</v>
      </c>
      <c r="AY450" s="165" t="s">
        <v>148</v>
      </c>
    </row>
    <row r="451" spans="1:65" s="14" customFormat="1">
      <c r="B451" s="170"/>
      <c r="D451" s="160" t="s">
        <v>159</v>
      </c>
      <c r="E451" s="171" t="s">
        <v>1</v>
      </c>
      <c r="F451" s="172" t="s">
        <v>1169</v>
      </c>
      <c r="H451" s="173">
        <v>12.6</v>
      </c>
      <c r="L451" s="170"/>
      <c r="M451" s="174"/>
      <c r="N451" s="175"/>
      <c r="O451" s="175"/>
      <c r="P451" s="175"/>
      <c r="Q451" s="175"/>
      <c r="R451" s="175"/>
      <c r="S451" s="175"/>
      <c r="T451" s="176"/>
      <c r="AT451" s="171" t="s">
        <v>159</v>
      </c>
      <c r="AU451" s="171" t="s">
        <v>81</v>
      </c>
      <c r="AV451" s="14" t="s">
        <v>81</v>
      </c>
      <c r="AW451" s="14" t="s">
        <v>30</v>
      </c>
      <c r="AX451" s="14" t="s">
        <v>73</v>
      </c>
      <c r="AY451" s="171" t="s">
        <v>148</v>
      </c>
    </row>
    <row r="452" spans="1:65" s="13" customFormat="1">
      <c r="B452" s="164"/>
      <c r="D452" s="160" t="s">
        <v>159</v>
      </c>
      <c r="E452" s="165" t="s">
        <v>1</v>
      </c>
      <c r="F452" s="166" t="s">
        <v>1268</v>
      </c>
      <c r="H452" s="165" t="s">
        <v>1</v>
      </c>
      <c r="L452" s="164"/>
      <c r="M452" s="167"/>
      <c r="N452" s="168"/>
      <c r="O452" s="168"/>
      <c r="P452" s="168"/>
      <c r="Q452" s="168"/>
      <c r="R452" s="168"/>
      <c r="S452" s="168"/>
      <c r="T452" s="169"/>
      <c r="AT452" s="165" t="s">
        <v>159</v>
      </c>
      <c r="AU452" s="165" t="s">
        <v>81</v>
      </c>
      <c r="AV452" s="13" t="s">
        <v>18</v>
      </c>
      <c r="AW452" s="13" t="s">
        <v>30</v>
      </c>
      <c r="AX452" s="13" t="s">
        <v>73</v>
      </c>
      <c r="AY452" s="165" t="s">
        <v>148</v>
      </c>
    </row>
    <row r="453" spans="1:65" s="14" customFormat="1">
      <c r="B453" s="170"/>
      <c r="D453" s="160" t="s">
        <v>159</v>
      </c>
      <c r="E453" s="171" t="s">
        <v>1</v>
      </c>
      <c r="F453" s="172" t="s">
        <v>1269</v>
      </c>
      <c r="H453" s="173">
        <v>8.0850000000000009</v>
      </c>
      <c r="L453" s="170"/>
      <c r="M453" s="174"/>
      <c r="N453" s="175"/>
      <c r="O453" s="175"/>
      <c r="P453" s="175"/>
      <c r="Q453" s="175"/>
      <c r="R453" s="175"/>
      <c r="S453" s="175"/>
      <c r="T453" s="176"/>
      <c r="AT453" s="171" t="s">
        <v>159</v>
      </c>
      <c r="AU453" s="171" t="s">
        <v>81</v>
      </c>
      <c r="AV453" s="14" t="s">
        <v>81</v>
      </c>
      <c r="AW453" s="14" t="s">
        <v>30</v>
      </c>
      <c r="AX453" s="14" t="s">
        <v>73</v>
      </c>
      <c r="AY453" s="171" t="s">
        <v>148</v>
      </c>
    </row>
    <row r="454" spans="1:65" s="14" customFormat="1">
      <c r="B454" s="170"/>
      <c r="D454" s="160" t="s">
        <v>159</v>
      </c>
      <c r="E454" s="171" t="s">
        <v>1</v>
      </c>
      <c r="F454" s="172" t="s">
        <v>1270</v>
      </c>
      <c r="H454" s="173">
        <v>1.1439999999999999</v>
      </c>
      <c r="L454" s="170"/>
      <c r="M454" s="174"/>
      <c r="N454" s="175"/>
      <c r="O454" s="175"/>
      <c r="P454" s="175"/>
      <c r="Q454" s="175"/>
      <c r="R454" s="175"/>
      <c r="S454" s="175"/>
      <c r="T454" s="176"/>
      <c r="AT454" s="171" t="s">
        <v>159</v>
      </c>
      <c r="AU454" s="171" t="s">
        <v>81</v>
      </c>
      <c r="AV454" s="14" t="s">
        <v>81</v>
      </c>
      <c r="AW454" s="14" t="s">
        <v>30</v>
      </c>
      <c r="AX454" s="14" t="s">
        <v>73</v>
      </c>
      <c r="AY454" s="171" t="s">
        <v>148</v>
      </c>
    </row>
    <row r="455" spans="1:65" s="15" customFormat="1">
      <c r="B455" s="177"/>
      <c r="D455" s="160" t="s">
        <v>159</v>
      </c>
      <c r="E455" s="178" t="s">
        <v>1</v>
      </c>
      <c r="F455" s="179" t="s">
        <v>164</v>
      </c>
      <c r="H455" s="180">
        <v>72.162000000000006</v>
      </c>
      <c r="L455" s="177"/>
      <c r="M455" s="181"/>
      <c r="N455" s="182"/>
      <c r="O455" s="182"/>
      <c r="P455" s="182"/>
      <c r="Q455" s="182"/>
      <c r="R455" s="182"/>
      <c r="S455" s="182"/>
      <c r="T455" s="183"/>
      <c r="AT455" s="178" t="s">
        <v>159</v>
      </c>
      <c r="AU455" s="178" t="s">
        <v>81</v>
      </c>
      <c r="AV455" s="15" t="s">
        <v>155</v>
      </c>
      <c r="AW455" s="15" t="s">
        <v>30</v>
      </c>
      <c r="AX455" s="15" t="s">
        <v>18</v>
      </c>
      <c r="AY455" s="178" t="s">
        <v>148</v>
      </c>
    </row>
    <row r="456" spans="1:65" s="2" customFormat="1" ht="21.75" customHeight="1">
      <c r="A456" s="30"/>
      <c r="B456" s="147"/>
      <c r="C456" s="148" t="s">
        <v>547</v>
      </c>
      <c r="D456" s="148" t="s">
        <v>150</v>
      </c>
      <c r="E456" s="149" t="s">
        <v>460</v>
      </c>
      <c r="F456" s="150" t="s">
        <v>461</v>
      </c>
      <c r="G456" s="151" t="s">
        <v>153</v>
      </c>
      <c r="H456" s="152">
        <v>72.162000000000006</v>
      </c>
      <c r="I456" s="153">
        <v>0</v>
      </c>
      <c r="J456" s="153">
        <f>ROUND(I456*H456,2)</f>
        <v>0</v>
      </c>
      <c r="K456" s="150" t="s">
        <v>154</v>
      </c>
      <c r="L456" s="31"/>
      <c r="M456" s="154" t="s">
        <v>1</v>
      </c>
      <c r="N456" s="155" t="s">
        <v>38</v>
      </c>
      <c r="O456" s="156">
        <v>0.32900000000000001</v>
      </c>
      <c r="P456" s="156">
        <f>O456*H456</f>
        <v>23.741298000000004</v>
      </c>
      <c r="Q456" s="156">
        <v>5.0600000000000003E-3</v>
      </c>
      <c r="R456" s="156">
        <f>Q456*H456</f>
        <v>0.36513972000000006</v>
      </c>
      <c r="S456" s="156">
        <v>5.0000000000000001E-3</v>
      </c>
      <c r="T456" s="157">
        <f>S456*H456</f>
        <v>0.36081000000000002</v>
      </c>
      <c r="U456" s="30"/>
      <c r="V456" s="30"/>
      <c r="W456" s="30"/>
      <c r="X456" s="30"/>
      <c r="Y456" s="30"/>
      <c r="Z456" s="30"/>
      <c r="AA456" s="30"/>
      <c r="AB456" s="30"/>
      <c r="AC456" s="30"/>
      <c r="AD456" s="30"/>
      <c r="AE456" s="30"/>
      <c r="AR456" s="158" t="s">
        <v>155</v>
      </c>
      <c r="AT456" s="158" t="s">
        <v>150</v>
      </c>
      <c r="AU456" s="158" t="s">
        <v>81</v>
      </c>
      <c r="AY456" s="18" t="s">
        <v>148</v>
      </c>
      <c r="BE456" s="159">
        <f>IF(N456="základní",J456,0)</f>
        <v>0</v>
      </c>
      <c r="BF456" s="159">
        <f>IF(N456="snížená",J456,0)</f>
        <v>0</v>
      </c>
      <c r="BG456" s="159">
        <f>IF(N456="zákl. přenesená",J456,0)</f>
        <v>0</v>
      </c>
      <c r="BH456" s="159">
        <f>IF(N456="sníž. přenesená",J456,0)</f>
        <v>0</v>
      </c>
      <c r="BI456" s="159">
        <f>IF(N456="nulová",J456,0)</f>
        <v>0</v>
      </c>
      <c r="BJ456" s="18" t="s">
        <v>18</v>
      </c>
      <c r="BK456" s="159">
        <f>ROUND(I456*H456,2)</f>
        <v>0</v>
      </c>
      <c r="BL456" s="18" t="s">
        <v>155</v>
      </c>
      <c r="BM456" s="158" t="s">
        <v>919</v>
      </c>
    </row>
    <row r="457" spans="1:65" s="2" customFormat="1" ht="19.5">
      <c r="A457" s="30"/>
      <c r="B457" s="31"/>
      <c r="C457" s="30"/>
      <c r="D457" s="160" t="s">
        <v>157</v>
      </c>
      <c r="E457" s="30"/>
      <c r="F457" s="161" t="s">
        <v>463</v>
      </c>
      <c r="G457" s="30"/>
      <c r="H457" s="30"/>
      <c r="I457" s="30"/>
      <c r="J457" s="30"/>
      <c r="K457" s="30"/>
      <c r="L457" s="31"/>
      <c r="M457" s="162"/>
      <c r="N457" s="163"/>
      <c r="O457" s="56"/>
      <c r="P457" s="56"/>
      <c r="Q457" s="56"/>
      <c r="R457" s="56"/>
      <c r="S457" s="56"/>
      <c r="T457" s="57"/>
      <c r="U457" s="30"/>
      <c r="V457" s="30"/>
      <c r="W457" s="30"/>
      <c r="X457" s="30"/>
      <c r="Y457" s="30"/>
      <c r="Z457" s="30"/>
      <c r="AA457" s="30"/>
      <c r="AB457" s="30"/>
      <c r="AC457" s="30"/>
      <c r="AD457" s="30"/>
      <c r="AE457" s="30"/>
      <c r="AT457" s="18" t="s">
        <v>157</v>
      </c>
      <c r="AU457" s="18" t="s">
        <v>81</v>
      </c>
    </row>
    <row r="458" spans="1:65" s="13" customFormat="1">
      <c r="B458" s="164"/>
      <c r="D458" s="160" t="s">
        <v>159</v>
      </c>
      <c r="E458" s="165" t="s">
        <v>1</v>
      </c>
      <c r="F458" s="166" t="s">
        <v>445</v>
      </c>
      <c r="H458" s="165" t="s">
        <v>1</v>
      </c>
      <c r="L458" s="164"/>
      <c r="M458" s="167"/>
      <c r="N458" s="168"/>
      <c r="O458" s="168"/>
      <c r="P458" s="168"/>
      <c r="Q458" s="168"/>
      <c r="R458" s="168"/>
      <c r="S458" s="168"/>
      <c r="T458" s="169"/>
      <c r="AT458" s="165" t="s">
        <v>159</v>
      </c>
      <c r="AU458" s="165" t="s">
        <v>81</v>
      </c>
      <c r="AV458" s="13" t="s">
        <v>18</v>
      </c>
      <c r="AW458" s="13" t="s">
        <v>30</v>
      </c>
      <c r="AX458" s="13" t="s">
        <v>73</v>
      </c>
      <c r="AY458" s="165" t="s">
        <v>148</v>
      </c>
    </row>
    <row r="459" spans="1:65" s="14" customFormat="1">
      <c r="B459" s="170"/>
      <c r="D459" s="160" t="s">
        <v>159</v>
      </c>
      <c r="E459" s="171" t="s">
        <v>1</v>
      </c>
      <c r="F459" s="172" t="s">
        <v>1266</v>
      </c>
      <c r="H459" s="173">
        <v>14.333</v>
      </c>
      <c r="L459" s="170"/>
      <c r="M459" s="174"/>
      <c r="N459" s="175"/>
      <c r="O459" s="175"/>
      <c r="P459" s="175"/>
      <c r="Q459" s="175"/>
      <c r="R459" s="175"/>
      <c r="S459" s="175"/>
      <c r="T459" s="176"/>
      <c r="AT459" s="171" t="s">
        <v>159</v>
      </c>
      <c r="AU459" s="171" t="s">
        <v>81</v>
      </c>
      <c r="AV459" s="14" t="s">
        <v>81</v>
      </c>
      <c r="AW459" s="14" t="s">
        <v>30</v>
      </c>
      <c r="AX459" s="14" t="s">
        <v>73</v>
      </c>
      <c r="AY459" s="171" t="s">
        <v>148</v>
      </c>
    </row>
    <row r="460" spans="1:65" s="13" customFormat="1">
      <c r="B460" s="164"/>
      <c r="D460" s="160" t="s">
        <v>159</v>
      </c>
      <c r="E460" s="165" t="s">
        <v>1</v>
      </c>
      <c r="F460" s="166" t="s">
        <v>447</v>
      </c>
      <c r="H460" s="165" t="s">
        <v>1</v>
      </c>
      <c r="L460" s="164"/>
      <c r="M460" s="167"/>
      <c r="N460" s="168"/>
      <c r="O460" s="168"/>
      <c r="P460" s="168"/>
      <c r="Q460" s="168"/>
      <c r="R460" s="168"/>
      <c r="S460" s="168"/>
      <c r="T460" s="169"/>
      <c r="AT460" s="165" t="s">
        <v>159</v>
      </c>
      <c r="AU460" s="165" t="s">
        <v>81</v>
      </c>
      <c r="AV460" s="13" t="s">
        <v>18</v>
      </c>
      <c r="AW460" s="13" t="s">
        <v>30</v>
      </c>
      <c r="AX460" s="13" t="s">
        <v>73</v>
      </c>
      <c r="AY460" s="165" t="s">
        <v>148</v>
      </c>
    </row>
    <row r="461" spans="1:65" s="14" customFormat="1">
      <c r="B461" s="170"/>
      <c r="D461" s="160" t="s">
        <v>159</v>
      </c>
      <c r="E461" s="171" t="s">
        <v>1</v>
      </c>
      <c r="F461" s="172" t="s">
        <v>1267</v>
      </c>
      <c r="H461" s="173">
        <v>20</v>
      </c>
      <c r="L461" s="170"/>
      <c r="M461" s="174"/>
      <c r="N461" s="175"/>
      <c r="O461" s="175"/>
      <c r="P461" s="175"/>
      <c r="Q461" s="175"/>
      <c r="R461" s="175"/>
      <c r="S461" s="175"/>
      <c r="T461" s="176"/>
      <c r="AT461" s="171" t="s">
        <v>159</v>
      </c>
      <c r="AU461" s="171" t="s">
        <v>81</v>
      </c>
      <c r="AV461" s="14" t="s">
        <v>81</v>
      </c>
      <c r="AW461" s="14" t="s">
        <v>30</v>
      </c>
      <c r="AX461" s="14" t="s">
        <v>73</v>
      </c>
      <c r="AY461" s="171" t="s">
        <v>148</v>
      </c>
    </row>
    <row r="462" spans="1:65" s="13" customFormat="1">
      <c r="B462" s="164"/>
      <c r="D462" s="160" t="s">
        <v>159</v>
      </c>
      <c r="E462" s="165" t="s">
        <v>1</v>
      </c>
      <c r="F462" s="166" t="s">
        <v>449</v>
      </c>
      <c r="H462" s="165" t="s">
        <v>1</v>
      </c>
      <c r="L462" s="164"/>
      <c r="M462" s="167"/>
      <c r="N462" s="168"/>
      <c r="O462" s="168"/>
      <c r="P462" s="168"/>
      <c r="Q462" s="168"/>
      <c r="R462" s="168"/>
      <c r="S462" s="168"/>
      <c r="T462" s="169"/>
      <c r="AT462" s="165" t="s">
        <v>159</v>
      </c>
      <c r="AU462" s="165" t="s">
        <v>81</v>
      </c>
      <c r="AV462" s="13" t="s">
        <v>18</v>
      </c>
      <c r="AW462" s="13" t="s">
        <v>30</v>
      </c>
      <c r="AX462" s="13" t="s">
        <v>73</v>
      </c>
      <c r="AY462" s="165" t="s">
        <v>148</v>
      </c>
    </row>
    <row r="463" spans="1:65" s="14" customFormat="1">
      <c r="B463" s="170"/>
      <c r="D463" s="160" t="s">
        <v>159</v>
      </c>
      <c r="E463" s="171" t="s">
        <v>1</v>
      </c>
      <c r="F463" s="172" t="s">
        <v>1207</v>
      </c>
      <c r="H463" s="173">
        <v>16</v>
      </c>
      <c r="L463" s="170"/>
      <c r="M463" s="174"/>
      <c r="N463" s="175"/>
      <c r="O463" s="175"/>
      <c r="P463" s="175"/>
      <c r="Q463" s="175"/>
      <c r="R463" s="175"/>
      <c r="S463" s="175"/>
      <c r="T463" s="176"/>
      <c r="AT463" s="171" t="s">
        <v>159</v>
      </c>
      <c r="AU463" s="171" t="s">
        <v>81</v>
      </c>
      <c r="AV463" s="14" t="s">
        <v>81</v>
      </c>
      <c r="AW463" s="14" t="s">
        <v>30</v>
      </c>
      <c r="AX463" s="14" t="s">
        <v>73</v>
      </c>
      <c r="AY463" s="171" t="s">
        <v>148</v>
      </c>
    </row>
    <row r="464" spans="1:65" s="13" customFormat="1">
      <c r="B464" s="164"/>
      <c r="D464" s="160" t="s">
        <v>159</v>
      </c>
      <c r="E464" s="165" t="s">
        <v>1</v>
      </c>
      <c r="F464" s="166" t="s">
        <v>394</v>
      </c>
      <c r="H464" s="165" t="s">
        <v>1</v>
      </c>
      <c r="L464" s="164"/>
      <c r="M464" s="167"/>
      <c r="N464" s="168"/>
      <c r="O464" s="168"/>
      <c r="P464" s="168"/>
      <c r="Q464" s="168"/>
      <c r="R464" s="168"/>
      <c r="S464" s="168"/>
      <c r="T464" s="169"/>
      <c r="AT464" s="165" t="s">
        <v>159</v>
      </c>
      <c r="AU464" s="165" t="s">
        <v>81</v>
      </c>
      <c r="AV464" s="13" t="s">
        <v>18</v>
      </c>
      <c r="AW464" s="13" t="s">
        <v>30</v>
      </c>
      <c r="AX464" s="13" t="s">
        <v>73</v>
      </c>
      <c r="AY464" s="165" t="s">
        <v>148</v>
      </c>
    </row>
    <row r="465" spans="1:65" s="14" customFormat="1">
      <c r="B465" s="170"/>
      <c r="D465" s="160" t="s">
        <v>159</v>
      </c>
      <c r="E465" s="171" t="s">
        <v>1</v>
      </c>
      <c r="F465" s="172" t="s">
        <v>1169</v>
      </c>
      <c r="H465" s="173">
        <v>12.6</v>
      </c>
      <c r="L465" s="170"/>
      <c r="M465" s="174"/>
      <c r="N465" s="175"/>
      <c r="O465" s="175"/>
      <c r="P465" s="175"/>
      <c r="Q465" s="175"/>
      <c r="R465" s="175"/>
      <c r="S465" s="175"/>
      <c r="T465" s="176"/>
      <c r="AT465" s="171" t="s">
        <v>159</v>
      </c>
      <c r="AU465" s="171" t="s">
        <v>81</v>
      </c>
      <c r="AV465" s="14" t="s">
        <v>81</v>
      </c>
      <c r="AW465" s="14" t="s">
        <v>30</v>
      </c>
      <c r="AX465" s="14" t="s">
        <v>73</v>
      </c>
      <c r="AY465" s="171" t="s">
        <v>148</v>
      </c>
    </row>
    <row r="466" spans="1:65" s="13" customFormat="1">
      <c r="B466" s="164"/>
      <c r="D466" s="160" t="s">
        <v>159</v>
      </c>
      <c r="E466" s="165" t="s">
        <v>1</v>
      </c>
      <c r="F466" s="166" t="s">
        <v>1268</v>
      </c>
      <c r="H466" s="165" t="s">
        <v>1</v>
      </c>
      <c r="L466" s="164"/>
      <c r="M466" s="167"/>
      <c r="N466" s="168"/>
      <c r="O466" s="168"/>
      <c r="P466" s="168"/>
      <c r="Q466" s="168"/>
      <c r="R466" s="168"/>
      <c r="S466" s="168"/>
      <c r="T466" s="169"/>
      <c r="AT466" s="165" t="s">
        <v>159</v>
      </c>
      <c r="AU466" s="165" t="s">
        <v>81</v>
      </c>
      <c r="AV466" s="13" t="s">
        <v>18</v>
      </c>
      <c r="AW466" s="13" t="s">
        <v>30</v>
      </c>
      <c r="AX466" s="13" t="s">
        <v>73</v>
      </c>
      <c r="AY466" s="165" t="s">
        <v>148</v>
      </c>
    </row>
    <row r="467" spans="1:65" s="14" customFormat="1">
      <c r="B467" s="170"/>
      <c r="D467" s="160" t="s">
        <v>159</v>
      </c>
      <c r="E467" s="171" t="s">
        <v>1</v>
      </c>
      <c r="F467" s="172" t="s">
        <v>1269</v>
      </c>
      <c r="H467" s="173">
        <v>8.0850000000000009</v>
      </c>
      <c r="L467" s="170"/>
      <c r="M467" s="174"/>
      <c r="N467" s="175"/>
      <c r="O467" s="175"/>
      <c r="P467" s="175"/>
      <c r="Q467" s="175"/>
      <c r="R467" s="175"/>
      <c r="S467" s="175"/>
      <c r="T467" s="176"/>
      <c r="AT467" s="171" t="s">
        <v>159</v>
      </c>
      <c r="AU467" s="171" t="s">
        <v>81</v>
      </c>
      <c r="AV467" s="14" t="s">
        <v>81</v>
      </c>
      <c r="AW467" s="14" t="s">
        <v>30</v>
      </c>
      <c r="AX467" s="14" t="s">
        <v>73</v>
      </c>
      <c r="AY467" s="171" t="s">
        <v>148</v>
      </c>
    </row>
    <row r="468" spans="1:65" s="14" customFormat="1">
      <c r="B468" s="170"/>
      <c r="D468" s="160" t="s">
        <v>159</v>
      </c>
      <c r="E468" s="171" t="s">
        <v>1</v>
      </c>
      <c r="F468" s="172" t="s">
        <v>1270</v>
      </c>
      <c r="H468" s="173">
        <v>1.1439999999999999</v>
      </c>
      <c r="L468" s="170"/>
      <c r="M468" s="174"/>
      <c r="N468" s="175"/>
      <c r="O468" s="175"/>
      <c r="P468" s="175"/>
      <c r="Q468" s="175"/>
      <c r="R468" s="175"/>
      <c r="S468" s="175"/>
      <c r="T468" s="176"/>
      <c r="AT468" s="171" t="s">
        <v>159</v>
      </c>
      <c r="AU468" s="171" t="s">
        <v>81</v>
      </c>
      <c r="AV468" s="14" t="s">
        <v>81</v>
      </c>
      <c r="AW468" s="14" t="s">
        <v>30</v>
      </c>
      <c r="AX468" s="14" t="s">
        <v>73</v>
      </c>
      <c r="AY468" s="171" t="s">
        <v>148</v>
      </c>
    </row>
    <row r="469" spans="1:65" s="15" customFormat="1">
      <c r="B469" s="177"/>
      <c r="D469" s="160" t="s">
        <v>159</v>
      </c>
      <c r="E469" s="178" t="s">
        <v>1</v>
      </c>
      <c r="F469" s="179" t="s">
        <v>164</v>
      </c>
      <c r="H469" s="180">
        <v>72.162000000000006</v>
      </c>
      <c r="L469" s="177"/>
      <c r="M469" s="181"/>
      <c r="N469" s="182"/>
      <c r="O469" s="182"/>
      <c r="P469" s="182"/>
      <c r="Q469" s="182"/>
      <c r="R469" s="182"/>
      <c r="S469" s="182"/>
      <c r="T469" s="183"/>
      <c r="AT469" s="178" t="s">
        <v>159</v>
      </c>
      <c r="AU469" s="178" t="s">
        <v>81</v>
      </c>
      <c r="AV469" s="15" t="s">
        <v>155</v>
      </c>
      <c r="AW469" s="15" t="s">
        <v>30</v>
      </c>
      <c r="AX469" s="15" t="s">
        <v>18</v>
      </c>
      <c r="AY469" s="178" t="s">
        <v>148</v>
      </c>
    </row>
    <row r="470" spans="1:65" s="2" customFormat="1" ht="16.5" customHeight="1">
      <c r="A470" s="30"/>
      <c r="B470" s="147"/>
      <c r="C470" s="148" t="s">
        <v>556</v>
      </c>
      <c r="D470" s="148" t="s">
        <v>150</v>
      </c>
      <c r="E470" s="149" t="s">
        <v>465</v>
      </c>
      <c r="F470" s="150" t="s">
        <v>466</v>
      </c>
      <c r="G470" s="151" t="s">
        <v>153</v>
      </c>
      <c r="H470" s="152">
        <v>14.287000000000001</v>
      </c>
      <c r="I470" s="153">
        <v>0</v>
      </c>
      <c r="J470" s="153">
        <f>ROUND(I470*H470,2)</f>
        <v>0</v>
      </c>
      <c r="K470" s="150" t="s">
        <v>154</v>
      </c>
      <c r="L470" s="31"/>
      <c r="M470" s="154" t="s">
        <v>1</v>
      </c>
      <c r="N470" s="155" t="s">
        <v>38</v>
      </c>
      <c r="O470" s="156">
        <v>0.33500000000000002</v>
      </c>
      <c r="P470" s="156">
        <f>O470*H470</f>
        <v>4.7861450000000003</v>
      </c>
      <c r="Q470" s="156">
        <v>0</v>
      </c>
      <c r="R470" s="156">
        <f>Q470*H470</f>
        <v>0</v>
      </c>
      <c r="S470" s="156">
        <v>0</v>
      </c>
      <c r="T470" s="157">
        <f>S470*H470</f>
        <v>0</v>
      </c>
      <c r="U470" s="30"/>
      <c r="V470" s="30"/>
      <c r="W470" s="30"/>
      <c r="X470" s="30"/>
      <c r="Y470" s="30"/>
      <c r="Z470" s="30"/>
      <c r="AA470" s="30"/>
      <c r="AB470" s="30"/>
      <c r="AC470" s="30"/>
      <c r="AD470" s="30"/>
      <c r="AE470" s="30"/>
      <c r="AR470" s="158" t="s">
        <v>155</v>
      </c>
      <c r="AT470" s="158" t="s">
        <v>150</v>
      </c>
      <c r="AU470" s="158" t="s">
        <v>81</v>
      </c>
      <c r="AY470" s="18" t="s">
        <v>148</v>
      </c>
      <c r="BE470" s="159">
        <f>IF(N470="základní",J470,0)</f>
        <v>0</v>
      </c>
      <c r="BF470" s="159">
        <f>IF(N470="snížená",J470,0)</f>
        <v>0</v>
      </c>
      <c r="BG470" s="159">
        <f>IF(N470="zákl. přenesená",J470,0)</f>
        <v>0</v>
      </c>
      <c r="BH470" s="159">
        <f>IF(N470="sníž. přenesená",J470,0)</f>
        <v>0</v>
      </c>
      <c r="BI470" s="159">
        <f>IF(N470="nulová",J470,0)</f>
        <v>0</v>
      </c>
      <c r="BJ470" s="18" t="s">
        <v>18</v>
      </c>
      <c r="BK470" s="159">
        <f>ROUND(I470*H470,2)</f>
        <v>0</v>
      </c>
      <c r="BL470" s="18" t="s">
        <v>155</v>
      </c>
      <c r="BM470" s="158" t="s">
        <v>920</v>
      </c>
    </row>
    <row r="471" spans="1:65" s="2" customFormat="1">
      <c r="A471" s="30"/>
      <c r="B471" s="31"/>
      <c r="C471" s="30"/>
      <c r="D471" s="160" t="s">
        <v>157</v>
      </c>
      <c r="E471" s="30"/>
      <c r="F471" s="161" t="s">
        <v>466</v>
      </c>
      <c r="G471" s="30"/>
      <c r="H471" s="30"/>
      <c r="I471" s="30"/>
      <c r="J471" s="30"/>
      <c r="K471" s="30"/>
      <c r="L471" s="31"/>
      <c r="M471" s="162"/>
      <c r="N471" s="163"/>
      <c r="O471" s="56"/>
      <c r="P471" s="56"/>
      <c r="Q471" s="56"/>
      <c r="R471" s="56"/>
      <c r="S471" s="56"/>
      <c r="T471" s="57"/>
      <c r="U471" s="30"/>
      <c r="V471" s="30"/>
      <c r="W471" s="30"/>
      <c r="X471" s="30"/>
      <c r="Y471" s="30"/>
      <c r="Z471" s="30"/>
      <c r="AA471" s="30"/>
      <c r="AB471" s="30"/>
      <c r="AC471" s="30"/>
      <c r="AD471" s="30"/>
      <c r="AE471" s="30"/>
      <c r="AT471" s="18" t="s">
        <v>157</v>
      </c>
      <c r="AU471" s="18" t="s">
        <v>81</v>
      </c>
    </row>
    <row r="472" spans="1:65" s="13" customFormat="1">
      <c r="B472" s="164"/>
      <c r="D472" s="160" t="s">
        <v>159</v>
      </c>
      <c r="E472" s="165" t="s">
        <v>1</v>
      </c>
      <c r="F472" s="166" t="s">
        <v>1170</v>
      </c>
      <c r="H472" s="165" t="s">
        <v>1</v>
      </c>
      <c r="L472" s="164"/>
      <c r="M472" s="167"/>
      <c r="N472" s="168"/>
      <c r="O472" s="168"/>
      <c r="P472" s="168"/>
      <c r="Q472" s="168"/>
      <c r="R472" s="168"/>
      <c r="S472" s="168"/>
      <c r="T472" s="169"/>
      <c r="AT472" s="165" t="s">
        <v>159</v>
      </c>
      <c r="AU472" s="165" t="s">
        <v>81</v>
      </c>
      <c r="AV472" s="13" t="s">
        <v>18</v>
      </c>
      <c r="AW472" s="13" t="s">
        <v>30</v>
      </c>
      <c r="AX472" s="13" t="s">
        <v>73</v>
      </c>
      <c r="AY472" s="165" t="s">
        <v>148</v>
      </c>
    </row>
    <row r="473" spans="1:65" s="14" customFormat="1">
      <c r="B473" s="170"/>
      <c r="D473" s="160" t="s">
        <v>159</v>
      </c>
      <c r="E473" s="171" t="s">
        <v>1</v>
      </c>
      <c r="F473" s="172" t="s">
        <v>1271</v>
      </c>
      <c r="H473" s="173">
        <v>14.287000000000001</v>
      </c>
      <c r="L473" s="170"/>
      <c r="M473" s="174"/>
      <c r="N473" s="175"/>
      <c r="O473" s="175"/>
      <c r="P473" s="175"/>
      <c r="Q473" s="175"/>
      <c r="R473" s="175"/>
      <c r="S473" s="175"/>
      <c r="T473" s="176"/>
      <c r="AT473" s="171" t="s">
        <v>159</v>
      </c>
      <c r="AU473" s="171" t="s">
        <v>81</v>
      </c>
      <c r="AV473" s="14" t="s">
        <v>81</v>
      </c>
      <c r="AW473" s="14" t="s">
        <v>30</v>
      </c>
      <c r="AX473" s="14" t="s">
        <v>18</v>
      </c>
      <c r="AY473" s="171" t="s">
        <v>148</v>
      </c>
    </row>
    <row r="474" spans="1:65" s="2" customFormat="1" ht="21.75" customHeight="1">
      <c r="A474" s="30"/>
      <c r="B474" s="147"/>
      <c r="C474" s="148" t="s">
        <v>561</v>
      </c>
      <c r="D474" s="148" t="s">
        <v>150</v>
      </c>
      <c r="E474" s="149" t="s">
        <v>473</v>
      </c>
      <c r="F474" s="150" t="s">
        <v>474</v>
      </c>
      <c r="G474" s="151" t="s">
        <v>153</v>
      </c>
      <c r="H474" s="152">
        <v>14.287000000000001</v>
      </c>
      <c r="I474" s="153">
        <v>0</v>
      </c>
      <c r="J474" s="153">
        <f>ROUND(I474*H474,2)</f>
        <v>0</v>
      </c>
      <c r="K474" s="150" t="s">
        <v>154</v>
      </c>
      <c r="L474" s="31"/>
      <c r="M474" s="154" t="s">
        <v>1</v>
      </c>
      <c r="N474" s="155" t="s">
        <v>38</v>
      </c>
      <c r="O474" s="156">
        <v>0.39700000000000002</v>
      </c>
      <c r="P474" s="156">
        <f>O474*H474</f>
        <v>5.671939000000001</v>
      </c>
      <c r="Q474" s="156">
        <v>5.0600000000000003E-3</v>
      </c>
      <c r="R474" s="156">
        <f>Q474*H474</f>
        <v>7.2292220000000004E-2</v>
      </c>
      <c r="S474" s="156">
        <v>5.0000000000000001E-3</v>
      </c>
      <c r="T474" s="157">
        <f>S474*H474</f>
        <v>7.1435000000000012E-2</v>
      </c>
      <c r="U474" s="30"/>
      <c r="V474" s="30"/>
      <c r="W474" s="30"/>
      <c r="X474" s="30"/>
      <c r="Y474" s="30"/>
      <c r="Z474" s="30"/>
      <c r="AA474" s="30"/>
      <c r="AB474" s="30"/>
      <c r="AC474" s="30"/>
      <c r="AD474" s="30"/>
      <c r="AE474" s="30"/>
      <c r="AR474" s="158" t="s">
        <v>155</v>
      </c>
      <c r="AT474" s="158" t="s">
        <v>150</v>
      </c>
      <c r="AU474" s="158" t="s">
        <v>81</v>
      </c>
      <c r="AY474" s="18" t="s">
        <v>148</v>
      </c>
      <c r="BE474" s="159">
        <f>IF(N474="základní",J474,0)</f>
        <v>0</v>
      </c>
      <c r="BF474" s="159">
        <f>IF(N474="snížená",J474,0)</f>
        <v>0</v>
      </c>
      <c r="BG474" s="159">
        <f>IF(N474="zákl. přenesená",J474,0)</f>
        <v>0</v>
      </c>
      <c r="BH474" s="159">
        <f>IF(N474="sníž. přenesená",J474,0)</f>
        <v>0</v>
      </c>
      <c r="BI474" s="159">
        <f>IF(N474="nulová",J474,0)</f>
        <v>0</v>
      </c>
      <c r="BJ474" s="18" t="s">
        <v>18</v>
      </c>
      <c r="BK474" s="159">
        <f>ROUND(I474*H474,2)</f>
        <v>0</v>
      </c>
      <c r="BL474" s="18" t="s">
        <v>155</v>
      </c>
      <c r="BM474" s="158" t="s">
        <v>923</v>
      </c>
    </row>
    <row r="475" spans="1:65" s="2" customFormat="1" ht="19.5">
      <c r="A475" s="30"/>
      <c r="B475" s="31"/>
      <c r="C475" s="30"/>
      <c r="D475" s="160" t="s">
        <v>157</v>
      </c>
      <c r="E475" s="30"/>
      <c r="F475" s="161" t="s">
        <v>476</v>
      </c>
      <c r="G475" s="30"/>
      <c r="H475" s="30"/>
      <c r="I475" s="30"/>
      <c r="J475" s="30"/>
      <c r="K475" s="30"/>
      <c r="L475" s="31"/>
      <c r="M475" s="162"/>
      <c r="N475" s="163"/>
      <c r="O475" s="56"/>
      <c r="P475" s="56"/>
      <c r="Q475" s="56"/>
      <c r="R475" s="56"/>
      <c r="S475" s="56"/>
      <c r="T475" s="57"/>
      <c r="U475" s="30"/>
      <c r="V475" s="30"/>
      <c r="W475" s="30"/>
      <c r="X475" s="30"/>
      <c r="Y475" s="30"/>
      <c r="Z475" s="30"/>
      <c r="AA475" s="30"/>
      <c r="AB475" s="30"/>
      <c r="AC475" s="30"/>
      <c r="AD475" s="30"/>
      <c r="AE475" s="30"/>
      <c r="AT475" s="18" t="s">
        <v>157</v>
      </c>
      <c r="AU475" s="18" t="s">
        <v>81</v>
      </c>
    </row>
    <row r="476" spans="1:65" s="13" customFormat="1">
      <c r="B476" s="164"/>
      <c r="D476" s="160" t="s">
        <v>159</v>
      </c>
      <c r="E476" s="165" t="s">
        <v>1</v>
      </c>
      <c r="F476" s="166" t="s">
        <v>1170</v>
      </c>
      <c r="H476" s="165" t="s">
        <v>1</v>
      </c>
      <c r="L476" s="164"/>
      <c r="M476" s="167"/>
      <c r="N476" s="168"/>
      <c r="O476" s="168"/>
      <c r="P476" s="168"/>
      <c r="Q476" s="168"/>
      <c r="R476" s="168"/>
      <c r="S476" s="168"/>
      <c r="T476" s="169"/>
      <c r="AT476" s="165" t="s">
        <v>159</v>
      </c>
      <c r="AU476" s="165" t="s">
        <v>81</v>
      </c>
      <c r="AV476" s="13" t="s">
        <v>18</v>
      </c>
      <c r="AW476" s="13" t="s">
        <v>30</v>
      </c>
      <c r="AX476" s="13" t="s">
        <v>73</v>
      </c>
      <c r="AY476" s="165" t="s">
        <v>148</v>
      </c>
    </row>
    <row r="477" spans="1:65" s="14" customFormat="1">
      <c r="B477" s="170"/>
      <c r="D477" s="160" t="s">
        <v>159</v>
      </c>
      <c r="E477" s="171" t="s">
        <v>1</v>
      </c>
      <c r="F477" s="172" t="s">
        <v>1271</v>
      </c>
      <c r="H477" s="173">
        <v>14.287000000000001</v>
      </c>
      <c r="L477" s="170"/>
      <c r="M477" s="174"/>
      <c r="N477" s="175"/>
      <c r="O477" s="175"/>
      <c r="P477" s="175"/>
      <c r="Q477" s="175"/>
      <c r="R477" s="175"/>
      <c r="S477" s="175"/>
      <c r="T477" s="176"/>
      <c r="AT477" s="171" t="s">
        <v>159</v>
      </c>
      <c r="AU477" s="171" t="s">
        <v>81</v>
      </c>
      <c r="AV477" s="14" t="s">
        <v>81</v>
      </c>
      <c r="AW477" s="14" t="s">
        <v>30</v>
      </c>
      <c r="AX477" s="14" t="s">
        <v>18</v>
      </c>
      <c r="AY477" s="171" t="s">
        <v>148</v>
      </c>
    </row>
    <row r="478" spans="1:65" s="2" customFormat="1" ht="21.75" customHeight="1">
      <c r="A478" s="30"/>
      <c r="B478" s="147"/>
      <c r="C478" s="148" t="s">
        <v>567</v>
      </c>
      <c r="D478" s="148" t="s">
        <v>150</v>
      </c>
      <c r="E478" s="149" t="s">
        <v>478</v>
      </c>
      <c r="F478" s="150" t="s">
        <v>479</v>
      </c>
      <c r="G478" s="151" t="s">
        <v>153</v>
      </c>
      <c r="H478" s="152">
        <v>38.61</v>
      </c>
      <c r="I478" s="153">
        <v>0</v>
      </c>
      <c r="J478" s="153">
        <f>ROUND(I478*H478,2)</f>
        <v>0</v>
      </c>
      <c r="K478" s="150" t="s">
        <v>154</v>
      </c>
      <c r="L478" s="31"/>
      <c r="M478" s="154" t="s">
        <v>1</v>
      </c>
      <c r="N478" s="155" t="s">
        <v>38</v>
      </c>
      <c r="O478" s="156">
        <v>2.2200000000000002</v>
      </c>
      <c r="P478" s="156">
        <f>O478*H478</f>
        <v>85.714200000000005</v>
      </c>
      <c r="Q478" s="156">
        <v>0</v>
      </c>
      <c r="R478" s="156">
        <f>Q478*H478</f>
        <v>0</v>
      </c>
      <c r="S478" s="156">
        <v>7.7899999999999997E-2</v>
      </c>
      <c r="T478" s="157">
        <f>S478*H478</f>
        <v>3.0077189999999998</v>
      </c>
      <c r="U478" s="30"/>
      <c r="V478" s="30"/>
      <c r="W478" s="30"/>
      <c r="X478" s="30"/>
      <c r="Y478" s="30"/>
      <c r="Z478" s="30"/>
      <c r="AA478" s="30"/>
      <c r="AB478" s="30"/>
      <c r="AC478" s="30"/>
      <c r="AD478" s="30"/>
      <c r="AE478" s="30"/>
      <c r="AR478" s="158" t="s">
        <v>155</v>
      </c>
      <c r="AT478" s="158" t="s">
        <v>150</v>
      </c>
      <c r="AU478" s="158" t="s">
        <v>81</v>
      </c>
      <c r="AY478" s="18" t="s">
        <v>148</v>
      </c>
      <c r="BE478" s="159">
        <f>IF(N478="základní",J478,0)</f>
        <v>0</v>
      </c>
      <c r="BF478" s="159">
        <f>IF(N478="snížená",J478,0)</f>
        <v>0</v>
      </c>
      <c r="BG478" s="159">
        <f>IF(N478="zákl. přenesená",J478,0)</f>
        <v>0</v>
      </c>
      <c r="BH478" s="159">
        <f>IF(N478="sníž. přenesená",J478,0)</f>
        <v>0</v>
      </c>
      <c r="BI478" s="159">
        <f>IF(N478="nulová",J478,0)</f>
        <v>0</v>
      </c>
      <c r="BJ478" s="18" t="s">
        <v>18</v>
      </c>
      <c r="BK478" s="159">
        <f>ROUND(I478*H478,2)</f>
        <v>0</v>
      </c>
      <c r="BL478" s="18" t="s">
        <v>155</v>
      </c>
      <c r="BM478" s="158" t="s">
        <v>925</v>
      </c>
    </row>
    <row r="479" spans="1:65" s="2" customFormat="1" ht="29.25">
      <c r="A479" s="30"/>
      <c r="B479" s="31"/>
      <c r="C479" s="30"/>
      <c r="D479" s="160" t="s">
        <v>157</v>
      </c>
      <c r="E479" s="30"/>
      <c r="F479" s="161" t="s">
        <v>481</v>
      </c>
      <c r="G479" s="30"/>
      <c r="H479" s="30"/>
      <c r="I479" s="30"/>
      <c r="J479" s="30"/>
      <c r="K479" s="30"/>
      <c r="L479" s="31"/>
      <c r="M479" s="162"/>
      <c r="N479" s="163"/>
      <c r="O479" s="56"/>
      <c r="P479" s="56"/>
      <c r="Q479" s="56"/>
      <c r="R479" s="56"/>
      <c r="S479" s="56"/>
      <c r="T479" s="57"/>
      <c r="U479" s="30"/>
      <c r="V479" s="30"/>
      <c r="W479" s="30"/>
      <c r="X479" s="30"/>
      <c r="Y479" s="30"/>
      <c r="Z479" s="30"/>
      <c r="AA479" s="30"/>
      <c r="AB479" s="30"/>
      <c r="AC479" s="30"/>
      <c r="AD479" s="30"/>
      <c r="AE479" s="30"/>
      <c r="AT479" s="18" t="s">
        <v>157</v>
      </c>
      <c r="AU479" s="18" t="s">
        <v>81</v>
      </c>
    </row>
    <row r="480" spans="1:65" s="13" customFormat="1">
      <c r="B480" s="164"/>
      <c r="D480" s="160" t="s">
        <v>159</v>
      </c>
      <c r="E480" s="165" t="s">
        <v>1</v>
      </c>
      <c r="F480" s="166" t="s">
        <v>1272</v>
      </c>
      <c r="H480" s="165" t="s">
        <v>1</v>
      </c>
      <c r="L480" s="164"/>
      <c r="M480" s="167"/>
      <c r="N480" s="168"/>
      <c r="O480" s="168"/>
      <c r="P480" s="168"/>
      <c r="Q480" s="168"/>
      <c r="R480" s="168"/>
      <c r="S480" s="168"/>
      <c r="T480" s="169"/>
      <c r="AT480" s="165" t="s">
        <v>159</v>
      </c>
      <c r="AU480" s="165" t="s">
        <v>81</v>
      </c>
      <c r="AV480" s="13" t="s">
        <v>18</v>
      </c>
      <c r="AW480" s="13" t="s">
        <v>30</v>
      </c>
      <c r="AX480" s="13" t="s">
        <v>73</v>
      </c>
      <c r="AY480" s="165" t="s">
        <v>148</v>
      </c>
    </row>
    <row r="481" spans="1:65" s="13" customFormat="1">
      <c r="B481" s="164"/>
      <c r="D481" s="160" t="s">
        <v>159</v>
      </c>
      <c r="E481" s="165" t="s">
        <v>1</v>
      </c>
      <c r="F481" s="166" t="s">
        <v>445</v>
      </c>
      <c r="H481" s="165" t="s">
        <v>1</v>
      </c>
      <c r="L481" s="164"/>
      <c r="M481" s="167"/>
      <c r="N481" s="168"/>
      <c r="O481" s="168"/>
      <c r="P481" s="168"/>
      <c r="Q481" s="168"/>
      <c r="R481" s="168"/>
      <c r="S481" s="168"/>
      <c r="T481" s="169"/>
      <c r="AT481" s="165" t="s">
        <v>159</v>
      </c>
      <c r="AU481" s="165" t="s">
        <v>81</v>
      </c>
      <c r="AV481" s="13" t="s">
        <v>18</v>
      </c>
      <c r="AW481" s="13" t="s">
        <v>30</v>
      </c>
      <c r="AX481" s="13" t="s">
        <v>73</v>
      </c>
      <c r="AY481" s="165" t="s">
        <v>148</v>
      </c>
    </row>
    <row r="482" spans="1:65" s="14" customFormat="1">
      <c r="B482" s="170"/>
      <c r="D482" s="160" t="s">
        <v>159</v>
      </c>
      <c r="E482" s="171" t="s">
        <v>1</v>
      </c>
      <c r="F482" s="172" t="s">
        <v>1273</v>
      </c>
      <c r="H482" s="173">
        <v>7.1660000000000004</v>
      </c>
      <c r="L482" s="170"/>
      <c r="M482" s="174"/>
      <c r="N482" s="175"/>
      <c r="O482" s="175"/>
      <c r="P482" s="175"/>
      <c r="Q482" s="175"/>
      <c r="R482" s="175"/>
      <c r="S482" s="175"/>
      <c r="T482" s="176"/>
      <c r="AT482" s="171" t="s">
        <v>159</v>
      </c>
      <c r="AU482" s="171" t="s">
        <v>81</v>
      </c>
      <c r="AV482" s="14" t="s">
        <v>81</v>
      </c>
      <c r="AW482" s="14" t="s">
        <v>30</v>
      </c>
      <c r="AX482" s="14" t="s">
        <v>73</v>
      </c>
      <c r="AY482" s="171" t="s">
        <v>148</v>
      </c>
    </row>
    <row r="483" spans="1:65" s="13" customFormat="1">
      <c r="B483" s="164"/>
      <c r="D483" s="160" t="s">
        <v>159</v>
      </c>
      <c r="E483" s="165" t="s">
        <v>1</v>
      </c>
      <c r="F483" s="166" t="s">
        <v>447</v>
      </c>
      <c r="H483" s="165" t="s">
        <v>1</v>
      </c>
      <c r="L483" s="164"/>
      <c r="M483" s="167"/>
      <c r="N483" s="168"/>
      <c r="O483" s="168"/>
      <c r="P483" s="168"/>
      <c r="Q483" s="168"/>
      <c r="R483" s="168"/>
      <c r="S483" s="168"/>
      <c r="T483" s="169"/>
      <c r="AT483" s="165" t="s">
        <v>159</v>
      </c>
      <c r="AU483" s="165" t="s">
        <v>81</v>
      </c>
      <c r="AV483" s="13" t="s">
        <v>18</v>
      </c>
      <c r="AW483" s="13" t="s">
        <v>30</v>
      </c>
      <c r="AX483" s="13" t="s">
        <v>73</v>
      </c>
      <c r="AY483" s="165" t="s">
        <v>148</v>
      </c>
    </row>
    <row r="484" spans="1:65" s="14" customFormat="1">
      <c r="B484" s="170"/>
      <c r="D484" s="160" t="s">
        <v>159</v>
      </c>
      <c r="E484" s="171" t="s">
        <v>1</v>
      </c>
      <c r="F484" s="172" t="s">
        <v>1274</v>
      </c>
      <c r="H484" s="173">
        <v>10</v>
      </c>
      <c r="L484" s="170"/>
      <c r="M484" s="174"/>
      <c r="N484" s="175"/>
      <c r="O484" s="175"/>
      <c r="P484" s="175"/>
      <c r="Q484" s="175"/>
      <c r="R484" s="175"/>
      <c r="S484" s="175"/>
      <c r="T484" s="176"/>
      <c r="AT484" s="171" t="s">
        <v>159</v>
      </c>
      <c r="AU484" s="171" t="s">
        <v>81</v>
      </c>
      <c r="AV484" s="14" t="s">
        <v>81</v>
      </c>
      <c r="AW484" s="14" t="s">
        <v>30</v>
      </c>
      <c r="AX484" s="14" t="s">
        <v>73</v>
      </c>
      <c r="AY484" s="171" t="s">
        <v>148</v>
      </c>
    </row>
    <row r="485" spans="1:65" s="13" customFormat="1">
      <c r="B485" s="164"/>
      <c r="D485" s="160" t="s">
        <v>159</v>
      </c>
      <c r="E485" s="165" t="s">
        <v>1</v>
      </c>
      <c r="F485" s="166" t="s">
        <v>449</v>
      </c>
      <c r="H485" s="165" t="s">
        <v>1</v>
      </c>
      <c r="L485" s="164"/>
      <c r="M485" s="167"/>
      <c r="N485" s="168"/>
      <c r="O485" s="168"/>
      <c r="P485" s="168"/>
      <c r="Q485" s="168"/>
      <c r="R485" s="168"/>
      <c r="S485" s="168"/>
      <c r="T485" s="169"/>
      <c r="AT485" s="165" t="s">
        <v>159</v>
      </c>
      <c r="AU485" s="165" t="s">
        <v>81</v>
      </c>
      <c r="AV485" s="13" t="s">
        <v>18</v>
      </c>
      <c r="AW485" s="13" t="s">
        <v>30</v>
      </c>
      <c r="AX485" s="13" t="s">
        <v>73</v>
      </c>
      <c r="AY485" s="165" t="s">
        <v>148</v>
      </c>
    </row>
    <row r="486" spans="1:65" s="14" customFormat="1">
      <c r="B486" s="170"/>
      <c r="D486" s="160" t="s">
        <v>159</v>
      </c>
      <c r="E486" s="171" t="s">
        <v>1</v>
      </c>
      <c r="F486" s="172" t="s">
        <v>1275</v>
      </c>
      <c r="H486" s="173">
        <v>8</v>
      </c>
      <c r="L486" s="170"/>
      <c r="M486" s="174"/>
      <c r="N486" s="175"/>
      <c r="O486" s="175"/>
      <c r="P486" s="175"/>
      <c r="Q486" s="175"/>
      <c r="R486" s="175"/>
      <c r="S486" s="175"/>
      <c r="T486" s="176"/>
      <c r="AT486" s="171" t="s">
        <v>159</v>
      </c>
      <c r="AU486" s="171" t="s">
        <v>81</v>
      </c>
      <c r="AV486" s="14" t="s">
        <v>81</v>
      </c>
      <c r="AW486" s="14" t="s">
        <v>30</v>
      </c>
      <c r="AX486" s="14" t="s">
        <v>73</v>
      </c>
      <c r="AY486" s="171" t="s">
        <v>148</v>
      </c>
    </row>
    <row r="487" spans="1:65" s="13" customFormat="1">
      <c r="B487" s="164"/>
      <c r="D487" s="160" t="s">
        <v>159</v>
      </c>
      <c r="E487" s="165" t="s">
        <v>1</v>
      </c>
      <c r="F487" s="166" t="s">
        <v>394</v>
      </c>
      <c r="H487" s="165" t="s">
        <v>1</v>
      </c>
      <c r="L487" s="164"/>
      <c r="M487" s="167"/>
      <c r="N487" s="168"/>
      <c r="O487" s="168"/>
      <c r="P487" s="168"/>
      <c r="Q487" s="168"/>
      <c r="R487" s="168"/>
      <c r="S487" s="168"/>
      <c r="T487" s="169"/>
      <c r="AT487" s="165" t="s">
        <v>159</v>
      </c>
      <c r="AU487" s="165" t="s">
        <v>81</v>
      </c>
      <c r="AV487" s="13" t="s">
        <v>18</v>
      </c>
      <c r="AW487" s="13" t="s">
        <v>30</v>
      </c>
      <c r="AX487" s="13" t="s">
        <v>73</v>
      </c>
      <c r="AY487" s="165" t="s">
        <v>148</v>
      </c>
    </row>
    <row r="488" spans="1:65" s="14" customFormat="1">
      <c r="B488" s="170"/>
      <c r="D488" s="160" t="s">
        <v>159</v>
      </c>
      <c r="E488" s="171" t="s">
        <v>1</v>
      </c>
      <c r="F488" s="172" t="s">
        <v>1174</v>
      </c>
      <c r="H488" s="173">
        <v>6.3</v>
      </c>
      <c r="L488" s="170"/>
      <c r="M488" s="174"/>
      <c r="N488" s="175"/>
      <c r="O488" s="175"/>
      <c r="P488" s="175"/>
      <c r="Q488" s="175"/>
      <c r="R488" s="175"/>
      <c r="S488" s="175"/>
      <c r="T488" s="176"/>
      <c r="AT488" s="171" t="s">
        <v>159</v>
      </c>
      <c r="AU488" s="171" t="s">
        <v>81</v>
      </c>
      <c r="AV488" s="14" t="s">
        <v>81</v>
      </c>
      <c r="AW488" s="14" t="s">
        <v>30</v>
      </c>
      <c r="AX488" s="14" t="s">
        <v>73</v>
      </c>
      <c r="AY488" s="171" t="s">
        <v>148</v>
      </c>
    </row>
    <row r="489" spans="1:65" s="13" customFormat="1">
      <c r="B489" s="164"/>
      <c r="D489" s="160" t="s">
        <v>159</v>
      </c>
      <c r="E489" s="165" t="s">
        <v>1</v>
      </c>
      <c r="F489" s="166" t="s">
        <v>1170</v>
      </c>
      <c r="H489" s="165" t="s">
        <v>1</v>
      </c>
      <c r="L489" s="164"/>
      <c r="M489" s="167"/>
      <c r="N489" s="168"/>
      <c r="O489" s="168"/>
      <c r="P489" s="168"/>
      <c r="Q489" s="168"/>
      <c r="R489" s="168"/>
      <c r="S489" s="168"/>
      <c r="T489" s="169"/>
      <c r="AT489" s="165" t="s">
        <v>159</v>
      </c>
      <c r="AU489" s="165" t="s">
        <v>81</v>
      </c>
      <c r="AV489" s="13" t="s">
        <v>18</v>
      </c>
      <c r="AW489" s="13" t="s">
        <v>30</v>
      </c>
      <c r="AX489" s="13" t="s">
        <v>73</v>
      </c>
      <c r="AY489" s="165" t="s">
        <v>148</v>
      </c>
    </row>
    <row r="490" spans="1:65" s="14" customFormat="1">
      <c r="B490" s="170"/>
      <c r="D490" s="160" t="s">
        <v>159</v>
      </c>
      <c r="E490" s="171" t="s">
        <v>1</v>
      </c>
      <c r="F490" s="172" t="s">
        <v>1276</v>
      </c>
      <c r="H490" s="173">
        <v>7.1440000000000001</v>
      </c>
      <c r="L490" s="170"/>
      <c r="M490" s="174"/>
      <c r="N490" s="175"/>
      <c r="O490" s="175"/>
      <c r="P490" s="175"/>
      <c r="Q490" s="175"/>
      <c r="R490" s="175"/>
      <c r="S490" s="175"/>
      <c r="T490" s="176"/>
      <c r="AT490" s="171" t="s">
        <v>159</v>
      </c>
      <c r="AU490" s="171" t="s">
        <v>81</v>
      </c>
      <c r="AV490" s="14" t="s">
        <v>81</v>
      </c>
      <c r="AW490" s="14" t="s">
        <v>30</v>
      </c>
      <c r="AX490" s="14" t="s">
        <v>73</v>
      </c>
      <c r="AY490" s="171" t="s">
        <v>148</v>
      </c>
    </row>
    <row r="491" spans="1:65" s="15" customFormat="1">
      <c r="B491" s="177"/>
      <c r="D491" s="160" t="s">
        <v>159</v>
      </c>
      <c r="E491" s="178" t="s">
        <v>1</v>
      </c>
      <c r="F491" s="179" t="s">
        <v>164</v>
      </c>
      <c r="H491" s="180">
        <v>38.61</v>
      </c>
      <c r="L491" s="177"/>
      <c r="M491" s="181"/>
      <c r="N491" s="182"/>
      <c r="O491" s="182"/>
      <c r="P491" s="182"/>
      <c r="Q491" s="182"/>
      <c r="R491" s="182"/>
      <c r="S491" s="182"/>
      <c r="T491" s="183"/>
      <c r="AT491" s="178" t="s">
        <v>159</v>
      </c>
      <c r="AU491" s="178" t="s">
        <v>81</v>
      </c>
      <c r="AV491" s="15" t="s">
        <v>155</v>
      </c>
      <c r="AW491" s="15" t="s">
        <v>30</v>
      </c>
      <c r="AX491" s="15" t="s">
        <v>18</v>
      </c>
      <c r="AY491" s="178" t="s">
        <v>148</v>
      </c>
    </row>
    <row r="492" spans="1:65" s="2" customFormat="1" ht="21.75" customHeight="1">
      <c r="A492" s="30"/>
      <c r="B492" s="147"/>
      <c r="C492" s="148" t="s">
        <v>572</v>
      </c>
      <c r="D492" s="148" t="s">
        <v>150</v>
      </c>
      <c r="E492" s="149" t="s">
        <v>483</v>
      </c>
      <c r="F492" s="150" t="s">
        <v>484</v>
      </c>
      <c r="G492" s="151" t="s">
        <v>167</v>
      </c>
      <c r="H492" s="152">
        <v>1.544</v>
      </c>
      <c r="I492" s="153">
        <v>0</v>
      </c>
      <c r="J492" s="153">
        <f>ROUND(I492*H492,2)</f>
        <v>0</v>
      </c>
      <c r="K492" s="150" t="s">
        <v>154</v>
      </c>
      <c r="L492" s="31"/>
      <c r="M492" s="154" t="s">
        <v>1</v>
      </c>
      <c r="N492" s="155" t="s">
        <v>38</v>
      </c>
      <c r="O492" s="156">
        <v>37.229999999999997</v>
      </c>
      <c r="P492" s="156">
        <f>O492*H492</f>
        <v>57.48312</v>
      </c>
      <c r="Q492" s="156">
        <v>0.50375000000000003</v>
      </c>
      <c r="R492" s="156">
        <f>Q492*H492</f>
        <v>0.77779000000000009</v>
      </c>
      <c r="S492" s="156">
        <v>2.5</v>
      </c>
      <c r="T492" s="157">
        <f>S492*H492</f>
        <v>3.8600000000000003</v>
      </c>
      <c r="U492" s="30"/>
      <c r="V492" s="30"/>
      <c r="W492" s="30"/>
      <c r="X492" s="30"/>
      <c r="Y492" s="30"/>
      <c r="Z492" s="30"/>
      <c r="AA492" s="30"/>
      <c r="AB492" s="30"/>
      <c r="AC492" s="30"/>
      <c r="AD492" s="30"/>
      <c r="AE492" s="30"/>
      <c r="AR492" s="158" t="s">
        <v>155</v>
      </c>
      <c r="AT492" s="158" t="s">
        <v>150</v>
      </c>
      <c r="AU492" s="158" t="s">
        <v>81</v>
      </c>
      <c r="AY492" s="18" t="s">
        <v>148</v>
      </c>
      <c r="BE492" s="159">
        <f>IF(N492="základní",J492,0)</f>
        <v>0</v>
      </c>
      <c r="BF492" s="159">
        <f>IF(N492="snížená",J492,0)</f>
        <v>0</v>
      </c>
      <c r="BG492" s="159">
        <f>IF(N492="zákl. přenesená",J492,0)</f>
        <v>0</v>
      </c>
      <c r="BH492" s="159">
        <f>IF(N492="sníž. přenesená",J492,0)</f>
        <v>0</v>
      </c>
      <c r="BI492" s="159">
        <f>IF(N492="nulová",J492,0)</f>
        <v>0</v>
      </c>
      <c r="BJ492" s="18" t="s">
        <v>18</v>
      </c>
      <c r="BK492" s="159">
        <f>ROUND(I492*H492,2)</f>
        <v>0</v>
      </c>
      <c r="BL492" s="18" t="s">
        <v>155</v>
      </c>
      <c r="BM492" s="158" t="s">
        <v>927</v>
      </c>
    </row>
    <row r="493" spans="1:65" s="2" customFormat="1">
      <c r="A493" s="30"/>
      <c r="B493" s="31"/>
      <c r="C493" s="30"/>
      <c r="D493" s="160" t="s">
        <v>157</v>
      </c>
      <c r="E493" s="30"/>
      <c r="F493" s="161" t="s">
        <v>486</v>
      </c>
      <c r="G493" s="30"/>
      <c r="H493" s="30"/>
      <c r="I493" s="30"/>
      <c r="J493" s="30"/>
      <c r="K493" s="30"/>
      <c r="L493" s="31"/>
      <c r="M493" s="162"/>
      <c r="N493" s="163"/>
      <c r="O493" s="56"/>
      <c r="P493" s="56"/>
      <c r="Q493" s="56"/>
      <c r="R493" s="56"/>
      <c r="S493" s="56"/>
      <c r="T493" s="57"/>
      <c r="U493" s="30"/>
      <c r="V493" s="30"/>
      <c r="W493" s="30"/>
      <c r="X493" s="30"/>
      <c r="Y493" s="30"/>
      <c r="Z493" s="30"/>
      <c r="AA493" s="30"/>
      <c r="AB493" s="30"/>
      <c r="AC493" s="30"/>
      <c r="AD493" s="30"/>
      <c r="AE493" s="30"/>
      <c r="AT493" s="18" t="s">
        <v>157</v>
      </c>
      <c r="AU493" s="18" t="s">
        <v>81</v>
      </c>
    </row>
    <row r="494" spans="1:65" s="13" customFormat="1">
      <c r="B494" s="164"/>
      <c r="D494" s="160" t="s">
        <v>159</v>
      </c>
      <c r="E494" s="165" t="s">
        <v>1</v>
      </c>
      <c r="F494" s="166" t="s">
        <v>487</v>
      </c>
      <c r="H494" s="165" t="s">
        <v>1</v>
      </c>
      <c r="L494" s="164"/>
      <c r="M494" s="167"/>
      <c r="N494" s="168"/>
      <c r="O494" s="168"/>
      <c r="P494" s="168"/>
      <c r="Q494" s="168"/>
      <c r="R494" s="168"/>
      <c r="S494" s="168"/>
      <c r="T494" s="169"/>
      <c r="AT494" s="165" t="s">
        <v>159</v>
      </c>
      <c r="AU494" s="165" t="s">
        <v>81</v>
      </c>
      <c r="AV494" s="13" t="s">
        <v>18</v>
      </c>
      <c r="AW494" s="13" t="s">
        <v>30</v>
      </c>
      <c r="AX494" s="13" t="s">
        <v>73</v>
      </c>
      <c r="AY494" s="165" t="s">
        <v>148</v>
      </c>
    </row>
    <row r="495" spans="1:65" s="14" customFormat="1">
      <c r="B495" s="170"/>
      <c r="D495" s="160" t="s">
        <v>159</v>
      </c>
      <c r="E495" s="171" t="s">
        <v>1</v>
      </c>
      <c r="F495" s="172" t="s">
        <v>1277</v>
      </c>
      <c r="H495" s="173">
        <v>1.544</v>
      </c>
      <c r="L495" s="170"/>
      <c r="M495" s="174"/>
      <c r="N495" s="175"/>
      <c r="O495" s="175"/>
      <c r="P495" s="175"/>
      <c r="Q495" s="175"/>
      <c r="R495" s="175"/>
      <c r="S495" s="175"/>
      <c r="T495" s="176"/>
      <c r="AT495" s="171" t="s">
        <v>159</v>
      </c>
      <c r="AU495" s="171" t="s">
        <v>81</v>
      </c>
      <c r="AV495" s="14" t="s">
        <v>81</v>
      </c>
      <c r="AW495" s="14" t="s">
        <v>30</v>
      </c>
      <c r="AX495" s="14" t="s">
        <v>18</v>
      </c>
      <c r="AY495" s="171" t="s">
        <v>148</v>
      </c>
    </row>
    <row r="496" spans="1:65" s="2" customFormat="1" ht="16.5" customHeight="1">
      <c r="A496" s="30"/>
      <c r="B496" s="147"/>
      <c r="C496" s="184" t="s">
        <v>577</v>
      </c>
      <c r="D496" s="184" t="s">
        <v>235</v>
      </c>
      <c r="E496" s="185" t="s">
        <v>490</v>
      </c>
      <c r="F496" s="186" t="s">
        <v>491</v>
      </c>
      <c r="G496" s="187" t="s">
        <v>222</v>
      </c>
      <c r="H496" s="188">
        <v>4.6319999999999997</v>
      </c>
      <c r="I496" s="189">
        <v>0</v>
      </c>
      <c r="J496" s="189">
        <f>ROUND(I496*H496,2)</f>
        <v>0</v>
      </c>
      <c r="K496" s="186" t="s">
        <v>154</v>
      </c>
      <c r="L496" s="190"/>
      <c r="M496" s="191" t="s">
        <v>1</v>
      </c>
      <c r="N496" s="192" t="s">
        <v>38</v>
      </c>
      <c r="O496" s="156">
        <v>0</v>
      </c>
      <c r="P496" s="156">
        <f>O496*H496</f>
        <v>0</v>
      </c>
      <c r="Q496" s="156">
        <v>1</v>
      </c>
      <c r="R496" s="156">
        <f>Q496*H496</f>
        <v>4.6319999999999997</v>
      </c>
      <c r="S496" s="156">
        <v>0</v>
      </c>
      <c r="T496" s="157">
        <f>S496*H496</f>
        <v>0</v>
      </c>
      <c r="U496" s="30"/>
      <c r="V496" s="30"/>
      <c r="W496" s="30"/>
      <c r="X496" s="30"/>
      <c r="Y496" s="30"/>
      <c r="Z496" s="30"/>
      <c r="AA496" s="30"/>
      <c r="AB496" s="30"/>
      <c r="AC496" s="30"/>
      <c r="AD496" s="30"/>
      <c r="AE496" s="30"/>
      <c r="AR496" s="158" t="s">
        <v>207</v>
      </c>
      <c r="AT496" s="158" t="s">
        <v>235</v>
      </c>
      <c r="AU496" s="158" t="s">
        <v>81</v>
      </c>
      <c r="AY496" s="18" t="s">
        <v>148</v>
      </c>
      <c r="BE496" s="159">
        <f>IF(N496="základní",J496,0)</f>
        <v>0</v>
      </c>
      <c r="BF496" s="159">
        <f>IF(N496="snížená",J496,0)</f>
        <v>0</v>
      </c>
      <c r="BG496" s="159">
        <f>IF(N496="zákl. přenesená",J496,0)</f>
        <v>0</v>
      </c>
      <c r="BH496" s="159">
        <f>IF(N496="sníž. přenesená",J496,0)</f>
        <v>0</v>
      </c>
      <c r="BI496" s="159">
        <f>IF(N496="nulová",J496,0)</f>
        <v>0</v>
      </c>
      <c r="BJ496" s="18" t="s">
        <v>18</v>
      </c>
      <c r="BK496" s="159">
        <f>ROUND(I496*H496,2)</f>
        <v>0</v>
      </c>
      <c r="BL496" s="18" t="s">
        <v>155</v>
      </c>
      <c r="BM496" s="158" t="s">
        <v>930</v>
      </c>
    </row>
    <row r="497" spans="1:65" s="2" customFormat="1">
      <c r="A497" s="30"/>
      <c r="B497" s="31"/>
      <c r="C497" s="30"/>
      <c r="D497" s="160" t="s">
        <v>157</v>
      </c>
      <c r="E497" s="30"/>
      <c r="F497" s="161" t="s">
        <v>491</v>
      </c>
      <c r="G497" s="30"/>
      <c r="H497" s="30"/>
      <c r="I497" s="30"/>
      <c r="J497" s="30"/>
      <c r="K497" s="30"/>
      <c r="L497" s="31"/>
      <c r="M497" s="162"/>
      <c r="N497" s="163"/>
      <c r="O497" s="56"/>
      <c r="P497" s="56"/>
      <c r="Q497" s="56"/>
      <c r="R497" s="56"/>
      <c r="S497" s="56"/>
      <c r="T497" s="57"/>
      <c r="U497" s="30"/>
      <c r="V497" s="30"/>
      <c r="W497" s="30"/>
      <c r="X497" s="30"/>
      <c r="Y497" s="30"/>
      <c r="Z497" s="30"/>
      <c r="AA497" s="30"/>
      <c r="AB497" s="30"/>
      <c r="AC497" s="30"/>
      <c r="AD497" s="30"/>
      <c r="AE497" s="30"/>
      <c r="AT497" s="18" t="s">
        <v>157</v>
      </c>
      <c r="AU497" s="18" t="s">
        <v>81</v>
      </c>
    </row>
    <row r="498" spans="1:65" s="13" customFormat="1">
      <c r="B498" s="164"/>
      <c r="D498" s="160" t="s">
        <v>159</v>
      </c>
      <c r="E498" s="165" t="s">
        <v>1</v>
      </c>
      <c r="F498" s="166" t="s">
        <v>493</v>
      </c>
      <c r="H498" s="165" t="s">
        <v>1</v>
      </c>
      <c r="L498" s="164"/>
      <c r="M498" s="167"/>
      <c r="N498" s="168"/>
      <c r="O498" s="168"/>
      <c r="P498" s="168"/>
      <c r="Q498" s="168"/>
      <c r="R498" s="168"/>
      <c r="S498" s="168"/>
      <c r="T498" s="169"/>
      <c r="AT498" s="165" t="s">
        <v>159</v>
      </c>
      <c r="AU498" s="165" t="s">
        <v>81</v>
      </c>
      <c r="AV498" s="13" t="s">
        <v>18</v>
      </c>
      <c r="AW498" s="13" t="s">
        <v>30</v>
      </c>
      <c r="AX498" s="13" t="s">
        <v>73</v>
      </c>
      <c r="AY498" s="165" t="s">
        <v>148</v>
      </c>
    </row>
    <row r="499" spans="1:65" s="14" customFormat="1">
      <c r="B499" s="170"/>
      <c r="D499" s="160" t="s">
        <v>159</v>
      </c>
      <c r="E499" s="171" t="s">
        <v>1</v>
      </c>
      <c r="F499" s="172" t="s">
        <v>1278</v>
      </c>
      <c r="H499" s="173">
        <v>4.6319999999999997</v>
      </c>
      <c r="L499" s="170"/>
      <c r="M499" s="174"/>
      <c r="N499" s="175"/>
      <c r="O499" s="175"/>
      <c r="P499" s="175"/>
      <c r="Q499" s="175"/>
      <c r="R499" s="175"/>
      <c r="S499" s="175"/>
      <c r="T499" s="176"/>
      <c r="AT499" s="171" t="s">
        <v>159</v>
      </c>
      <c r="AU499" s="171" t="s">
        <v>81</v>
      </c>
      <c r="AV499" s="14" t="s">
        <v>81</v>
      </c>
      <c r="AW499" s="14" t="s">
        <v>30</v>
      </c>
      <c r="AX499" s="14" t="s">
        <v>18</v>
      </c>
      <c r="AY499" s="171" t="s">
        <v>148</v>
      </c>
    </row>
    <row r="500" spans="1:65" s="2" customFormat="1" ht="21.75" customHeight="1">
      <c r="A500" s="30"/>
      <c r="B500" s="147"/>
      <c r="C500" s="148" t="s">
        <v>583</v>
      </c>
      <c r="D500" s="148" t="s">
        <v>150</v>
      </c>
      <c r="E500" s="149" t="s">
        <v>496</v>
      </c>
      <c r="F500" s="150" t="s">
        <v>497</v>
      </c>
      <c r="G500" s="151" t="s">
        <v>153</v>
      </c>
      <c r="H500" s="152">
        <v>38.61</v>
      </c>
      <c r="I500" s="153">
        <v>0</v>
      </c>
      <c r="J500" s="153">
        <f>ROUND(I500*H500,2)</f>
        <v>0</v>
      </c>
      <c r="K500" s="150" t="s">
        <v>154</v>
      </c>
      <c r="L500" s="31"/>
      <c r="M500" s="154" t="s">
        <v>1</v>
      </c>
      <c r="N500" s="155" t="s">
        <v>38</v>
      </c>
      <c r="O500" s="156">
        <v>1.234</v>
      </c>
      <c r="P500" s="156">
        <f>O500*H500</f>
        <v>47.644739999999999</v>
      </c>
      <c r="Q500" s="156">
        <v>7.8163999999999997E-2</v>
      </c>
      <c r="R500" s="156">
        <f>Q500*H500</f>
        <v>3.0179120399999997</v>
      </c>
      <c r="S500" s="156">
        <v>0</v>
      </c>
      <c r="T500" s="157">
        <f>S500*H500</f>
        <v>0</v>
      </c>
      <c r="U500" s="30"/>
      <c r="V500" s="30"/>
      <c r="W500" s="30"/>
      <c r="X500" s="30"/>
      <c r="Y500" s="30"/>
      <c r="Z500" s="30"/>
      <c r="AA500" s="30"/>
      <c r="AB500" s="30"/>
      <c r="AC500" s="30"/>
      <c r="AD500" s="30"/>
      <c r="AE500" s="30"/>
      <c r="AR500" s="158" t="s">
        <v>155</v>
      </c>
      <c r="AT500" s="158" t="s">
        <v>150</v>
      </c>
      <c r="AU500" s="158" t="s">
        <v>81</v>
      </c>
      <c r="AY500" s="18" t="s">
        <v>148</v>
      </c>
      <c r="BE500" s="159">
        <f>IF(N500="základní",J500,0)</f>
        <v>0</v>
      </c>
      <c r="BF500" s="159">
        <f>IF(N500="snížená",J500,0)</f>
        <v>0</v>
      </c>
      <c r="BG500" s="159">
        <f>IF(N500="zákl. přenesená",J500,0)</f>
        <v>0</v>
      </c>
      <c r="BH500" s="159">
        <f>IF(N500="sníž. přenesená",J500,0)</f>
        <v>0</v>
      </c>
      <c r="BI500" s="159">
        <f>IF(N500="nulová",J500,0)</f>
        <v>0</v>
      </c>
      <c r="BJ500" s="18" t="s">
        <v>18</v>
      </c>
      <c r="BK500" s="159">
        <f>ROUND(I500*H500,2)</f>
        <v>0</v>
      </c>
      <c r="BL500" s="18" t="s">
        <v>155</v>
      </c>
      <c r="BM500" s="158" t="s">
        <v>933</v>
      </c>
    </row>
    <row r="501" spans="1:65" s="2" customFormat="1" ht="19.5">
      <c r="A501" s="30"/>
      <c r="B501" s="31"/>
      <c r="C501" s="30"/>
      <c r="D501" s="160" t="s">
        <v>157</v>
      </c>
      <c r="E501" s="30"/>
      <c r="F501" s="161" t="s">
        <v>499</v>
      </c>
      <c r="G501" s="30"/>
      <c r="H501" s="30"/>
      <c r="I501" s="30"/>
      <c r="J501" s="30"/>
      <c r="K501" s="30"/>
      <c r="L501" s="31"/>
      <c r="M501" s="162"/>
      <c r="N501" s="163"/>
      <c r="O501" s="56"/>
      <c r="P501" s="56"/>
      <c r="Q501" s="56"/>
      <c r="R501" s="56"/>
      <c r="S501" s="56"/>
      <c r="T501" s="57"/>
      <c r="U501" s="30"/>
      <c r="V501" s="30"/>
      <c r="W501" s="30"/>
      <c r="X501" s="30"/>
      <c r="Y501" s="30"/>
      <c r="Z501" s="30"/>
      <c r="AA501" s="30"/>
      <c r="AB501" s="30"/>
      <c r="AC501" s="30"/>
      <c r="AD501" s="30"/>
      <c r="AE501" s="30"/>
      <c r="AT501" s="18" t="s">
        <v>157</v>
      </c>
      <c r="AU501" s="18" t="s">
        <v>81</v>
      </c>
    </row>
    <row r="502" spans="1:65" s="13" customFormat="1">
      <c r="B502" s="164"/>
      <c r="D502" s="160" t="s">
        <v>159</v>
      </c>
      <c r="E502" s="165" t="s">
        <v>1</v>
      </c>
      <c r="F502" s="166" t="s">
        <v>1272</v>
      </c>
      <c r="H502" s="165" t="s">
        <v>1</v>
      </c>
      <c r="L502" s="164"/>
      <c r="M502" s="167"/>
      <c r="N502" s="168"/>
      <c r="O502" s="168"/>
      <c r="P502" s="168"/>
      <c r="Q502" s="168"/>
      <c r="R502" s="168"/>
      <c r="S502" s="168"/>
      <c r="T502" s="169"/>
      <c r="AT502" s="165" t="s">
        <v>159</v>
      </c>
      <c r="AU502" s="165" t="s">
        <v>81</v>
      </c>
      <c r="AV502" s="13" t="s">
        <v>18</v>
      </c>
      <c r="AW502" s="13" t="s">
        <v>30</v>
      </c>
      <c r="AX502" s="13" t="s">
        <v>73</v>
      </c>
      <c r="AY502" s="165" t="s">
        <v>148</v>
      </c>
    </row>
    <row r="503" spans="1:65" s="13" customFormat="1">
      <c r="B503" s="164"/>
      <c r="D503" s="160" t="s">
        <v>159</v>
      </c>
      <c r="E503" s="165" t="s">
        <v>1</v>
      </c>
      <c r="F503" s="166" t="s">
        <v>445</v>
      </c>
      <c r="H503" s="165" t="s">
        <v>1</v>
      </c>
      <c r="L503" s="164"/>
      <c r="M503" s="167"/>
      <c r="N503" s="168"/>
      <c r="O503" s="168"/>
      <c r="P503" s="168"/>
      <c r="Q503" s="168"/>
      <c r="R503" s="168"/>
      <c r="S503" s="168"/>
      <c r="T503" s="169"/>
      <c r="AT503" s="165" t="s">
        <v>159</v>
      </c>
      <c r="AU503" s="165" t="s">
        <v>81</v>
      </c>
      <c r="AV503" s="13" t="s">
        <v>18</v>
      </c>
      <c r="AW503" s="13" t="s">
        <v>30</v>
      </c>
      <c r="AX503" s="13" t="s">
        <v>73</v>
      </c>
      <c r="AY503" s="165" t="s">
        <v>148</v>
      </c>
    </row>
    <row r="504" spans="1:65" s="14" customFormat="1">
      <c r="B504" s="170"/>
      <c r="D504" s="160" t="s">
        <v>159</v>
      </c>
      <c r="E504" s="171" t="s">
        <v>1</v>
      </c>
      <c r="F504" s="172" t="s">
        <v>1273</v>
      </c>
      <c r="H504" s="173">
        <v>7.1660000000000004</v>
      </c>
      <c r="L504" s="170"/>
      <c r="M504" s="174"/>
      <c r="N504" s="175"/>
      <c r="O504" s="175"/>
      <c r="P504" s="175"/>
      <c r="Q504" s="175"/>
      <c r="R504" s="175"/>
      <c r="S504" s="175"/>
      <c r="T504" s="176"/>
      <c r="AT504" s="171" t="s">
        <v>159</v>
      </c>
      <c r="AU504" s="171" t="s">
        <v>81</v>
      </c>
      <c r="AV504" s="14" t="s">
        <v>81</v>
      </c>
      <c r="AW504" s="14" t="s">
        <v>30</v>
      </c>
      <c r="AX504" s="14" t="s">
        <v>73</v>
      </c>
      <c r="AY504" s="171" t="s">
        <v>148</v>
      </c>
    </row>
    <row r="505" spans="1:65" s="13" customFormat="1">
      <c r="B505" s="164"/>
      <c r="D505" s="160" t="s">
        <v>159</v>
      </c>
      <c r="E505" s="165" t="s">
        <v>1</v>
      </c>
      <c r="F505" s="166" t="s">
        <v>447</v>
      </c>
      <c r="H505" s="165" t="s">
        <v>1</v>
      </c>
      <c r="L505" s="164"/>
      <c r="M505" s="167"/>
      <c r="N505" s="168"/>
      <c r="O505" s="168"/>
      <c r="P505" s="168"/>
      <c r="Q505" s="168"/>
      <c r="R505" s="168"/>
      <c r="S505" s="168"/>
      <c r="T505" s="169"/>
      <c r="AT505" s="165" t="s">
        <v>159</v>
      </c>
      <c r="AU505" s="165" t="s">
        <v>81</v>
      </c>
      <c r="AV505" s="13" t="s">
        <v>18</v>
      </c>
      <c r="AW505" s="13" t="s">
        <v>30</v>
      </c>
      <c r="AX505" s="13" t="s">
        <v>73</v>
      </c>
      <c r="AY505" s="165" t="s">
        <v>148</v>
      </c>
    </row>
    <row r="506" spans="1:65" s="14" customFormat="1">
      <c r="B506" s="170"/>
      <c r="D506" s="160" t="s">
        <v>159</v>
      </c>
      <c r="E506" s="171" t="s">
        <v>1</v>
      </c>
      <c r="F506" s="172" t="s">
        <v>1274</v>
      </c>
      <c r="H506" s="173">
        <v>10</v>
      </c>
      <c r="L506" s="170"/>
      <c r="M506" s="174"/>
      <c r="N506" s="175"/>
      <c r="O506" s="175"/>
      <c r="P506" s="175"/>
      <c r="Q506" s="175"/>
      <c r="R506" s="175"/>
      <c r="S506" s="175"/>
      <c r="T506" s="176"/>
      <c r="AT506" s="171" t="s">
        <v>159</v>
      </c>
      <c r="AU506" s="171" t="s">
        <v>81</v>
      </c>
      <c r="AV506" s="14" t="s">
        <v>81</v>
      </c>
      <c r="AW506" s="14" t="s">
        <v>30</v>
      </c>
      <c r="AX506" s="14" t="s">
        <v>73</v>
      </c>
      <c r="AY506" s="171" t="s">
        <v>148</v>
      </c>
    </row>
    <row r="507" spans="1:65" s="13" customFormat="1">
      <c r="B507" s="164"/>
      <c r="D507" s="160" t="s">
        <v>159</v>
      </c>
      <c r="E507" s="165" t="s">
        <v>1</v>
      </c>
      <c r="F507" s="166" t="s">
        <v>449</v>
      </c>
      <c r="H507" s="165" t="s">
        <v>1</v>
      </c>
      <c r="L507" s="164"/>
      <c r="M507" s="167"/>
      <c r="N507" s="168"/>
      <c r="O507" s="168"/>
      <c r="P507" s="168"/>
      <c r="Q507" s="168"/>
      <c r="R507" s="168"/>
      <c r="S507" s="168"/>
      <c r="T507" s="169"/>
      <c r="AT507" s="165" t="s">
        <v>159</v>
      </c>
      <c r="AU507" s="165" t="s">
        <v>81</v>
      </c>
      <c r="AV507" s="13" t="s">
        <v>18</v>
      </c>
      <c r="AW507" s="13" t="s">
        <v>30</v>
      </c>
      <c r="AX507" s="13" t="s">
        <v>73</v>
      </c>
      <c r="AY507" s="165" t="s">
        <v>148</v>
      </c>
    </row>
    <row r="508" spans="1:65" s="14" customFormat="1">
      <c r="B508" s="170"/>
      <c r="D508" s="160" t="s">
        <v>159</v>
      </c>
      <c r="E508" s="171" t="s">
        <v>1</v>
      </c>
      <c r="F508" s="172" t="s">
        <v>1275</v>
      </c>
      <c r="H508" s="173">
        <v>8</v>
      </c>
      <c r="L508" s="170"/>
      <c r="M508" s="174"/>
      <c r="N508" s="175"/>
      <c r="O508" s="175"/>
      <c r="P508" s="175"/>
      <c r="Q508" s="175"/>
      <c r="R508" s="175"/>
      <c r="S508" s="175"/>
      <c r="T508" s="176"/>
      <c r="AT508" s="171" t="s">
        <v>159</v>
      </c>
      <c r="AU508" s="171" t="s">
        <v>81</v>
      </c>
      <c r="AV508" s="14" t="s">
        <v>81</v>
      </c>
      <c r="AW508" s="14" t="s">
        <v>30</v>
      </c>
      <c r="AX508" s="14" t="s">
        <v>73</v>
      </c>
      <c r="AY508" s="171" t="s">
        <v>148</v>
      </c>
    </row>
    <row r="509" spans="1:65" s="13" customFormat="1">
      <c r="B509" s="164"/>
      <c r="D509" s="160" t="s">
        <v>159</v>
      </c>
      <c r="E509" s="165" t="s">
        <v>1</v>
      </c>
      <c r="F509" s="166" t="s">
        <v>394</v>
      </c>
      <c r="H509" s="165" t="s">
        <v>1</v>
      </c>
      <c r="L509" s="164"/>
      <c r="M509" s="167"/>
      <c r="N509" s="168"/>
      <c r="O509" s="168"/>
      <c r="P509" s="168"/>
      <c r="Q509" s="168"/>
      <c r="R509" s="168"/>
      <c r="S509" s="168"/>
      <c r="T509" s="169"/>
      <c r="AT509" s="165" t="s">
        <v>159</v>
      </c>
      <c r="AU509" s="165" t="s">
        <v>81</v>
      </c>
      <c r="AV509" s="13" t="s">
        <v>18</v>
      </c>
      <c r="AW509" s="13" t="s">
        <v>30</v>
      </c>
      <c r="AX509" s="13" t="s">
        <v>73</v>
      </c>
      <c r="AY509" s="165" t="s">
        <v>148</v>
      </c>
    </row>
    <row r="510" spans="1:65" s="14" customFormat="1">
      <c r="B510" s="170"/>
      <c r="D510" s="160" t="s">
        <v>159</v>
      </c>
      <c r="E510" s="171" t="s">
        <v>1</v>
      </c>
      <c r="F510" s="172" t="s">
        <v>1174</v>
      </c>
      <c r="H510" s="173">
        <v>6.3</v>
      </c>
      <c r="L510" s="170"/>
      <c r="M510" s="174"/>
      <c r="N510" s="175"/>
      <c r="O510" s="175"/>
      <c r="P510" s="175"/>
      <c r="Q510" s="175"/>
      <c r="R510" s="175"/>
      <c r="S510" s="175"/>
      <c r="T510" s="176"/>
      <c r="AT510" s="171" t="s">
        <v>159</v>
      </c>
      <c r="AU510" s="171" t="s">
        <v>81</v>
      </c>
      <c r="AV510" s="14" t="s">
        <v>81</v>
      </c>
      <c r="AW510" s="14" t="s">
        <v>30</v>
      </c>
      <c r="AX510" s="14" t="s">
        <v>73</v>
      </c>
      <c r="AY510" s="171" t="s">
        <v>148</v>
      </c>
    </row>
    <row r="511" spans="1:65" s="13" customFormat="1">
      <c r="B511" s="164"/>
      <c r="D511" s="160" t="s">
        <v>159</v>
      </c>
      <c r="E511" s="165" t="s">
        <v>1</v>
      </c>
      <c r="F511" s="166" t="s">
        <v>1170</v>
      </c>
      <c r="H511" s="165" t="s">
        <v>1</v>
      </c>
      <c r="L511" s="164"/>
      <c r="M511" s="167"/>
      <c r="N511" s="168"/>
      <c r="O511" s="168"/>
      <c r="P511" s="168"/>
      <c r="Q511" s="168"/>
      <c r="R511" s="168"/>
      <c r="S511" s="168"/>
      <c r="T511" s="169"/>
      <c r="AT511" s="165" t="s">
        <v>159</v>
      </c>
      <c r="AU511" s="165" t="s">
        <v>81</v>
      </c>
      <c r="AV511" s="13" t="s">
        <v>18</v>
      </c>
      <c r="AW511" s="13" t="s">
        <v>30</v>
      </c>
      <c r="AX511" s="13" t="s">
        <v>73</v>
      </c>
      <c r="AY511" s="165" t="s">
        <v>148</v>
      </c>
    </row>
    <row r="512" spans="1:65" s="14" customFormat="1">
      <c r="B512" s="170"/>
      <c r="D512" s="160" t="s">
        <v>159</v>
      </c>
      <c r="E512" s="171" t="s">
        <v>1</v>
      </c>
      <c r="F512" s="172" t="s">
        <v>1276</v>
      </c>
      <c r="H512" s="173">
        <v>7.1440000000000001</v>
      </c>
      <c r="L512" s="170"/>
      <c r="M512" s="174"/>
      <c r="N512" s="175"/>
      <c r="O512" s="175"/>
      <c r="P512" s="175"/>
      <c r="Q512" s="175"/>
      <c r="R512" s="175"/>
      <c r="S512" s="175"/>
      <c r="T512" s="176"/>
      <c r="AT512" s="171" t="s">
        <v>159</v>
      </c>
      <c r="AU512" s="171" t="s">
        <v>81</v>
      </c>
      <c r="AV512" s="14" t="s">
        <v>81</v>
      </c>
      <c r="AW512" s="14" t="s">
        <v>30</v>
      </c>
      <c r="AX512" s="14" t="s">
        <v>73</v>
      </c>
      <c r="AY512" s="171" t="s">
        <v>148</v>
      </c>
    </row>
    <row r="513" spans="1:65" s="15" customFormat="1">
      <c r="B513" s="177"/>
      <c r="D513" s="160" t="s">
        <v>159</v>
      </c>
      <c r="E513" s="178" t="s">
        <v>1</v>
      </c>
      <c r="F513" s="179" t="s">
        <v>164</v>
      </c>
      <c r="H513" s="180">
        <v>38.61</v>
      </c>
      <c r="L513" s="177"/>
      <c r="M513" s="181"/>
      <c r="N513" s="182"/>
      <c r="O513" s="182"/>
      <c r="P513" s="182"/>
      <c r="Q513" s="182"/>
      <c r="R513" s="182"/>
      <c r="S513" s="182"/>
      <c r="T513" s="183"/>
      <c r="AT513" s="178" t="s">
        <v>159</v>
      </c>
      <c r="AU513" s="178" t="s">
        <v>81</v>
      </c>
      <c r="AV513" s="15" t="s">
        <v>155</v>
      </c>
      <c r="AW513" s="15" t="s">
        <v>30</v>
      </c>
      <c r="AX513" s="15" t="s">
        <v>18</v>
      </c>
      <c r="AY513" s="178" t="s">
        <v>148</v>
      </c>
    </row>
    <row r="514" spans="1:65" s="2" customFormat="1" ht="21.75" customHeight="1">
      <c r="A514" s="30"/>
      <c r="B514" s="147"/>
      <c r="C514" s="148" t="s">
        <v>588</v>
      </c>
      <c r="D514" s="148" t="s">
        <v>150</v>
      </c>
      <c r="E514" s="149" t="s">
        <v>501</v>
      </c>
      <c r="F514" s="150" t="s">
        <v>502</v>
      </c>
      <c r="G514" s="151" t="s">
        <v>153</v>
      </c>
      <c r="H514" s="152">
        <v>38.61</v>
      </c>
      <c r="I514" s="153">
        <v>0</v>
      </c>
      <c r="J514" s="153">
        <f>ROUND(I514*H514,2)</f>
        <v>0</v>
      </c>
      <c r="K514" s="150" t="s">
        <v>154</v>
      </c>
      <c r="L514" s="31"/>
      <c r="M514" s="154" t="s">
        <v>1</v>
      </c>
      <c r="N514" s="155" t="s">
        <v>38</v>
      </c>
      <c r="O514" s="156">
        <v>0.92</v>
      </c>
      <c r="P514" s="156">
        <f>O514*H514</f>
        <v>35.5212</v>
      </c>
      <c r="Q514" s="156">
        <v>0</v>
      </c>
      <c r="R514" s="156">
        <f>Q514*H514</f>
        <v>0</v>
      </c>
      <c r="S514" s="156">
        <v>0</v>
      </c>
      <c r="T514" s="157">
        <f>S514*H514</f>
        <v>0</v>
      </c>
      <c r="U514" s="30"/>
      <c r="V514" s="30"/>
      <c r="W514" s="30"/>
      <c r="X514" s="30"/>
      <c r="Y514" s="30"/>
      <c r="Z514" s="30"/>
      <c r="AA514" s="30"/>
      <c r="AB514" s="30"/>
      <c r="AC514" s="30"/>
      <c r="AD514" s="30"/>
      <c r="AE514" s="30"/>
      <c r="AR514" s="158" t="s">
        <v>155</v>
      </c>
      <c r="AT514" s="158" t="s">
        <v>150</v>
      </c>
      <c r="AU514" s="158" t="s">
        <v>81</v>
      </c>
      <c r="AY514" s="18" t="s">
        <v>148</v>
      </c>
      <c r="BE514" s="159">
        <f>IF(N514="základní",J514,0)</f>
        <v>0</v>
      </c>
      <c r="BF514" s="159">
        <f>IF(N514="snížená",J514,0)</f>
        <v>0</v>
      </c>
      <c r="BG514" s="159">
        <f>IF(N514="zákl. přenesená",J514,0)</f>
        <v>0</v>
      </c>
      <c r="BH514" s="159">
        <f>IF(N514="sníž. přenesená",J514,0)</f>
        <v>0</v>
      </c>
      <c r="BI514" s="159">
        <f>IF(N514="nulová",J514,0)</f>
        <v>0</v>
      </c>
      <c r="BJ514" s="18" t="s">
        <v>18</v>
      </c>
      <c r="BK514" s="159">
        <f>ROUND(I514*H514,2)</f>
        <v>0</v>
      </c>
      <c r="BL514" s="18" t="s">
        <v>155</v>
      </c>
      <c r="BM514" s="158" t="s">
        <v>935</v>
      </c>
    </row>
    <row r="515" spans="1:65" s="2" customFormat="1" ht="19.5">
      <c r="A515" s="30"/>
      <c r="B515" s="31"/>
      <c r="C515" s="30"/>
      <c r="D515" s="160" t="s">
        <v>157</v>
      </c>
      <c r="E515" s="30"/>
      <c r="F515" s="161" t="s">
        <v>504</v>
      </c>
      <c r="G515" s="30"/>
      <c r="H515" s="30"/>
      <c r="I515" s="30"/>
      <c r="J515" s="30"/>
      <c r="K515" s="30"/>
      <c r="L515" s="31"/>
      <c r="M515" s="162"/>
      <c r="N515" s="163"/>
      <c r="O515" s="56"/>
      <c r="P515" s="56"/>
      <c r="Q515" s="56"/>
      <c r="R515" s="56"/>
      <c r="S515" s="56"/>
      <c r="T515" s="57"/>
      <c r="U515" s="30"/>
      <c r="V515" s="30"/>
      <c r="W515" s="30"/>
      <c r="X515" s="30"/>
      <c r="Y515" s="30"/>
      <c r="Z515" s="30"/>
      <c r="AA515" s="30"/>
      <c r="AB515" s="30"/>
      <c r="AC515" s="30"/>
      <c r="AD515" s="30"/>
      <c r="AE515" s="30"/>
      <c r="AT515" s="18" t="s">
        <v>157</v>
      </c>
      <c r="AU515" s="18" t="s">
        <v>81</v>
      </c>
    </row>
    <row r="516" spans="1:65" s="13" customFormat="1">
      <c r="B516" s="164"/>
      <c r="D516" s="160" t="s">
        <v>159</v>
      </c>
      <c r="E516" s="165" t="s">
        <v>1</v>
      </c>
      <c r="F516" s="166" t="s">
        <v>1272</v>
      </c>
      <c r="H516" s="165" t="s">
        <v>1</v>
      </c>
      <c r="L516" s="164"/>
      <c r="M516" s="167"/>
      <c r="N516" s="168"/>
      <c r="O516" s="168"/>
      <c r="P516" s="168"/>
      <c r="Q516" s="168"/>
      <c r="R516" s="168"/>
      <c r="S516" s="168"/>
      <c r="T516" s="169"/>
      <c r="AT516" s="165" t="s">
        <v>159</v>
      </c>
      <c r="AU516" s="165" t="s">
        <v>81</v>
      </c>
      <c r="AV516" s="13" t="s">
        <v>18</v>
      </c>
      <c r="AW516" s="13" t="s">
        <v>30</v>
      </c>
      <c r="AX516" s="13" t="s">
        <v>73</v>
      </c>
      <c r="AY516" s="165" t="s">
        <v>148</v>
      </c>
    </row>
    <row r="517" spans="1:65" s="13" customFormat="1">
      <c r="B517" s="164"/>
      <c r="D517" s="160" t="s">
        <v>159</v>
      </c>
      <c r="E517" s="165" t="s">
        <v>1</v>
      </c>
      <c r="F517" s="166" t="s">
        <v>445</v>
      </c>
      <c r="H517" s="165" t="s">
        <v>1</v>
      </c>
      <c r="L517" s="164"/>
      <c r="M517" s="167"/>
      <c r="N517" s="168"/>
      <c r="O517" s="168"/>
      <c r="P517" s="168"/>
      <c r="Q517" s="168"/>
      <c r="R517" s="168"/>
      <c r="S517" s="168"/>
      <c r="T517" s="169"/>
      <c r="AT517" s="165" t="s">
        <v>159</v>
      </c>
      <c r="AU517" s="165" t="s">
        <v>81</v>
      </c>
      <c r="AV517" s="13" t="s">
        <v>18</v>
      </c>
      <c r="AW517" s="13" t="s">
        <v>30</v>
      </c>
      <c r="AX517" s="13" t="s">
        <v>73</v>
      </c>
      <c r="AY517" s="165" t="s">
        <v>148</v>
      </c>
    </row>
    <row r="518" spans="1:65" s="14" customFormat="1">
      <c r="B518" s="170"/>
      <c r="D518" s="160" t="s">
        <v>159</v>
      </c>
      <c r="E518" s="171" t="s">
        <v>1</v>
      </c>
      <c r="F518" s="172" t="s">
        <v>1273</v>
      </c>
      <c r="H518" s="173">
        <v>7.1660000000000004</v>
      </c>
      <c r="L518" s="170"/>
      <c r="M518" s="174"/>
      <c r="N518" s="175"/>
      <c r="O518" s="175"/>
      <c r="P518" s="175"/>
      <c r="Q518" s="175"/>
      <c r="R518" s="175"/>
      <c r="S518" s="175"/>
      <c r="T518" s="176"/>
      <c r="AT518" s="171" t="s">
        <v>159</v>
      </c>
      <c r="AU518" s="171" t="s">
        <v>81</v>
      </c>
      <c r="AV518" s="14" t="s">
        <v>81</v>
      </c>
      <c r="AW518" s="14" t="s">
        <v>30</v>
      </c>
      <c r="AX518" s="14" t="s">
        <v>73</v>
      </c>
      <c r="AY518" s="171" t="s">
        <v>148</v>
      </c>
    </row>
    <row r="519" spans="1:65" s="13" customFormat="1">
      <c r="B519" s="164"/>
      <c r="D519" s="160" t="s">
        <v>159</v>
      </c>
      <c r="E519" s="165" t="s">
        <v>1</v>
      </c>
      <c r="F519" s="166" t="s">
        <v>447</v>
      </c>
      <c r="H519" s="165" t="s">
        <v>1</v>
      </c>
      <c r="L519" s="164"/>
      <c r="M519" s="167"/>
      <c r="N519" s="168"/>
      <c r="O519" s="168"/>
      <c r="P519" s="168"/>
      <c r="Q519" s="168"/>
      <c r="R519" s="168"/>
      <c r="S519" s="168"/>
      <c r="T519" s="169"/>
      <c r="AT519" s="165" t="s">
        <v>159</v>
      </c>
      <c r="AU519" s="165" t="s">
        <v>81</v>
      </c>
      <c r="AV519" s="13" t="s">
        <v>18</v>
      </c>
      <c r="AW519" s="13" t="s">
        <v>30</v>
      </c>
      <c r="AX519" s="13" t="s">
        <v>73</v>
      </c>
      <c r="AY519" s="165" t="s">
        <v>148</v>
      </c>
    </row>
    <row r="520" spans="1:65" s="14" customFormat="1">
      <c r="B520" s="170"/>
      <c r="D520" s="160" t="s">
        <v>159</v>
      </c>
      <c r="E520" s="171" t="s">
        <v>1</v>
      </c>
      <c r="F520" s="172" t="s">
        <v>1274</v>
      </c>
      <c r="H520" s="173">
        <v>10</v>
      </c>
      <c r="L520" s="170"/>
      <c r="M520" s="174"/>
      <c r="N520" s="175"/>
      <c r="O520" s="175"/>
      <c r="P520" s="175"/>
      <c r="Q520" s="175"/>
      <c r="R520" s="175"/>
      <c r="S520" s="175"/>
      <c r="T520" s="176"/>
      <c r="AT520" s="171" t="s">
        <v>159</v>
      </c>
      <c r="AU520" s="171" t="s">
        <v>81</v>
      </c>
      <c r="AV520" s="14" t="s">
        <v>81</v>
      </c>
      <c r="AW520" s="14" t="s">
        <v>30</v>
      </c>
      <c r="AX520" s="14" t="s">
        <v>73</v>
      </c>
      <c r="AY520" s="171" t="s">
        <v>148</v>
      </c>
    </row>
    <row r="521" spans="1:65" s="13" customFormat="1">
      <c r="B521" s="164"/>
      <c r="D521" s="160" t="s">
        <v>159</v>
      </c>
      <c r="E521" s="165" t="s">
        <v>1</v>
      </c>
      <c r="F521" s="166" t="s">
        <v>449</v>
      </c>
      <c r="H521" s="165" t="s">
        <v>1</v>
      </c>
      <c r="L521" s="164"/>
      <c r="M521" s="167"/>
      <c r="N521" s="168"/>
      <c r="O521" s="168"/>
      <c r="P521" s="168"/>
      <c r="Q521" s="168"/>
      <c r="R521" s="168"/>
      <c r="S521" s="168"/>
      <c r="T521" s="169"/>
      <c r="AT521" s="165" t="s">
        <v>159</v>
      </c>
      <c r="AU521" s="165" t="s">
        <v>81</v>
      </c>
      <c r="AV521" s="13" t="s">
        <v>18</v>
      </c>
      <c r="AW521" s="13" t="s">
        <v>30</v>
      </c>
      <c r="AX521" s="13" t="s">
        <v>73</v>
      </c>
      <c r="AY521" s="165" t="s">
        <v>148</v>
      </c>
    </row>
    <row r="522" spans="1:65" s="14" customFormat="1">
      <c r="B522" s="170"/>
      <c r="D522" s="160" t="s">
        <v>159</v>
      </c>
      <c r="E522" s="171" t="s">
        <v>1</v>
      </c>
      <c r="F522" s="172" t="s">
        <v>1275</v>
      </c>
      <c r="H522" s="173">
        <v>8</v>
      </c>
      <c r="L522" s="170"/>
      <c r="M522" s="174"/>
      <c r="N522" s="175"/>
      <c r="O522" s="175"/>
      <c r="P522" s="175"/>
      <c r="Q522" s="175"/>
      <c r="R522" s="175"/>
      <c r="S522" s="175"/>
      <c r="T522" s="176"/>
      <c r="AT522" s="171" t="s">
        <v>159</v>
      </c>
      <c r="AU522" s="171" t="s">
        <v>81</v>
      </c>
      <c r="AV522" s="14" t="s">
        <v>81</v>
      </c>
      <c r="AW522" s="14" t="s">
        <v>30</v>
      </c>
      <c r="AX522" s="14" t="s">
        <v>73</v>
      </c>
      <c r="AY522" s="171" t="s">
        <v>148</v>
      </c>
    </row>
    <row r="523" spans="1:65" s="13" customFormat="1">
      <c r="B523" s="164"/>
      <c r="D523" s="160" t="s">
        <v>159</v>
      </c>
      <c r="E523" s="165" t="s">
        <v>1</v>
      </c>
      <c r="F523" s="166" t="s">
        <v>394</v>
      </c>
      <c r="H523" s="165" t="s">
        <v>1</v>
      </c>
      <c r="L523" s="164"/>
      <c r="M523" s="167"/>
      <c r="N523" s="168"/>
      <c r="O523" s="168"/>
      <c r="P523" s="168"/>
      <c r="Q523" s="168"/>
      <c r="R523" s="168"/>
      <c r="S523" s="168"/>
      <c r="T523" s="169"/>
      <c r="AT523" s="165" t="s">
        <v>159</v>
      </c>
      <c r="AU523" s="165" t="s">
        <v>81</v>
      </c>
      <c r="AV523" s="13" t="s">
        <v>18</v>
      </c>
      <c r="AW523" s="13" t="s">
        <v>30</v>
      </c>
      <c r="AX523" s="13" t="s">
        <v>73</v>
      </c>
      <c r="AY523" s="165" t="s">
        <v>148</v>
      </c>
    </row>
    <row r="524" spans="1:65" s="14" customFormat="1">
      <c r="B524" s="170"/>
      <c r="D524" s="160" t="s">
        <v>159</v>
      </c>
      <c r="E524" s="171" t="s">
        <v>1</v>
      </c>
      <c r="F524" s="172" t="s">
        <v>1174</v>
      </c>
      <c r="H524" s="173">
        <v>6.3</v>
      </c>
      <c r="L524" s="170"/>
      <c r="M524" s="174"/>
      <c r="N524" s="175"/>
      <c r="O524" s="175"/>
      <c r="P524" s="175"/>
      <c r="Q524" s="175"/>
      <c r="R524" s="175"/>
      <c r="S524" s="175"/>
      <c r="T524" s="176"/>
      <c r="AT524" s="171" t="s">
        <v>159</v>
      </c>
      <c r="AU524" s="171" t="s">
        <v>81</v>
      </c>
      <c r="AV524" s="14" t="s">
        <v>81</v>
      </c>
      <c r="AW524" s="14" t="s">
        <v>30</v>
      </c>
      <c r="AX524" s="14" t="s">
        <v>73</v>
      </c>
      <c r="AY524" s="171" t="s">
        <v>148</v>
      </c>
    </row>
    <row r="525" spans="1:65" s="13" customFormat="1">
      <c r="B525" s="164"/>
      <c r="D525" s="160" t="s">
        <v>159</v>
      </c>
      <c r="E525" s="165" t="s">
        <v>1</v>
      </c>
      <c r="F525" s="166" t="s">
        <v>1170</v>
      </c>
      <c r="H525" s="165" t="s">
        <v>1</v>
      </c>
      <c r="L525" s="164"/>
      <c r="M525" s="167"/>
      <c r="N525" s="168"/>
      <c r="O525" s="168"/>
      <c r="P525" s="168"/>
      <c r="Q525" s="168"/>
      <c r="R525" s="168"/>
      <c r="S525" s="168"/>
      <c r="T525" s="169"/>
      <c r="AT525" s="165" t="s">
        <v>159</v>
      </c>
      <c r="AU525" s="165" t="s">
        <v>81</v>
      </c>
      <c r="AV525" s="13" t="s">
        <v>18</v>
      </c>
      <c r="AW525" s="13" t="s">
        <v>30</v>
      </c>
      <c r="AX525" s="13" t="s">
        <v>73</v>
      </c>
      <c r="AY525" s="165" t="s">
        <v>148</v>
      </c>
    </row>
    <row r="526" spans="1:65" s="14" customFormat="1">
      <c r="B526" s="170"/>
      <c r="D526" s="160" t="s">
        <v>159</v>
      </c>
      <c r="E526" s="171" t="s">
        <v>1</v>
      </c>
      <c r="F526" s="172" t="s">
        <v>1276</v>
      </c>
      <c r="H526" s="173">
        <v>7.1440000000000001</v>
      </c>
      <c r="L526" s="170"/>
      <c r="M526" s="174"/>
      <c r="N526" s="175"/>
      <c r="O526" s="175"/>
      <c r="P526" s="175"/>
      <c r="Q526" s="175"/>
      <c r="R526" s="175"/>
      <c r="S526" s="175"/>
      <c r="T526" s="176"/>
      <c r="AT526" s="171" t="s">
        <v>159</v>
      </c>
      <c r="AU526" s="171" t="s">
        <v>81</v>
      </c>
      <c r="AV526" s="14" t="s">
        <v>81</v>
      </c>
      <c r="AW526" s="14" t="s">
        <v>30</v>
      </c>
      <c r="AX526" s="14" t="s">
        <v>73</v>
      </c>
      <c r="AY526" s="171" t="s">
        <v>148</v>
      </c>
    </row>
    <row r="527" spans="1:65" s="15" customFormat="1">
      <c r="B527" s="177"/>
      <c r="D527" s="160" t="s">
        <v>159</v>
      </c>
      <c r="E527" s="178" t="s">
        <v>1</v>
      </c>
      <c r="F527" s="179" t="s">
        <v>164</v>
      </c>
      <c r="H527" s="180">
        <v>38.61</v>
      </c>
      <c r="L527" s="177"/>
      <c r="M527" s="181"/>
      <c r="N527" s="182"/>
      <c r="O527" s="182"/>
      <c r="P527" s="182"/>
      <c r="Q527" s="182"/>
      <c r="R527" s="182"/>
      <c r="S527" s="182"/>
      <c r="T527" s="183"/>
      <c r="AT527" s="178" t="s">
        <v>159</v>
      </c>
      <c r="AU527" s="178" t="s">
        <v>81</v>
      </c>
      <c r="AV527" s="15" t="s">
        <v>155</v>
      </c>
      <c r="AW527" s="15" t="s">
        <v>30</v>
      </c>
      <c r="AX527" s="15" t="s">
        <v>18</v>
      </c>
      <c r="AY527" s="178" t="s">
        <v>148</v>
      </c>
    </row>
    <row r="528" spans="1:65" s="2" customFormat="1" ht="21.75" customHeight="1">
      <c r="A528" s="30"/>
      <c r="B528" s="147"/>
      <c r="C528" s="148" t="s">
        <v>597</v>
      </c>
      <c r="D528" s="148" t="s">
        <v>150</v>
      </c>
      <c r="E528" s="149" t="s">
        <v>1279</v>
      </c>
      <c r="F528" s="150" t="s">
        <v>1280</v>
      </c>
      <c r="G528" s="151" t="s">
        <v>153</v>
      </c>
      <c r="H528" s="152">
        <v>7.383</v>
      </c>
      <c r="I528" s="153">
        <v>0</v>
      </c>
      <c r="J528" s="153">
        <f>ROUND(I528*H528,2)</f>
        <v>0</v>
      </c>
      <c r="K528" s="150" t="s">
        <v>154</v>
      </c>
      <c r="L528" s="31"/>
      <c r="M528" s="154" t="s">
        <v>1</v>
      </c>
      <c r="N528" s="155" t="s">
        <v>38</v>
      </c>
      <c r="O528" s="156">
        <v>1.155</v>
      </c>
      <c r="P528" s="156">
        <f>O528*H528</f>
        <v>8.5273649999999996</v>
      </c>
      <c r="Q528" s="156">
        <v>1.9949999999999999E-2</v>
      </c>
      <c r="R528" s="156">
        <f>Q528*H528</f>
        <v>0.14729085</v>
      </c>
      <c r="S528" s="156">
        <v>0</v>
      </c>
      <c r="T528" s="157">
        <f>S528*H528</f>
        <v>0</v>
      </c>
      <c r="U528" s="30"/>
      <c r="V528" s="30"/>
      <c r="W528" s="30"/>
      <c r="X528" s="30"/>
      <c r="Y528" s="30"/>
      <c r="Z528" s="30"/>
      <c r="AA528" s="30"/>
      <c r="AB528" s="30"/>
      <c r="AC528" s="30"/>
      <c r="AD528" s="30"/>
      <c r="AE528" s="30"/>
      <c r="AR528" s="158" t="s">
        <v>155</v>
      </c>
      <c r="AT528" s="158" t="s">
        <v>150</v>
      </c>
      <c r="AU528" s="158" t="s">
        <v>81</v>
      </c>
      <c r="AY528" s="18" t="s">
        <v>148</v>
      </c>
      <c r="BE528" s="159">
        <f>IF(N528="základní",J528,0)</f>
        <v>0</v>
      </c>
      <c r="BF528" s="159">
        <f>IF(N528="snížená",J528,0)</f>
        <v>0</v>
      </c>
      <c r="BG528" s="159">
        <f>IF(N528="zákl. přenesená",J528,0)</f>
        <v>0</v>
      </c>
      <c r="BH528" s="159">
        <f>IF(N528="sníž. přenesená",J528,0)</f>
        <v>0</v>
      </c>
      <c r="BI528" s="159">
        <f>IF(N528="nulová",J528,0)</f>
        <v>0</v>
      </c>
      <c r="BJ528" s="18" t="s">
        <v>18</v>
      </c>
      <c r="BK528" s="159">
        <f>ROUND(I528*H528,2)</f>
        <v>0</v>
      </c>
      <c r="BL528" s="18" t="s">
        <v>155</v>
      </c>
      <c r="BM528" s="158" t="s">
        <v>1281</v>
      </c>
    </row>
    <row r="529" spans="1:65" s="2" customFormat="1" ht="19.5">
      <c r="A529" s="30"/>
      <c r="B529" s="31"/>
      <c r="C529" s="30"/>
      <c r="D529" s="160" t="s">
        <v>157</v>
      </c>
      <c r="E529" s="30"/>
      <c r="F529" s="161" t="s">
        <v>1282</v>
      </c>
      <c r="G529" s="30"/>
      <c r="H529" s="30"/>
      <c r="I529" s="30"/>
      <c r="J529" s="30"/>
      <c r="K529" s="30"/>
      <c r="L529" s="31"/>
      <c r="M529" s="162"/>
      <c r="N529" s="163"/>
      <c r="O529" s="56"/>
      <c r="P529" s="56"/>
      <c r="Q529" s="56"/>
      <c r="R529" s="56"/>
      <c r="S529" s="56"/>
      <c r="T529" s="57"/>
      <c r="U529" s="30"/>
      <c r="V529" s="30"/>
      <c r="W529" s="30"/>
      <c r="X529" s="30"/>
      <c r="Y529" s="30"/>
      <c r="Z529" s="30"/>
      <c r="AA529" s="30"/>
      <c r="AB529" s="30"/>
      <c r="AC529" s="30"/>
      <c r="AD529" s="30"/>
      <c r="AE529" s="30"/>
      <c r="AT529" s="18" t="s">
        <v>157</v>
      </c>
      <c r="AU529" s="18" t="s">
        <v>81</v>
      </c>
    </row>
    <row r="530" spans="1:65" s="13" customFormat="1">
      <c r="B530" s="164"/>
      <c r="D530" s="160" t="s">
        <v>159</v>
      </c>
      <c r="E530" s="165" t="s">
        <v>1</v>
      </c>
      <c r="F530" s="166" t="s">
        <v>1283</v>
      </c>
      <c r="H530" s="165" t="s">
        <v>1</v>
      </c>
      <c r="L530" s="164"/>
      <c r="M530" s="167"/>
      <c r="N530" s="168"/>
      <c r="O530" s="168"/>
      <c r="P530" s="168"/>
      <c r="Q530" s="168"/>
      <c r="R530" s="168"/>
      <c r="S530" s="168"/>
      <c r="T530" s="169"/>
      <c r="AT530" s="165" t="s">
        <v>159</v>
      </c>
      <c r="AU530" s="165" t="s">
        <v>81</v>
      </c>
      <c r="AV530" s="13" t="s">
        <v>18</v>
      </c>
      <c r="AW530" s="13" t="s">
        <v>30</v>
      </c>
      <c r="AX530" s="13" t="s">
        <v>73</v>
      </c>
      <c r="AY530" s="165" t="s">
        <v>148</v>
      </c>
    </row>
    <row r="531" spans="1:65" s="14" customFormat="1">
      <c r="B531" s="170"/>
      <c r="D531" s="160" t="s">
        <v>159</v>
      </c>
      <c r="E531" s="171" t="s">
        <v>1</v>
      </c>
      <c r="F531" s="172" t="s">
        <v>1284</v>
      </c>
      <c r="H531" s="173">
        <v>6.468</v>
      </c>
      <c r="L531" s="170"/>
      <c r="M531" s="174"/>
      <c r="N531" s="175"/>
      <c r="O531" s="175"/>
      <c r="P531" s="175"/>
      <c r="Q531" s="175"/>
      <c r="R531" s="175"/>
      <c r="S531" s="175"/>
      <c r="T531" s="176"/>
      <c r="AT531" s="171" t="s">
        <v>159</v>
      </c>
      <c r="AU531" s="171" t="s">
        <v>81</v>
      </c>
      <c r="AV531" s="14" t="s">
        <v>81</v>
      </c>
      <c r="AW531" s="14" t="s">
        <v>30</v>
      </c>
      <c r="AX531" s="14" t="s">
        <v>73</v>
      </c>
      <c r="AY531" s="171" t="s">
        <v>148</v>
      </c>
    </row>
    <row r="532" spans="1:65" s="14" customFormat="1">
      <c r="B532" s="170"/>
      <c r="D532" s="160" t="s">
        <v>159</v>
      </c>
      <c r="E532" s="171" t="s">
        <v>1</v>
      </c>
      <c r="F532" s="172" t="s">
        <v>1285</v>
      </c>
      <c r="H532" s="173">
        <v>0.91500000000000004</v>
      </c>
      <c r="L532" s="170"/>
      <c r="M532" s="174"/>
      <c r="N532" s="175"/>
      <c r="O532" s="175"/>
      <c r="P532" s="175"/>
      <c r="Q532" s="175"/>
      <c r="R532" s="175"/>
      <c r="S532" s="175"/>
      <c r="T532" s="176"/>
      <c r="AT532" s="171" t="s">
        <v>159</v>
      </c>
      <c r="AU532" s="171" t="s">
        <v>81</v>
      </c>
      <c r="AV532" s="14" t="s">
        <v>81</v>
      </c>
      <c r="AW532" s="14" t="s">
        <v>30</v>
      </c>
      <c r="AX532" s="14" t="s">
        <v>73</v>
      </c>
      <c r="AY532" s="171" t="s">
        <v>148</v>
      </c>
    </row>
    <row r="533" spans="1:65" s="15" customFormat="1">
      <c r="B533" s="177"/>
      <c r="D533" s="160" t="s">
        <v>159</v>
      </c>
      <c r="E533" s="178" t="s">
        <v>1</v>
      </c>
      <c r="F533" s="179" t="s">
        <v>164</v>
      </c>
      <c r="H533" s="180">
        <v>7.383</v>
      </c>
      <c r="L533" s="177"/>
      <c r="M533" s="181"/>
      <c r="N533" s="182"/>
      <c r="O533" s="182"/>
      <c r="P533" s="182"/>
      <c r="Q533" s="182"/>
      <c r="R533" s="182"/>
      <c r="S533" s="182"/>
      <c r="T533" s="183"/>
      <c r="AT533" s="178" t="s">
        <v>159</v>
      </c>
      <c r="AU533" s="178" t="s">
        <v>81</v>
      </c>
      <c r="AV533" s="15" t="s">
        <v>155</v>
      </c>
      <c r="AW533" s="15" t="s">
        <v>30</v>
      </c>
      <c r="AX533" s="15" t="s">
        <v>18</v>
      </c>
      <c r="AY533" s="178" t="s">
        <v>148</v>
      </c>
    </row>
    <row r="534" spans="1:65" s="2" customFormat="1" ht="21.75" customHeight="1">
      <c r="A534" s="30"/>
      <c r="B534" s="147"/>
      <c r="C534" s="148" t="s">
        <v>604</v>
      </c>
      <c r="D534" s="148" t="s">
        <v>150</v>
      </c>
      <c r="E534" s="149" t="s">
        <v>1286</v>
      </c>
      <c r="F534" s="150" t="s">
        <v>1287</v>
      </c>
      <c r="G534" s="151" t="s">
        <v>153</v>
      </c>
      <c r="H534" s="152">
        <v>1.8460000000000001</v>
      </c>
      <c r="I534" s="153">
        <v>0</v>
      </c>
      <c r="J534" s="153">
        <f>ROUND(I534*H534,2)</f>
        <v>0</v>
      </c>
      <c r="K534" s="150" t="s">
        <v>154</v>
      </c>
      <c r="L534" s="31"/>
      <c r="M534" s="154" t="s">
        <v>1</v>
      </c>
      <c r="N534" s="155" t="s">
        <v>38</v>
      </c>
      <c r="O534" s="156">
        <v>1.98</v>
      </c>
      <c r="P534" s="156">
        <f>O534*H534</f>
        <v>3.6550800000000003</v>
      </c>
      <c r="Q534" s="156">
        <v>5.985E-2</v>
      </c>
      <c r="R534" s="156">
        <f>Q534*H534</f>
        <v>0.1104831</v>
      </c>
      <c r="S534" s="156">
        <v>0</v>
      </c>
      <c r="T534" s="157">
        <f>S534*H534</f>
        <v>0</v>
      </c>
      <c r="U534" s="30"/>
      <c r="V534" s="30"/>
      <c r="W534" s="30"/>
      <c r="X534" s="30"/>
      <c r="Y534" s="30"/>
      <c r="Z534" s="30"/>
      <c r="AA534" s="30"/>
      <c r="AB534" s="30"/>
      <c r="AC534" s="30"/>
      <c r="AD534" s="30"/>
      <c r="AE534" s="30"/>
      <c r="AR534" s="158" t="s">
        <v>155</v>
      </c>
      <c r="AT534" s="158" t="s">
        <v>150</v>
      </c>
      <c r="AU534" s="158" t="s">
        <v>81</v>
      </c>
      <c r="AY534" s="18" t="s">
        <v>148</v>
      </c>
      <c r="BE534" s="159">
        <f>IF(N534="základní",J534,0)</f>
        <v>0</v>
      </c>
      <c r="BF534" s="159">
        <f>IF(N534="snížená",J534,0)</f>
        <v>0</v>
      </c>
      <c r="BG534" s="159">
        <f>IF(N534="zákl. přenesená",J534,0)</f>
        <v>0</v>
      </c>
      <c r="BH534" s="159">
        <f>IF(N534="sníž. přenesená",J534,0)</f>
        <v>0</v>
      </c>
      <c r="BI534" s="159">
        <f>IF(N534="nulová",J534,0)</f>
        <v>0</v>
      </c>
      <c r="BJ534" s="18" t="s">
        <v>18</v>
      </c>
      <c r="BK534" s="159">
        <f>ROUND(I534*H534,2)</f>
        <v>0</v>
      </c>
      <c r="BL534" s="18" t="s">
        <v>155</v>
      </c>
      <c r="BM534" s="158" t="s">
        <v>1288</v>
      </c>
    </row>
    <row r="535" spans="1:65" s="2" customFormat="1" ht="19.5">
      <c r="A535" s="30"/>
      <c r="B535" s="31"/>
      <c r="C535" s="30"/>
      <c r="D535" s="160" t="s">
        <v>157</v>
      </c>
      <c r="E535" s="30"/>
      <c r="F535" s="161" t="s">
        <v>1289</v>
      </c>
      <c r="G535" s="30"/>
      <c r="H535" s="30"/>
      <c r="I535" s="30"/>
      <c r="J535" s="30"/>
      <c r="K535" s="30"/>
      <c r="L535" s="31"/>
      <c r="M535" s="162"/>
      <c r="N535" s="163"/>
      <c r="O535" s="56"/>
      <c r="P535" s="56"/>
      <c r="Q535" s="56"/>
      <c r="R535" s="56"/>
      <c r="S535" s="56"/>
      <c r="T535" s="57"/>
      <c r="U535" s="30"/>
      <c r="V535" s="30"/>
      <c r="W535" s="30"/>
      <c r="X535" s="30"/>
      <c r="Y535" s="30"/>
      <c r="Z535" s="30"/>
      <c r="AA535" s="30"/>
      <c r="AB535" s="30"/>
      <c r="AC535" s="30"/>
      <c r="AD535" s="30"/>
      <c r="AE535" s="30"/>
      <c r="AT535" s="18" t="s">
        <v>157</v>
      </c>
      <c r="AU535" s="18" t="s">
        <v>81</v>
      </c>
    </row>
    <row r="536" spans="1:65" s="13" customFormat="1">
      <c r="B536" s="164"/>
      <c r="D536" s="160" t="s">
        <v>159</v>
      </c>
      <c r="E536" s="165" t="s">
        <v>1</v>
      </c>
      <c r="F536" s="166" t="s">
        <v>1290</v>
      </c>
      <c r="H536" s="165" t="s">
        <v>1</v>
      </c>
      <c r="L536" s="164"/>
      <c r="M536" s="167"/>
      <c r="N536" s="168"/>
      <c r="O536" s="168"/>
      <c r="P536" s="168"/>
      <c r="Q536" s="168"/>
      <c r="R536" s="168"/>
      <c r="S536" s="168"/>
      <c r="T536" s="169"/>
      <c r="AT536" s="165" t="s">
        <v>159</v>
      </c>
      <c r="AU536" s="165" t="s">
        <v>81</v>
      </c>
      <c r="AV536" s="13" t="s">
        <v>18</v>
      </c>
      <c r="AW536" s="13" t="s">
        <v>30</v>
      </c>
      <c r="AX536" s="13" t="s">
        <v>73</v>
      </c>
      <c r="AY536" s="165" t="s">
        <v>148</v>
      </c>
    </row>
    <row r="537" spans="1:65" s="14" customFormat="1">
      <c r="B537" s="170"/>
      <c r="D537" s="160" t="s">
        <v>159</v>
      </c>
      <c r="E537" s="171" t="s">
        <v>1</v>
      </c>
      <c r="F537" s="172" t="s">
        <v>1291</v>
      </c>
      <c r="H537" s="173">
        <v>1.617</v>
      </c>
      <c r="L537" s="170"/>
      <c r="M537" s="174"/>
      <c r="N537" s="175"/>
      <c r="O537" s="175"/>
      <c r="P537" s="175"/>
      <c r="Q537" s="175"/>
      <c r="R537" s="175"/>
      <c r="S537" s="175"/>
      <c r="T537" s="176"/>
      <c r="AT537" s="171" t="s">
        <v>159</v>
      </c>
      <c r="AU537" s="171" t="s">
        <v>81</v>
      </c>
      <c r="AV537" s="14" t="s">
        <v>81</v>
      </c>
      <c r="AW537" s="14" t="s">
        <v>30</v>
      </c>
      <c r="AX537" s="14" t="s">
        <v>73</v>
      </c>
      <c r="AY537" s="171" t="s">
        <v>148</v>
      </c>
    </row>
    <row r="538" spans="1:65" s="14" customFormat="1">
      <c r="B538" s="170"/>
      <c r="D538" s="160" t="s">
        <v>159</v>
      </c>
      <c r="E538" s="171" t="s">
        <v>1</v>
      </c>
      <c r="F538" s="172" t="s">
        <v>1292</v>
      </c>
      <c r="H538" s="173">
        <v>0.22900000000000001</v>
      </c>
      <c r="L538" s="170"/>
      <c r="M538" s="174"/>
      <c r="N538" s="175"/>
      <c r="O538" s="175"/>
      <c r="P538" s="175"/>
      <c r="Q538" s="175"/>
      <c r="R538" s="175"/>
      <c r="S538" s="175"/>
      <c r="T538" s="176"/>
      <c r="AT538" s="171" t="s">
        <v>159</v>
      </c>
      <c r="AU538" s="171" t="s">
        <v>81</v>
      </c>
      <c r="AV538" s="14" t="s">
        <v>81</v>
      </c>
      <c r="AW538" s="14" t="s">
        <v>30</v>
      </c>
      <c r="AX538" s="14" t="s">
        <v>73</v>
      </c>
      <c r="AY538" s="171" t="s">
        <v>148</v>
      </c>
    </row>
    <row r="539" spans="1:65" s="15" customFormat="1">
      <c r="B539" s="177"/>
      <c r="D539" s="160" t="s">
        <v>159</v>
      </c>
      <c r="E539" s="178" t="s">
        <v>1</v>
      </c>
      <c r="F539" s="179" t="s">
        <v>164</v>
      </c>
      <c r="H539" s="180">
        <v>1.8460000000000001</v>
      </c>
      <c r="L539" s="177"/>
      <c r="M539" s="181"/>
      <c r="N539" s="182"/>
      <c r="O539" s="182"/>
      <c r="P539" s="182"/>
      <c r="Q539" s="182"/>
      <c r="R539" s="182"/>
      <c r="S539" s="182"/>
      <c r="T539" s="183"/>
      <c r="AT539" s="178" t="s">
        <v>159</v>
      </c>
      <c r="AU539" s="178" t="s">
        <v>81</v>
      </c>
      <c r="AV539" s="15" t="s">
        <v>155</v>
      </c>
      <c r="AW539" s="15" t="s">
        <v>30</v>
      </c>
      <c r="AX539" s="15" t="s">
        <v>18</v>
      </c>
      <c r="AY539" s="178" t="s">
        <v>148</v>
      </c>
    </row>
    <row r="540" spans="1:65" s="2" customFormat="1" ht="21.75" customHeight="1">
      <c r="A540" s="30"/>
      <c r="B540" s="147"/>
      <c r="C540" s="148" t="s">
        <v>611</v>
      </c>
      <c r="D540" s="148" t="s">
        <v>150</v>
      </c>
      <c r="E540" s="149" t="s">
        <v>954</v>
      </c>
      <c r="F540" s="150" t="s">
        <v>955</v>
      </c>
      <c r="G540" s="151" t="s">
        <v>153</v>
      </c>
      <c r="H540" s="152">
        <v>1.8460000000000001</v>
      </c>
      <c r="I540" s="153">
        <v>0</v>
      </c>
      <c r="J540" s="153">
        <f>ROUND(I540*H540,2)</f>
        <v>0</v>
      </c>
      <c r="K540" s="150" t="s">
        <v>154</v>
      </c>
      <c r="L540" s="31"/>
      <c r="M540" s="154" t="s">
        <v>1</v>
      </c>
      <c r="N540" s="155" t="s">
        <v>38</v>
      </c>
      <c r="O540" s="156">
        <v>0.36099999999999999</v>
      </c>
      <c r="P540" s="156">
        <f>O540*H540</f>
        <v>0.66640600000000005</v>
      </c>
      <c r="Q540" s="156">
        <v>9.8999999999999999E-4</v>
      </c>
      <c r="R540" s="156">
        <f>Q540*H540</f>
        <v>1.8275400000000001E-3</v>
      </c>
      <c r="S540" s="156">
        <v>0</v>
      </c>
      <c r="T540" s="157">
        <f>S540*H540</f>
        <v>0</v>
      </c>
      <c r="U540" s="30"/>
      <c r="V540" s="30"/>
      <c r="W540" s="30"/>
      <c r="X540" s="30"/>
      <c r="Y540" s="30"/>
      <c r="Z540" s="30"/>
      <c r="AA540" s="30"/>
      <c r="AB540" s="30"/>
      <c r="AC540" s="30"/>
      <c r="AD540" s="30"/>
      <c r="AE540" s="30"/>
      <c r="AR540" s="158" t="s">
        <v>155</v>
      </c>
      <c r="AT540" s="158" t="s">
        <v>150</v>
      </c>
      <c r="AU540" s="158" t="s">
        <v>81</v>
      </c>
      <c r="AY540" s="18" t="s">
        <v>148</v>
      </c>
      <c r="BE540" s="159">
        <f>IF(N540="základní",J540,0)</f>
        <v>0</v>
      </c>
      <c r="BF540" s="159">
        <f>IF(N540="snížená",J540,0)</f>
        <v>0</v>
      </c>
      <c r="BG540" s="159">
        <f>IF(N540="zákl. přenesená",J540,0)</f>
        <v>0</v>
      </c>
      <c r="BH540" s="159">
        <f>IF(N540="sníž. přenesená",J540,0)</f>
        <v>0</v>
      </c>
      <c r="BI540" s="159">
        <f>IF(N540="nulová",J540,0)</f>
        <v>0</v>
      </c>
      <c r="BJ540" s="18" t="s">
        <v>18</v>
      </c>
      <c r="BK540" s="159">
        <f>ROUND(I540*H540,2)</f>
        <v>0</v>
      </c>
      <c r="BL540" s="18" t="s">
        <v>155</v>
      </c>
      <c r="BM540" s="158" t="s">
        <v>956</v>
      </c>
    </row>
    <row r="541" spans="1:65" s="2" customFormat="1" ht="19.5">
      <c r="A541" s="30"/>
      <c r="B541" s="31"/>
      <c r="C541" s="30"/>
      <c r="D541" s="160" t="s">
        <v>157</v>
      </c>
      <c r="E541" s="30"/>
      <c r="F541" s="161" t="s">
        <v>957</v>
      </c>
      <c r="G541" s="30"/>
      <c r="H541" s="30"/>
      <c r="I541" s="30"/>
      <c r="J541" s="30"/>
      <c r="K541" s="30"/>
      <c r="L541" s="31"/>
      <c r="M541" s="162"/>
      <c r="N541" s="163"/>
      <c r="O541" s="56"/>
      <c r="P541" s="56"/>
      <c r="Q541" s="56"/>
      <c r="R541" s="56"/>
      <c r="S541" s="56"/>
      <c r="T541" s="57"/>
      <c r="U541" s="30"/>
      <c r="V541" s="30"/>
      <c r="W541" s="30"/>
      <c r="X541" s="30"/>
      <c r="Y541" s="30"/>
      <c r="Z541" s="30"/>
      <c r="AA541" s="30"/>
      <c r="AB541" s="30"/>
      <c r="AC541" s="30"/>
      <c r="AD541" s="30"/>
      <c r="AE541" s="30"/>
      <c r="AT541" s="18" t="s">
        <v>157</v>
      </c>
      <c r="AU541" s="18" t="s">
        <v>81</v>
      </c>
    </row>
    <row r="542" spans="1:65" s="13" customFormat="1">
      <c r="B542" s="164"/>
      <c r="D542" s="160" t="s">
        <v>159</v>
      </c>
      <c r="E542" s="165" t="s">
        <v>1</v>
      </c>
      <c r="F542" s="166" t="s">
        <v>1290</v>
      </c>
      <c r="H542" s="165" t="s">
        <v>1</v>
      </c>
      <c r="L542" s="164"/>
      <c r="M542" s="167"/>
      <c r="N542" s="168"/>
      <c r="O542" s="168"/>
      <c r="P542" s="168"/>
      <c r="Q542" s="168"/>
      <c r="R542" s="168"/>
      <c r="S542" s="168"/>
      <c r="T542" s="169"/>
      <c r="AT542" s="165" t="s">
        <v>159</v>
      </c>
      <c r="AU542" s="165" t="s">
        <v>81</v>
      </c>
      <c r="AV542" s="13" t="s">
        <v>18</v>
      </c>
      <c r="AW542" s="13" t="s">
        <v>30</v>
      </c>
      <c r="AX542" s="13" t="s">
        <v>73</v>
      </c>
      <c r="AY542" s="165" t="s">
        <v>148</v>
      </c>
    </row>
    <row r="543" spans="1:65" s="14" customFormat="1">
      <c r="B543" s="170"/>
      <c r="D543" s="160" t="s">
        <v>159</v>
      </c>
      <c r="E543" s="171" t="s">
        <v>1</v>
      </c>
      <c r="F543" s="172" t="s">
        <v>1291</v>
      </c>
      <c r="H543" s="173">
        <v>1.617</v>
      </c>
      <c r="L543" s="170"/>
      <c r="M543" s="174"/>
      <c r="N543" s="175"/>
      <c r="O543" s="175"/>
      <c r="P543" s="175"/>
      <c r="Q543" s="175"/>
      <c r="R543" s="175"/>
      <c r="S543" s="175"/>
      <c r="T543" s="176"/>
      <c r="AT543" s="171" t="s">
        <v>159</v>
      </c>
      <c r="AU543" s="171" t="s">
        <v>81</v>
      </c>
      <c r="AV543" s="14" t="s">
        <v>81</v>
      </c>
      <c r="AW543" s="14" t="s">
        <v>30</v>
      </c>
      <c r="AX543" s="14" t="s">
        <v>73</v>
      </c>
      <c r="AY543" s="171" t="s">
        <v>148</v>
      </c>
    </row>
    <row r="544" spans="1:65" s="14" customFormat="1">
      <c r="B544" s="170"/>
      <c r="D544" s="160" t="s">
        <v>159</v>
      </c>
      <c r="E544" s="171" t="s">
        <v>1</v>
      </c>
      <c r="F544" s="172" t="s">
        <v>1292</v>
      </c>
      <c r="H544" s="173">
        <v>0.22900000000000001</v>
      </c>
      <c r="L544" s="170"/>
      <c r="M544" s="174"/>
      <c r="N544" s="175"/>
      <c r="O544" s="175"/>
      <c r="P544" s="175"/>
      <c r="Q544" s="175"/>
      <c r="R544" s="175"/>
      <c r="S544" s="175"/>
      <c r="T544" s="176"/>
      <c r="AT544" s="171" t="s">
        <v>159</v>
      </c>
      <c r="AU544" s="171" t="s">
        <v>81</v>
      </c>
      <c r="AV544" s="14" t="s">
        <v>81</v>
      </c>
      <c r="AW544" s="14" t="s">
        <v>30</v>
      </c>
      <c r="AX544" s="14" t="s">
        <v>73</v>
      </c>
      <c r="AY544" s="171" t="s">
        <v>148</v>
      </c>
    </row>
    <row r="545" spans="1:65" s="15" customFormat="1">
      <c r="B545" s="177"/>
      <c r="D545" s="160" t="s">
        <v>159</v>
      </c>
      <c r="E545" s="178" t="s">
        <v>1</v>
      </c>
      <c r="F545" s="179" t="s">
        <v>164</v>
      </c>
      <c r="H545" s="180">
        <v>1.8460000000000001</v>
      </c>
      <c r="L545" s="177"/>
      <c r="M545" s="181"/>
      <c r="N545" s="182"/>
      <c r="O545" s="182"/>
      <c r="P545" s="182"/>
      <c r="Q545" s="182"/>
      <c r="R545" s="182"/>
      <c r="S545" s="182"/>
      <c r="T545" s="183"/>
      <c r="AT545" s="178" t="s">
        <v>159</v>
      </c>
      <c r="AU545" s="178" t="s">
        <v>81</v>
      </c>
      <c r="AV545" s="15" t="s">
        <v>155</v>
      </c>
      <c r="AW545" s="15" t="s">
        <v>30</v>
      </c>
      <c r="AX545" s="15" t="s">
        <v>18</v>
      </c>
      <c r="AY545" s="178" t="s">
        <v>148</v>
      </c>
    </row>
    <row r="546" spans="1:65" s="2" customFormat="1" ht="21.75" customHeight="1">
      <c r="A546" s="30"/>
      <c r="B546" s="147"/>
      <c r="C546" s="148" t="s">
        <v>922</v>
      </c>
      <c r="D546" s="148" t="s">
        <v>150</v>
      </c>
      <c r="E546" s="149" t="s">
        <v>537</v>
      </c>
      <c r="F546" s="150" t="s">
        <v>538</v>
      </c>
      <c r="G546" s="151" t="s">
        <v>153</v>
      </c>
      <c r="H546" s="152">
        <v>9.2289999999999992</v>
      </c>
      <c r="I546" s="153">
        <v>0</v>
      </c>
      <c r="J546" s="153">
        <f>ROUND(I546*H546,2)</f>
        <v>0</v>
      </c>
      <c r="K546" s="150" t="s">
        <v>154</v>
      </c>
      <c r="L546" s="31"/>
      <c r="M546" s="154" t="s">
        <v>1</v>
      </c>
      <c r="N546" s="155" t="s">
        <v>38</v>
      </c>
      <c r="O546" s="156">
        <v>0.51</v>
      </c>
      <c r="P546" s="156">
        <f>O546*H546</f>
        <v>4.7067899999999998</v>
      </c>
      <c r="Q546" s="156">
        <v>1.58E-3</v>
      </c>
      <c r="R546" s="156">
        <f>Q546*H546</f>
        <v>1.4581819999999999E-2</v>
      </c>
      <c r="S546" s="156">
        <v>0</v>
      </c>
      <c r="T546" s="157">
        <f>S546*H546</f>
        <v>0</v>
      </c>
      <c r="U546" s="30"/>
      <c r="V546" s="30"/>
      <c r="W546" s="30"/>
      <c r="X546" s="30"/>
      <c r="Y546" s="30"/>
      <c r="Z546" s="30"/>
      <c r="AA546" s="30"/>
      <c r="AB546" s="30"/>
      <c r="AC546" s="30"/>
      <c r="AD546" s="30"/>
      <c r="AE546" s="30"/>
      <c r="AR546" s="158" t="s">
        <v>155</v>
      </c>
      <c r="AT546" s="158" t="s">
        <v>150</v>
      </c>
      <c r="AU546" s="158" t="s">
        <v>81</v>
      </c>
      <c r="AY546" s="18" t="s">
        <v>148</v>
      </c>
      <c r="BE546" s="159">
        <f>IF(N546="základní",J546,0)</f>
        <v>0</v>
      </c>
      <c r="BF546" s="159">
        <f>IF(N546="snížená",J546,0)</f>
        <v>0</v>
      </c>
      <c r="BG546" s="159">
        <f>IF(N546="zákl. přenesená",J546,0)</f>
        <v>0</v>
      </c>
      <c r="BH546" s="159">
        <f>IF(N546="sníž. přenesená",J546,0)</f>
        <v>0</v>
      </c>
      <c r="BI546" s="159">
        <f>IF(N546="nulová",J546,0)</f>
        <v>0</v>
      </c>
      <c r="BJ546" s="18" t="s">
        <v>18</v>
      </c>
      <c r="BK546" s="159">
        <f>ROUND(I546*H546,2)</f>
        <v>0</v>
      </c>
      <c r="BL546" s="18" t="s">
        <v>155</v>
      </c>
      <c r="BM546" s="158" t="s">
        <v>959</v>
      </c>
    </row>
    <row r="547" spans="1:65" s="2" customFormat="1" ht="19.5">
      <c r="A547" s="30"/>
      <c r="B547" s="31"/>
      <c r="C547" s="30"/>
      <c r="D547" s="160" t="s">
        <v>157</v>
      </c>
      <c r="E547" s="30"/>
      <c r="F547" s="161" t="s">
        <v>540</v>
      </c>
      <c r="G547" s="30"/>
      <c r="H547" s="30"/>
      <c r="I547" s="30"/>
      <c r="J547" s="30"/>
      <c r="K547" s="30"/>
      <c r="L547" s="31"/>
      <c r="M547" s="162"/>
      <c r="N547" s="163"/>
      <c r="O547" s="56"/>
      <c r="P547" s="56"/>
      <c r="Q547" s="56"/>
      <c r="R547" s="56"/>
      <c r="S547" s="56"/>
      <c r="T547" s="57"/>
      <c r="U547" s="30"/>
      <c r="V547" s="30"/>
      <c r="W547" s="30"/>
      <c r="X547" s="30"/>
      <c r="Y547" s="30"/>
      <c r="Z547" s="30"/>
      <c r="AA547" s="30"/>
      <c r="AB547" s="30"/>
      <c r="AC547" s="30"/>
      <c r="AD547" s="30"/>
      <c r="AE547" s="30"/>
      <c r="AT547" s="18" t="s">
        <v>157</v>
      </c>
      <c r="AU547" s="18" t="s">
        <v>81</v>
      </c>
    </row>
    <row r="548" spans="1:65" s="13" customFormat="1">
      <c r="B548" s="164"/>
      <c r="D548" s="160" t="s">
        <v>159</v>
      </c>
      <c r="E548" s="165" t="s">
        <v>1</v>
      </c>
      <c r="F548" s="166" t="s">
        <v>1268</v>
      </c>
      <c r="H548" s="165" t="s">
        <v>1</v>
      </c>
      <c r="L548" s="164"/>
      <c r="M548" s="167"/>
      <c r="N548" s="168"/>
      <c r="O548" s="168"/>
      <c r="P548" s="168"/>
      <c r="Q548" s="168"/>
      <c r="R548" s="168"/>
      <c r="S548" s="168"/>
      <c r="T548" s="169"/>
      <c r="AT548" s="165" t="s">
        <v>159</v>
      </c>
      <c r="AU548" s="165" t="s">
        <v>81</v>
      </c>
      <c r="AV548" s="13" t="s">
        <v>18</v>
      </c>
      <c r="AW548" s="13" t="s">
        <v>30</v>
      </c>
      <c r="AX548" s="13" t="s">
        <v>73</v>
      </c>
      <c r="AY548" s="165" t="s">
        <v>148</v>
      </c>
    </row>
    <row r="549" spans="1:65" s="14" customFormat="1">
      <c r="B549" s="170"/>
      <c r="D549" s="160" t="s">
        <v>159</v>
      </c>
      <c r="E549" s="171" t="s">
        <v>1</v>
      </c>
      <c r="F549" s="172" t="s">
        <v>1269</v>
      </c>
      <c r="H549" s="173">
        <v>8.0850000000000009</v>
      </c>
      <c r="L549" s="170"/>
      <c r="M549" s="174"/>
      <c r="N549" s="175"/>
      <c r="O549" s="175"/>
      <c r="P549" s="175"/>
      <c r="Q549" s="175"/>
      <c r="R549" s="175"/>
      <c r="S549" s="175"/>
      <c r="T549" s="176"/>
      <c r="AT549" s="171" t="s">
        <v>159</v>
      </c>
      <c r="AU549" s="171" t="s">
        <v>81</v>
      </c>
      <c r="AV549" s="14" t="s">
        <v>81</v>
      </c>
      <c r="AW549" s="14" t="s">
        <v>30</v>
      </c>
      <c r="AX549" s="14" t="s">
        <v>73</v>
      </c>
      <c r="AY549" s="171" t="s">
        <v>148</v>
      </c>
    </row>
    <row r="550" spans="1:65" s="14" customFormat="1">
      <c r="B550" s="170"/>
      <c r="D550" s="160" t="s">
        <v>159</v>
      </c>
      <c r="E550" s="171" t="s">
        <v>1</v>
      </c>
      <c r="F550" s="172" t="s">
        <v>1270</v>
      </c>
      <c r="H550" s="173">
        <v>1.1439999999999999</v>
      </c>
      <c r="L550" s="170"/>
      <c r="M550" s="174"/>
      <c r="N550" s="175"/>
      <c r="O550" s="175"/>
      <c r="P550" s="175"/>
      <c r="Q550" s="175"/>
      <c r="R550" s="175"/>
      <c r="S550" s="175"/>
      <c r="T550" s="176"/>
      <c r="AT550" s="171" t="s">
        <v>159</v>
      </c>
      <c r="AU550" s="171" t="s">
        <v>81</v>
      </c>
      <c r="AV550" s="14" t="s">
        <v>81</v>
      </c>
      <c r="AW550" s="14" t="s">
        <v>30</v>
      </c>
      <c r="AX550" s="14" t="s">
        <v>73</v>
      </c>
      <c r="AY550" s="171" t="s">
        <v>148</v>
      </c>
    </row>
    <row r="551" spans="1:65" s="15" customFormat="1">
      <c r="B551" s="177"/>
      <c r="D551" s="160" t="s">
        <v>159</v>
      </c>
      <c r="E551" s="178" t="s">
        <v>1</v>
      </c>
      <c r="F551" s="179" t="s">
        <v>164</v>
      </c>
      <c r="H551" s="180">
        <v>9.2289999999999992</v>
      </c>
      <c r="L551" s="177"/>
      <c r="M551" s="181"/>
      <c r="N551" s="182"/>
      <c r="O551" s="182"/>
      <c r="P551" s="182"/>
      <c r="Q551" s="182"/>
      <c r="R551" s="182"/>
      <c r="S551" s="182"/>
      <c r="T551" s="183"/>
      <c r="AT551" s="178" t="s">
        <v>159</v>
      </c>
      <c r="AU551" s="178" t="s">
        <v>81</v>
      </c>
      <c r="AV551" s="15" t="s">
        <v>155</v>
      </c>
      <c r="AW551" s="15" t="s">
        <v>30</v>
      </c>
      <c r="AX551" s="15" t="s">
        <v>18</v>
      </c>
      <c r="AY551" s="178" t="s">
        <v>148</v>
      </c>
    </row>
    <row r="552" spans="1:65" s="2" customFormat="1" ht="21.75" customHeight="1">
      <c r="A552" s="30"/>
      <c r="B552" s="147"/>
      <c r="C552" s="148" t="s">
        <v>924</v>
      </c>
      <c r="D552" s="148" t="s">
        <v>150</v>
      </c>
      <c r="E552" s="149" t="s">
        <v>543</v>
      </c>
      <c r="F552" s="150" t="s">
        <v>544</v>
      </c>
      <c r="G552" s="151" t="s">
        <v>153</v>
      </c>
      <c r="H552" s="152">
        <v>9.2289999999999992</v>
      </c>
      <c r="I552" s="153">
        <v>0</v>
      </c>
      <c r="J552" s="153">
        <f>ROUND(I552*H552,2)</f>
        <v>0</v>
      </c>
      <c r="K552" s="150" t="s">
        <v>154</v>
      </c>
      <c r="L552" s="31"/>
      <c r="M552" s="154" t="s">
        <v>1</v>
      </c>
      <c r="N552" s="155" t="s">
        <v>38</v>
      </c>
      <c r="O552" s="156">
        <v>0.76300000000000001</v>
      </c>
      <c r="P552" s="156">
        <f>O552*H552</f>
        <v>7.0417269999999998</v>
      </c>
      <c r="Q552" s="156">
        <v>3.0294499999999999E-3</v>
      </c>
      <c r="R552" s="156">
        <f>Q552*H552</f>
        <v>2.7958794049999996E-2</v>
      </c>
      <c r="S552" s="156">
        <v>0</v>
      </c>
      <c r="T552" s="157">
        <f>S552*H552</f>
        <v>0</v>
      </c>
      <c r="U552" s="30"/>
      <c r="V552" s="30"/>
      <c r="W552" s="30"/>
      <c r="X552" s="30"/>
      <c r="Y552" s="30"/>
      <c r="Z552" s="30"/>
      <c r="AA552" s="30"/>
      <c r="AB552" s="30"/>
      <c r="AC552" s="30"/>
      <c r="AD552" s="30"/>
      <c r="AE552" s="30"/>
      <c r="AR552" s="158" t="s">
        <v>155</v>
      </c>
      <c r="AT552" s="158" t="s">
        <v>150</v>
      </c>
      <c r="AU552" s="158" t="s">
        <v>81</v>
      </c>
      <c r="AY552" s="18" t="s">
        <v>148</v>
      </c>
      <c r="BE552" s="159">
        <f>IF(N552="základní",J552,0)</f>
        <v>0</v>
      </c>
      <c r="BF552" s="159">
        <f>IF(N552="snížená",J552,0)</f>
        <v>0</v>
      </c>
      <c r="BG552" s="159">
        <f>IF(N552="zákl. přenesená",J552,0)</f>
        <v>0</v>
      </c>
      <c r="BH552" s="159">
        <f>IF(N552="sníž. přenesená",J552,0)</f>
        <v>0</v>
      </c>
      <c r="BI552" s="159">
        <f>IF(N552="nulová",J552,0)</f>
        <v>0</v>
      </c>
      <c r="BJ552" s="18" t="s">
        <v>18</v>
      </c>
      <c r="BK552" s="159">
        <f>ROUND(I552*H552,2)</f>
        <v>0</v>
      </c>
      <c r="BL552" s="18" t="s">
        <v>155</v>
      </c>
      <c r="BM552" s="158" t="s">
        <v>962</v>
      </c>
    </row>
    <row r="553" spans="1:65" s="2" customFormat="1">
      <c r="A553" s="30"/>
      <c r="B553" s="31"/>
      <c r="C553" s="30"/>
      <c r="D553" s="160" t="s">
        <v>157</v>
      </c>
      <c r="E553" s="30"/>
      <c r="F553" s="161" t="s">
        <v>546</v>
      </c>
      <c r="G553" s="30"/>
      <c r="H553" s="30"/>
      <c r="I553" s="30"/>
      <c r="J553" s="30"/>
      <c r="K553" s="30"/>
      <c r="L553" s="31"/>
      <c r="M553" s="162"/>
      <c r="N553" s="163"/>
      <c r="O553" s="56"/>
      <c r="P553" s="56"/>
      <c r="Q553" s="56"/>
      <c r="R553" s="56"/>
      <c r="S553" s="56"/>
      <c r="T553" s="57"/>
      <c r="U553" s="30"/>
      <c r="V553" s="30"/>
      <c r="W553" s="30"/>
      <c r="X553" s="30"/>
      <c r="Y553" s="30"/>
      <c r="Z553" s="30"/>
      <c r="AA553" s="30"/>
      <c r="AB553" s="30"/>
      <c r="AC553" s="30"/>
      <c r="AD553" s="30"/>
      <c r="AE553" s="30"/>
      <c r="AT553" s="18" t="s">
        <v>157</v>
      </c>
      <c r="AU553" s="18" t="s">
        <v>81</v>
      </c>
    </row>
    <row r="554" spans="1:65" s="13" customFormat="1">
      <c r="B554" s="164"/>
      <c r="D554" s="160" t="s">
        <v>159</v>
      </c>
      <c r="E554" s="165" t="s">
        <v>1</v>
      </c>
      <c r="F554" s="166" t="s">
        <v>1268</v>
      </c>
      <c r="H554" s="165" t="s">
        <v>1</v>
      </c>
      <c r="L554" s="164"/>
      <c r="M554" s="167"/>
      <c r="N554" s="168"/>
      <c r="O554" s="168"/>
      <c r="P554" s="168"/>
      <c r="Q554" s="168"/>
      <c r="R554" s="168"/>
      <c r="S554" s="168"/>
      <c r="T554" s="169"/>
      <c r="AT554" s="165" t="s">
        <v>159</v>
      </c>
      <c r="AU554" s="165" t="s">
        <v>81</v>
      </c>
      <c r="AV554" s="13" t="s">
        <v>18</v>
      </c>
      <c r="AW554" s="13" t="s">
        <v>30</v>
      </c>
      <c r="AX554" s="13" t="s">
        <v>73</v>
      </c>
      <c r="AY554" s="165" t="s">
        <v>148</v>
      </c>
    </row>
    <row r="555" spans="1:65" s="14" customFormat="1">
      <c r="B555" s="170"/>
      <c r="D555" s="160" t="s">
        <v>159</v>
      </c>
      <c r="E555" s="171" t="s">
        <v>1</v>
      </c>
      <c r="F555" s="172" t="s">
        <v>1269</v>
      </c>
      <c r="H555" s="173">
        <v>8.0850000000000009</v>
      </c>
      <c r="L555" s="170"/>
      <c r="M555" s="174"/>
      <c r="N555" s="175"/>
      <c r="O555" s="175"/>
      <c r="P555" s="175"/>
      <c r="Q555" s="175"/>
      <c r="R555" s="175"/>
      <c r="S555" s="175"/>
      <c r="T555" s="176"/>
      <c r="AT555" s="171" t="s">
        <v>159</v>
      </c>
      <c r="AU555" s="171" t="s">
        <v>81</v>
      </c>
      <c r="AV555" s="14" t="s">
        <v>81</v>
      </c>
      <c r="AW555" s="14" t="s">
        <v>30</v>
      </c>
      <c r="AX555" s="14" t="s">
        <v>73</v>
      </c>
      <c r="AY555" s="171" t="s">
        <v>148</v>
      </c>
    </row>
    <row r="556" spans="1:65" s="14" customFormat="1">
      <c r="B556" s="170"/>
      <c r="D556" s="160" t="s">
        <v>159</v>
      </c>
      <c r="E556" s="171" t="s">
        <v>1</v>
      </c>
      <c r="F556" s="172" t="s">
        <v>1270</v>
      </c>
      <c r="H556" s="173">
        <v>1.1439999999999999</v>
      </c>
      <c r="L556" s="170"/>
      <c r="M556" s="174"/>
      <c r="N556" s="175"/>
      <c r="O556" s="175"/>
      <c r="P556" s="175"/>
      <c r="Q556" s="175"/>
      <c r="R556" s="175"/>
      <c r="S556" s="175"/>
      <c r="T556" s="176"/>
      <c r="AT556" s="171" t="s">
        <v>159</v>
      </c>
      <c r="AU556" s="171" t="s">
        <v>81</v>
      </c>
      <c r="AV556" s="14" t="s">
        <v>81</v>
      </c>
      <c r="AW556" s="14" t="s">
        <v>30</v>
      </c>
      <c r="AX556" s="14" t="s">
        <v>73</v>
      </c>
      <c r="AY556" s="171" t="s">
        <v>148</v>
      </c>
    </row>
    <row r="557" spans="1:65" s="15" customFormat="1">
      <c r="B557" s="177"/>
      <c r="D557" s="160" t="s">
        <v>159</v>
      </c>
      <c r="E557" s="178" t="s">
        <v>1</v>
      </c>
      <c r="F557" s="179" t="s">
        <v>164</v>
      </c>
      <c r="H557" s="180">
        <v>9.2289999999999992</v>
      </c>
      <c r="L557" s="177"/>
      <c r="M557" s="181"/>
      <c r="N557" s="182"/>
      <c r="O557" s="182"/>
      <c r="P557" s="182"/>
      <c r="Q557" s="182"/>
      <c r="R557" s="182"/>
      <c r="S557" s="182"/>
      <c r="T557" s="183"/>
      <c r="AT557" s="178" t="s">
        <v>159</v>
      </c>
      <c r="AU557" s="178" t="s">
        <v>81</v>
      </c>
      <c r="AV557" s="15" t="s">
        <v>155</v>
      </c>
      <c r="AW557" s="15" t="s">
        <v>30</v>
      </c>
      <c r="AX557" s="15" t="s">
        <v>18</v>
      </c>
      <c r="AY557" s="178" t="s">
        <v>148</v>
      </c>
    </row>
    <row r="558" spans="1:65" s="12" customFormat="1" ht="22.9" customHeight="1">
      <c r="B558" s="135"/>
      <c r="D558" s="136" t="s">
        <v>72</v>
      </c>
      <c r="E558" s="145" t="s">
        <v>554</v>
      </c>
      <c r="F558" s="145" t="s">
        <v>555</v>
      </c>
      <c r="J558" s="146">
        <f>BK558</f>
        <v>0</v>
      </c>
      <c r="L558" s="135"/>
      <c r="M558" s="139"/>
      <c r="N558" s="140"/>
      <c r="O558" s="140"/>
      <c r="P558" s="141">
        <f>SUM(P559:P567)</f>
        <v>4.5110719999999995</v>
      </c>
      <c r="Q558" s="140"/>
      <c r="R558" s="141">
        <f>SUM(R559:R567)</f>
        <v>0</v>
      </c>
      <c r="S558" s="140"/>
      <c r="T558" s="142">
        <f>SUM(T559:T567)</f>
        <v>0</v>
      </c>
      <c r="AR558" s="136" t="s">
        <v>18</v>
      </c>
      <c r="AT558" s="143" t="s">
        <v>72</v>
      </c>
      <c r="AU558" s="143" t="s">
        <v>18</v>
      </c>
      <c r="AY558" s="136" t="s">
        <v>148</v>
      </c>
      <c r="BK558" s="144">
        <f>SUM(BK559:BK567)</f>
        <v>0</v>
      </c>
    </row>
    <row r="559" spans="1:65" s="2" customFormat="1" ht="21.75" customHeight="1">
      <c r="A559" s="30"/>
      <c r="B559" s="147"/>
      <c r="C559" s="148" t="s">
        <v>926</v>
      </c>
      <c r="D559" s="148" t="s">
        <v>150</v>
      </c>
      <c r="E559" s="149" t="s">
        <v>557</v>
      </c>
      <c r="F559" s="150" t="s">
        <v>558</v>
      </c>
      <c r="G559" s="151" t="s">
        <v>222</v>
      </c>
      <c r="H559" s="152">
        <v>9.2439999999999998</v>
      </c>
      <c r="I559" s="153">
        <v>0</v>
      </c>
      <c r="J559" s="153">
        <f>ROUND(I559*H559,2)</f>
        <v>0</v>
      </c>
      <c r="K559" s="150" t="s">
        <v>154</v>
      </c>
      <c r="L559" s="31"/>
      <c r="M559" s="154" t="s">
        <v>1</v>
      </c>
      <c r="N559" s="155" t="s">
        <v>38</v>
      </c>
      <c r="O559" s="156">
        <v>0.24</v>
      </c>
      <c r="P559" s="156">
        <f>O559*H559</f>
        <v>2.2185599999999996</v>
      </c>
      <c r="Q559" s="156">
        <v>0</v>
      </c>
      <c r="R559" s="156">
        <f>Q559*H559</f>
        <v>0</v>
      </c>
      <c r="S559" s="156">
        <v>0</v>
      </c>
      <c r="T559" s="157">
        <f>S559*H559</f>
        <v>0</v>
      </c>
      <c r="U559" s="30"/>
      <c r="V559" s="30"/>
      <c r="W559" s="30"/>
      <c r="X559" s="30"/>
      <c r="Y559" s="30"/>
      <c r="Z559" s="30"/>
      <c r="AA559" s="30"/>
      <c r="AB559" s="30"/>
      <c r="AC559" s="30"/>
      <c r="AD559" s="30"/>
      <c r="AE559" s="30"/>
      <c r="AR559" s="158" t="s">
        <v>155</v>
      </c>
      <c r="AT559" s="158" t="s">
        <v>150</v>
      </c>
      <c r="AU559" s="158" t="s">
        <v>81</v>
      </c>
      <c r="AY559" s="18" t="s">
        <v>148</v>
      </c>
      <c r="BE559" s="159">
        <f>IF(N559="základní",J559,0)</f>
        <v>0</v>
      </c>
      <c r="BF559" s="159">
        <f>IF(N559="snížená",J559,0)</f>
        <v>0</v>
      </c>
      <c r="BG559" s="159">
        <f>IF(N559="zákl. přenesená",J559,0)</f>
        <v>0</v>
      </c>
      <c r="BH559" s="159">
        <f>IF(N559="sníž. přenesená",J559,0)</f>
        <v>0</v>
      </c>
      <c r="BI559" s="159">
        <f>IF(N559="nulová",J559,0)</f>
        <v>0</v>
      </c>
      <c r="BJ559" s="18" t="s">
        <v>18</v>
      </c>
      <c r="BK559" s="159">
        <f>ROUND(I559*H559,2)</f>
        <v>0</v>
      </c>
      <c r="BL559" s="18" t="s">
        <v>155</v>
      </c>
      <c r="BM559" s="158" t="s">
        <v>978</v>
      </c>
    </row>
    <row r="560" spans="1:65" s="2" customFormat="1" ht="19.5">
      <c r="A560" s="30"/>
      <c r="B560" s="31"/>
      <c r="C560" s="30"/>
      <c r="D560" s="160" t="s">
        <v>157</v>
      </c>
      <c r="E560" s="30"/>
      <c r="F560" s="161" t="s">
        <v>560</v>
      </c>
      <c r="G560" s="30"/>
      <c r="H560" s="30"/>
      <c r="I560" s="30"/>
      <c r="J560" s="30"/>
      <c r="K560" s="30"/>
      <c r="L560" s="31"/>
      <c r="M560" s="162"/>
      <c r="N560" s="163"/>
      <c r="O560" s="56"/>
      <c r="P560" s="56"/>
      <c r="Q560" s="56"/>
      <c r="R560" s="56"/>
      <c r="S560" s="56"/>
      <c r="T560" s="57"/>
      <c r="U560" s="30"/>
      <c r="V560" s="30"/>
      <c r="W560" s="30"/>
      <c r="X560" s="30"/>
      <c r="Y560" s="30"/>
      <c r="Z560" s="30"/>
      <c r="AA560" s="30"/>
      <c r="AB560" s="30"/>
      <c r="AC560" s="30"/>
      <c r="AD560" s="30"/>
      <c r="AE560" s="30"/>
      <c r="AT560" s="18" t="s">
        <v>157</v>
      </c>
      <c r="AU560" s="18" t="s">
        <v>81</v>
      </c>
    </row>
    <row r="561" spans="1:65" s="2" customFormat="1" ht="16.5" customHeight="1">
      <c r="A561" s="30"/>
      <c r="B561" s="147"/>
      <c r="C561" s="148" t="s">
        <v>929</v>
      </c>
      <c r="D561" s="148" t="s">
        <v>150</v>
      </c>
      <c r="E561" s="149" t="s">
        <v>562</v>
      </c>
      <c r="F561" s="150" t="s">
        <v>563</v>
      </c>
      <c r="G561" s="151" t="s">
        <v>222</v>
      </c>
      <c r="H561" s="152">
        <v>194.124</v>
      </c>
      <c r="I561" s="153">
        <v>0</v>
      </c>
      <c r="J561" s="153">
        <f>ROUND(I561*H561,2)</f>
        <v>0</v>
      </c>
      <c r="K561" s="150" t="s">
        <v>154</v>
      </c>
      <c r="L561" s="31"/>
      <c r="M561" s="154" t="s">
        <v>1</v>
      </c>
      <c r="N561" s="155" t="s">
        <v>38</v>
      </c>
      <c r="O561" s="156">
        <v>4.0000000000000001E-3</v>
      </c>
      <c r="P561" s="156">
        <f>O561*H561</f>
        <v>0.77649599999999996</v>
      </c>
      <c r="Q561" s="156">
        <v>0</v>
      </c>
      <c r="R561" s="156">
        <f>Q561*H561</f>
        <v>0</v>
      </c>
      <c r="S561" s="156">
        <v>0</v>
      </c>
      <c r="T561" s="157">
        <f>S561*H561</f>
        <v>0</v>
      </c>
      <c r="U561" s="30"/>
      <c r="V561" s="30"/>
      <c r="W561" s="30"/>
      <c r="X561" s="30"/>
      <c r="Y561" s="30"/>
      <c r="Z561" s="30"/>
      <c r="AA561" s="30"/>
      <c r="AB561" s="30"/>
      <c r="AC561" s="30"/>
      <c r="AD561" s="30"/>
      <c r="AE561" s="30"/>
      <c r="AR561" s="158" t="s">
        <v>155</v>
      </c>
      <c r="AT561" s="158" t="s">
        <v>150</v>
      </c>
      <c r="AU561" s="158" t="s">
        <v>81</v>
      </c>
      <c r="AY561" s="18" t="s">
        <v>148</v>
      </c>
      <c r="BE561" s="159">
        <f>IF(N561="základní",J561,0)</f>
        <v>0</v>
      </c>
      <c r="BF561" s="159">
        <f>IF(N561="snížená",J561,0)</f>
        <v>0</v>
      </c>
      <c r="BG561" s="159">
        <f>IF(N561="zákl. přenesená",J561,0)</f>
        <v>0</v>
      </c>
      <c r="BH561" s="159">
        <f>IF(N561="sníž. přenesená",J561,0)</f>
        <v>0</v>
      </c>
      <c r="BI561" s="159">
        <f>IF(N561="nulová",J561,0)</f>
        <v>0</v>
      </c>
      <c r="BJ561" s="18" t="s">
        <v>18</v>
      </c>
      <c r="BK561" s="159">
        <f>ROUND(I561*H561,2)</f>
        <v>0</v>
      </c>
      <c r="BL561" s="18" t="s">
        <v>155</v>
      </c>
      <c r="BM561" s="158" t="s">
        <v>981</v>
      </c>
    </row>
    <row r="562" spans="1:65" s="2" customFormat="1" ht="29.25">
      <c r="A562" s="30"/>
      <c r="B562" s="31"/>
      <c r="C562" s="30"/>
      <c r="D562" s="160" t="s">
        <v>157</v>
      </c>
      <c r="E562" s="30"/>
      <c r="F562" s="161" t="s">
        <v>565</v>
      </c>
      <c r="G562" s="30"/>
      <c r="H562" s="30"/>
      <c r="I562" s="30"/>
      <c r="J562" s="30"/>
      <c r="K562" s="30"/>
      <c r="L562" s="31"/>
      <c r="M562" s="162"/>
      <c r="N562" s="163"/>
      <c r="O562" s="56"/>
      <c r="P562" s="56"/>
      <c r="Q562" s="56"/>
      <c r="R562" s="56"/>
      <c r="S562" s="56"/>
      <c r="T562" s="57"/>
      <c r="U562" s="30"/>
      <c r="V562" s="30"/>
      <c r="W562" s="30"/>
      <c r="X562" s="30"/>
      <c r="Y562" s="30"/>
      <c r="Z562" s="30"/>
      <c r="AA562" s="30"/>
      <c r="AB562" s="30"/>
      <c r="AC562" s="30"/>
      <c r="AD562" s="30"/>
      <c r="AE562" s="30"/>
      <c r="AT562" s="18" t="s">
        <v>157</v>
      </c>
      <c r="AU562" s="18" t="s">
        <v>81</v>
      </c>
    </row>
    <row r="563" spans="1:65" s="14" customFormat="1">
      <c r="B563" s="170"/>
      <c r="D563" s="160" t="s">
        <v>159</v>
      </c>
      <c r="E563" s="171" t="s">
        <v>1</v>
      </c>
      <c r="F563" s="172" t="s">
        <v>1293</v>
      </c>
      <c r="H563" s="173">
        <v>194.124</v>
      </c>
      <c r="L563" s="170"/>
      <c r="M563" s="174"/>
      <c r="N563" s="175"/>
      <c r="O563" s="175"/>
      <c r="P563" s="175"/>
      <c r="Q563" s="175"/>
      <c r="R563" s="175"/>
      <c r="S563" s="175"/>
      <c r="T563" s="176"/>
      <c r="AT563" s="171" t="s">
        <v>159</v>
      </c>
      <c r="AU563" s="171" t="s">
        <v>81</v>
      </c>
      <c r="AV563" s="14" t="s">
        <v>81</v>
      </c>
      <c r="AW563" s="14" t="s">
        <v>30</v>
      </c>
      <c r="AX563" s="14" t="s">
        <v>18</v>
      </c>
      <c r="AY563" s="171" t="s">
        <v>148</v>
      </c>
    </row>
    <row r="564" spans="1:65" s="2" customFormat="1" ht="21.75" customHeight="1">
      <c r="A564" s="30"/>
      <c r="B564" s="147"/>
      <c r="C564" s="148" t="s">
        <v>932</v>
      </c>
      <c r="D564" s="148" t="s">
        <v>150</v>
      </c>
      <c r="E564" s="149" t="s">
        <v>568</v>
      </c>
      <c r="F564" s="150" t="s">
        <v>569</v>
      </c>
      <c r="G564" s="151" t="s">
        <v>222</v>
      </c>
      <c r="H564" s="152">
        <v>9.2439999999999998</v>
      </c>
      <c r="I564" s="153">
        <v>0</v>
      </c>
      <c r="J564" s="153">
        <f>ROUND(I564*H564,2)</f>
        <v>0</v>
      </c>
      <c r="K564" s="150" t="s">
        <v>154</v>
      </c>
      <c r="L564" s="31"/>
      <c r="M564" s="154" t="s">
        <v>1</v>
      </c>
      <c r="N564" s="155" t="s">
        <v>38</v>
      </c>
      <c r="O564" s="156">
        <v>0.16400000000000001</v>
      </c>
      <c r="P564" s="156">
        <f>O564*H564</f>
        <v>1.516016</v>
      </c>
      <c r="Q564" s="156">
        <v>0</v>
      </c>
      <c r="R564" s="156">
        <f>Q564*H564</f>
        <v>0</v>
      </c>
      <c r="S564" s="156">
        <v>0</v>
      </c>
      <c r="T564" s="157">
        <f>S564*H564</f>
        <v>0</v>
      </c>
      <c r="U564" s="30"/>
      <c r="V564" s="30"/>
      <c r="W564" s="30"/>
      <c r="X564" s="30"/>
      <c r="Y564" s="30"/>
      <c r="Z564" s="30"/>
      <c r="AA564" s="30"/>
      <c r="AB564" s="30"/>
      <c r="AC564" s="30"/>
      <c r="AD564" s="30"/>
      <c r="AE564" s="30"/>
      <c r="AR564" s="158" t="s">
        <v>155</v>
      </c>
      <c r="AT564" s="158" t="s">
        <v>150</v>
      </c>
      <c r="AU564" s="158" t="s">
        <v>81</v>
      </c>
      <c r="AY564" s="18" t="s">
        <v>148</v>
      </c>
      <c r="BE564" s="159">
        <f>IF(N564="základní",J564,0)</f>
        <v>0</v>
      </c>
      <c r="BF564" s="159">
        <f>IF(N564="snížená",J564,0)</f>
        <v>0</v>
      </c>
      <c r="BG564" s="159">
        <f>IF(N564="zákl. přenesená",J564,0)</f>
        <v>0</v>
      </c>
      <c r="BH564" s="159">
        <f>IF(N564="sníž. přenesená",J564,0)</f>
        <v>0</v>
      </c>
      <c r="BI564" s="159">
        <f>IF(N564="nulová",J564,0)</f>
        <v>0</v>
      </c>
      <c r="BJ564" s="18" t="s">
        <v>18</v>
      </c>
      <c r="BK564" s="159">
        <f>ROUND(I564*H564,2)</f>
        <v>0</v>
      </c>
      <c r="BL564" s="18" t="s">
        <v>155</v>
      </c>
      <c r="BM564" s="158" t="s">
        <v>984</v>
      </c>
    </row>
    <row r="565" spans="1:65" s="2" customFormat="1" ht="19.5">
      <c r="A565" s="30"/>
      <c r="B565" s="31"/>
      <c r="C565" s="30"/>
      <c r="D565" s="160" t="s">
        <v>157</v>
      </c>
      <c r="E565" s="30"/>
      <c r="F565" s="161" t="s">
        <v>571</v>
      </c>
      <c r="G565" s="30"/>
      <c r="H565" s="30"/>
      <c r="I565" s="30"/>
      <c r="J565" s="30"/>
      <c r="K565" s="30"/>
      <c r="L565" s="31"/>
      <c r="M565" s="162"/>
      <c r="N565" s="163"/>
      <c r="O565" s="56"/>
      <c r="P565" s="56"/>
      <c r="Q565" s="56"/>
      <c r="R565" s="56"/>
      <c r="S565" s="56"/>
      <c r="T565" s="57"/>
      <c r="U565" s="30"/>
      <c r="V565" s="30"/>
      <c r="W565" s="30"/>
      <c r="X565" s="30"/>
      <c r="Y565" s="30"/>
      <c r="Z565" s="30"/>
      <c r="AA565" s="30"/>
      <c r="AB565" s="30"/>
      <c r="AC565" s="30"/>
      <c r="AD565" s="30"/>
      <c r="AE565" s="30"/>
      <c r="AT565" s="18" t="s">
        <v>157</v>
      </c>
      <c r="AU565" s="18" t="s">
        <v>81</v>
      </c>
    </row>
    <row r="566" spans="1:65" s="2" customFormat="1" ht="33" customHeight="1">
      <c r="A566" s="30"/>
      <c r="B566" s="147"/>
      <c r="C566" s="148" t="s">
        <v>934</v>
      </c>
      <c r="D566" s="148" t="s">
        <v>150</v>
      </c>
      <c r="E566" s="149" t="s">
        <v>578</v>
      </c>
      <c r="F566" s="150" t="s">
        <v>224</v>
      </c>
      <c r="G566" s="151" t="s">
        <v>222</v>
      </c>
      <c r="H566" s="152">
        <v>9.2439999999999998</v>
      </c>
      <c r="I566" s="153">
        <v>0</v>
      </c>
      <c r="J566" s="153">
        <f>ROUND(I566*H566,2)</f>
        <v>0</v>
      </c>
      <c r="K566" s="150" t="s">
        <v>154</v>
      </c>
      <c r="L566" s="31"/>
      <c r="M566" s="154" t="s">
        <v>1</v>
      </c>
      <c r="N566" s="155" t="s">
        <v>38</v>
      </c>
      <c r="O566" s="156">
        <v>0</v>
      </c>
      <c r="P566" s="156">
        <f>O566*H566</f>
        <v>0</v>
      </c>
      <c r="Q566" s="156">
        <v>0</v>
      </c>
      <c r="R566" s="156">
        <f>Q566*H566</f>
        <v>0</v>
      </c>
      <c r="S566" s="156">
        <v>0</v>
      </c>
      <c r="T566" s="157">
        <f>S566*H566</f>
        <v>0</v>
      </c>
      <c r="U566" s="30"/>
      <c r="V566" s="30"/>
      <c r="W566" s="30"/>
      <c r="X566" s="30"/>
      <c r="Y566" s="30"/>
      <c r="Z566" s="30"/>
      <c r="AA566" s="30"/>
      <c r="AB566" s="30"/>
      <c r="AC566" s="30"/>
      <c r="AD566" s="30"/>
      <c r="AE566" s="30"/>
      <c r="AR566" s="158" t="s">
        <v>155</v>
      </c>
      <c r="AT566" s="158" t="s">
        <v>150</v>
      </c>
      <c r="AU566" s="158" t="s">
        <v>81</v>
      </c>
      <c r="AY566" s="18" t="s">
        <v>148</v>
      </c>
      <c r="BE566" s="159">
        <f>IF(N566="základní",J566,0)</f>
        <v>0</v>
      </c>
      <c r="BF566" s="159">
        <f>IF(N566="snížená",J566,0)</f>
        <v>0</v>
      </c>
      <c r="BG566" s="159">
        <f>IF(N566="zákl. přenesená",J566,0)</f>
        <v>0</v>
      </c>
      <c r="BH566" s="159">
        <f>IF(N566="sníž. přenesená",J566,0)</f>
        <v>0</v>
      </c>
      <c r="BI566" s="159">
        <f>IF(N566="nulová",J566,0)</f>
        <v>0</v>
      </c>
      <c r="BJ566" s="18" t="s">
        <v>18</v>
      </c>
      <c r="BK566" s="159">
        <f>ROUND(I566*H566,2)</f>
        <v>0</v>
      </c>
      <c r="BL566" s="18" t="s">
        <v>155</v>
      </c>
      <c r="BM566" s="158" t="s">
        <v>986</v>
      </c>
    </row>
    <row r="567" spans="1:65" s="2" customFormat="1" ht="29.25">
      <c r="A567" s="30"/>
      <c r="B567" s="31"/>
      <c r="C567" s="30"/>
      <c r="D567" s="160" t="s">
        <v>157</v>
      </c>
      <c r="E567" s="30"/>
      <c r="F567" s="161" t="s">
        <v>224</v>
      </c>
      <c r="G567" s="30"/>
      <c r="H567" s="30"/>
      <c r="I567" s="30"/>
      <c r="J567" s="30"/>
      <c r="K567" s="30"/>
      <c r="L567" s="31"/>
      <c r="M567" s="162"/>
      <c r="N567" s="163"/>
      <c r="O567" s="56"/>
      <c r="P567" s="56"/>
      <c r="Q567" s="56"/>
      <c r="R567" s="56"/>
      <c r="S567" s="56"/>
      <c r="T567" s="57"/>
      <c r="U567" s="30"/>
      <c r="V567" s="30"/>
      <c r="W567" s="30"/>
      <c r="X567" s="30"/>
      <c r="Y567" s="30"/>
      <c r="Z567" s="30"/>
      <c r="AA567" s="30"/>
      <c r="AB567" s="30"/>
      <c r="AC567" s="30"/>
      <c r="AD567" s="30"/>
      <c r="AE567" s="30"/>
      <c r="AT567" s="18" t="s">
        <v>157</v>
      </c>
      <c r="AU567" s="18" t="s">
        <v>81</v>
      </c>
    </row>
    <row r="568" spans="1:65" s="12" customFormat="1" ht="22.9" customHeight="1">
      <c r="B568" s="135"/>
      <c r="D568" s="136" t="s">
        <v>72</v>
      </c>
      <c r="E568" s="145" t="s">
        <v>581</v>
      </c>
      <c r="F568" s="145" t="s">
        <v>582</v>
      </c>
      <c r="J568" s="146">
        <f>BK568</f>
        <v>0</v>
      </c>
      <c r="L568" s="135"/>
      <c r="M568" s="139"/>
      <c r="N568" s="140"/>
      <c r="O568" s="140"/>
      <c r="P568" s="141">
        <f>SUM(P569:P572)</f>
        <v>176.17953899999998</v>
      </c>
      <c r="Q568" s="140"/>
      <c r="R568" s="141">
        <f>SUM(R569:R572)</f>
        <v>0</v>
      </c>
      <c r="S568" s="140"/>
      <c r="T568" s="142">
        <f>SUM(T569:T572)</f>
        <v>0</v>
      </c>
      <c r="AR568" s="136" t="s">
        <v>18</v>
      </c>
      <c r="AT568" s="143" t="s">
        <v>72</v>
      </c>
      <c r="AU568" s="143" t="s">
        <v>18</v>
      </c>
      <c r="AY568" s="136" t="s">
        <v>148</v>
      </c>
      <c r="BK568" s="144">
        <f>SUM(BK569:BK572)</f>
        <v>0</v>
      </c>
    </row>
    <row r="569" spans="1:65" s="2" customFormat="1" ht="21.75" customHeight="1">
      <c r="A569" s="30"/>
      <c r="B569" s="147"/>
      <c r="C569" s="148" t="s">
        <v>936</v>
      </c>
      <c r="D569" s="148" t="s">
        <v>150</v>
      </c>
      <c r="E569" s="149" t="s">
        <v>584</v>
      </c>
      <c r="F569" s="150" t="s">
        <v>585</v>
      </c>
      <c r="G569" s="151" t="s">
        <v>222</v>
      </c>
      <c r="H569" s="152">
        <v>216.703</v>
      </c>
      <c r="I569" s="153">
        <v>0</v>
      </c>
      <c r="J569" s="153">
        <f>ROUND(I569*H569,2)</f>
        <v>0</v>
      </c>
      <c r="K569" s="150" t="s">
        <v>154</v>
      </c>
      <c r="L569" s="31"/>
      <c r="M569" s="154" t="s">
        <v>1</v>
      </c>
      <c r="N569" s="155" t="s">
        <v>38</v>
      </c>
      <c r="O569" s="156">
        <v>0.45400000000000001</v>
      </c>
      <c r="P569" s="156">
        <f>O569*H569</f>
        <v>98.383161999999999</v>
      </c>
      <c r="Q569" s="156">
        <v>0</v>
      </c>
      <c r="R569" s="156">
        <f>Q569*H569</f>
        <v>0</v>
      </c>
      <c r="S569" s="156">
        <v>0</v>
      </c>
      <c r="T569" s="157">
        <f>S569*H569</f>
        <v>0</v>
      </c>
      <c r="U569" s="30"/>
      <c r="V569" s="30"/>
      <c r="W569" s="30"/>
      <c r="X569" s="30"/>
      <c r="Y569" s="30"/>
      <c r="Z569" s="30"/>
      <c r="AA569" s="30"/>
      <c r="AB569" s="30"/>
      <c r="AC569" s="30"/>
      <c r="AD569" s="30"/>
      <c r="AE569" s="30"/>
      <c r="AR569" s="158" t="s">
        <v>155</v>
      </c>
      <c r="AT569" s="158" t="s">
        <v>150</v>
      </c>
      <c r="AU569" s="158" t="s">
        <v>81</v>
      </c>
      <c r="AY569" s="18" t="s">
        <v>148</v>
      </c>
      <c r="BE569" s="159">
        <f>IF(N569="základní",J569,0)</f>
        <v>0</v>
      </c>
      <c r="BF569" s="159">
        <f>IF(N569="snížená",J569,0)</f>
        <v>0</v>
      </c>
      <c r="BG569" s="159">
        <f>IF(N569="zákl. přenesená",J569,0)</f>
        <v>0</v>
      </c>
      <c r="BH569" s="159">
        <f>IF(N569="sníž. přenesená",J569,0)</f>
        <v>0</v>
      </c>
      <c r="BI569" s="159">
        <f>IF(N569="nulová",J569,0)</f>
        <v>0</v>
      </c>
      <c r="BJ569" s="18" t="s">
        <v>18</v>
      </c>
      <c r="BK569" s="159">
        <f>ROUND(I569*H569,2)</f>
        <v>0</v>
      </c>
      <c r="BL569" s="18" t="s">
        <v>155</v>
      </c>
      <c r="BM569" s="158" t="s">
        <v>988</v>
      </c>
    </row>
    <row r="570" spans="1:65" s="2" customFormat="1" ht="29.25">
      <c r="A570" s="30"/>
      <c r="B570" s="31"/>
      <c r="C570" s="30"/>
      <c r="D570" s="160" t="s">
        <v>157</v>
      </c>
      <c r="E570" s="30"/>
      <c r="F570" s="161" t="s">
        <v>587</v>
      </c>
      <c r="G570" s="30"/>
      <c r="H570" s="30"/>
      <c r="I570" s="30"/>
      <c r="J570" s="30"/>
      <c r="K570" s="30"/>
      <c r="L570" s="31"/>
      <c r="M570" s="162"/>
      <c r="N570" s="163"/>
      <c r="O570" s="56"/>
      <c r="P570" s="56"/>
      <c r="Q570" s="56"/>
      <c r="R570" s="56"/>
      <c r="S570" s="56"/>
      <c r="T570" s="57"/>
      <c r="U570" s="30"/>
      <c r="V570" s="30"/>
      <c r="W570" s="30"/>
      <c r="X570" s="30"/>
      <c r="Y570" s="30"/>
      <c r="Z570" s="30"/>
      <c r="AA570" s="30"/>
      <c r="AB570" s="30"/>
      <c r="AC570" s="30"/>
      <c r="AD570" s="30"/>
      <c r="AE570" s="30"/>
      <c r="AT570" s="18" t="s">
        <v>157</v>
      </c>
      <c r="AU570" s="18" t="s">
        <v>81</v>
      </c>
    </row>
    <row r="571" spans="1:65" s="2" customFormat="1" ht="21.75" customHeight="1">
      <c r="A571" s="30"/>
      <c r="B571" s="147"/>
      <c r="C571" s="148" t="s">
        <v>943</v>
      </c>
      <c r="D571" s="148" t="s">
        <v>150</v>
      </c>
      <c r="E571" s="149" t="s">
        <v>589</v>
      </c>
      <c r="F571" s="150" t="s">
        <v>590</v>
      </c>
      <c r="G571" s="151" t="s">
        <v>222</v>
      </c>
      <c r="H571" s="152">
        <v>216.703</v>
      </c>
      <c r="I571" s="153">
        <v>0</v>
      </c>
      <c r="J571" s="153">
        <f>ROUND(I571*H571,2)</f>
        <v>0</v>
      </c>
      <c r="K571" s="150" t="s">
        <v>154</v>
      </c>
      <c r="L571" s="31"/>
      <c r="M571" s="154" t="s">
        <v>1</v>
      </c>
      <c r="N571" s="155" t="s">
        <v>38</v>
      </c>
      <c r="O571" s="156">
        <v>0.35899999999999999</v>
      </c>
      <c r="P571" s="156">
        <f>O571*H571</f>
        <v>77.796376999999993</v>
      </c>
      <c r="Q571" s="156">
        <v>0</v>
      </c>
      <c r="R571" s="156">
        <f>Q571*H571</f>
        <v>0</v>
      </c>
      <c r="S571" s="156">
        <v>0</v>
      </c>
      <c r="T571" s="157">
        <f>S571*H571</f>
        <v>0</v>
      </c>
      <c r="U571" s="30"/>
      <c r="V571" s="30"/>
      <c r="W571" s="30"/>
      <c r="X571" s="30"/>
      <c r="Y571" s="30"/>
      <c r="Z571" s="30"/>
      <c r="AA571" s="30"/>
      <c r="AB571" s="30"/>
      <c r="AC571" s="30"/>
      <c r="AD571" s="30"/>
      <c r="AE571" s="30"/>
      <c r="AR571" s="158" t="s">
        <v>155</v>
      </c>
      <c r="AT571" s="158" t="s">
        <v>150</v>
      </c>
      <c r="AU571" s="158" t="s">
        <v>81</v>
      </c>
      <c r="AY571" s="18" t="s">
        <v>148</v>
      </c>
      <c r="BE571" s="159">
        <f>IF(N571="základní",J571,0)</f>
        <v>0</v>
      </c>
      <c r="BF571" s="159">
        <f>IF(N571="snížená",J571,0)</f>
        <v>0</v>
      </c>
      <c r="BG571" s="159">
        <f>IF(N571="zákl. přenesená",J571,0)</f>
        <v>0</v>
      </c>
      <c r="BH571" s="159">
        <f>IF(N571="sníž. přenesená",J571,0)</f>
        <v>0</v>
      </c>
      <c r="BI571" s="159">
        <f>IF(N571="nulová",J571,0)</f>
        <v>0</v>
      </c>
      <c r="BJ571" s="18" t="s">
        <v>18</v>
      </c>
      <c r="BK571" s="159">
        <f>ROUND(I571*H571,2)</f>
        <v>0</v>
      </c>
      <c r="BL571" s="18" t="s">
        <v>155</v>
      </c>
      <c r="BM571" s="158" t="s">
        <v>990</v>
      </c>
    </row>
    <row r="572" spans="1:65" s="2" customFormat="1" ht="29.25">
      <c r="A572" s="30"/>
      <c r="B572" s="31"/>
      <c r="C572" s="30"/>
      <c r="D572" s="160" t="s">
        <v>157</v>
      </c>
      <c r="E572" s="30"/>
      <c r="F572" s="161" t="s">
        <v>592</v>
      </c>
      <c r="G572" s="30"/>
      <c r="H572" s="30"/>
      <c r="I572" s="30"/>
      <c r="J572" s="30"/>
      <c r="K572" s="30"/>
      <c r="L572" s="31"/>
      <c r="M572" s="162"/>
      <c r="N572" s="163"/>
      <c r="O572" s="56"/>
      <c r="P572" s="56"/>
      <c r="Q572" s="56"/>
      <c r="R572" s="56"/>
      <c r="S572" s="56"/>
      <c r="T572" s="57"/>
      <c r="U572" s="30"/>
      <c r="V572" s="30"/>
      <c r="W572" s="30"/>
      <c r="X572" s="30"/>
      <c r="Y572" s="30"/>
      <c r="Z572" s="30"/>
      <c r="AA572" s="30"/>
      <c r="AB572" s="30"/>
      <c r="AC572" s="30"/>
      <c r="AD572" s="30"/>
      <c r="AE572" s="30"/>
      <c r="AT572" s="18" t="s">
        <v>157</v>
      </c>
      <c r="AU572" s="18" t="s">
        <v>81</v>
      </c>
    </row>
    <row r="573" spans="1:65" s="12" customFormat="1" ht="25.9" customHeight="1">
      <c r="B573" s="135"/>
      <c r="D573" s="136" t="s">
        <v>72</v>
      </c>
      <c r="E573" s="137" t="s">
        <v>593</v>
      </c>
      <c r="F573" s="137" t="s">
        <v>594</v>
      </c>
      <c r="J573" s="138">
        <f>BK573</f>
        <v>0</v>
      </c>
      <c r="L573" s="135"/>
      <c r="M573" s="139"/>
      <c r="N573" s="140"/>
      <c r="O573" s="140"/>
      <c r="P573" s="141">
        <f>P574</f>
        <v>2.8416000000000006</v>
      </c>
      <c r="Q573" s="140"/>
      <c r="R573" s="141">
        <f>R574</f>
        <v>1.4E-2</v>
      </c>
      <c r="S573" s="140"/>
      <c r="T573" s="142">
        <f>T574</f>
        <v>0</v>
      </c>
      <c r="AR573" s="136" t="s">
        <v>81</v>
      </c>
      <c r="AT573" s="143" t="s">
        <v>72</v>
      </c>
      <c r="AU573" s="143" t="s">
        <v>73</v>
      </c>
      <c r="AY573" s="136" t="s">
        <v>148</v>
      </c>
      <c r="BK573" s="144">
        <f>BK574</f>
        <v>0</v>
      </c>
    </row>
    <row r="574" spans="1:65" s="12" customFormat="1" ht="22.9" customHeight="1">
      <c r="B574" s="135"/>
      <c r="D574" s="136" t="s">
        <v>72</v>
      </c>
      <c r="E574" s="145" t="s">
        <v>595</v>
      </c>
      <c r="F574" s="145" t="s">
        <v>596</v>
      </c>
      <c r="J574" s="146">
        <f>BK574</f>
        <v>0</v>
      </c>
      <c r="L574" s="135"/>
      <c r="M574" s="139"/>
      <c r="N574" s="140"/>
      <c r="O574" s="140"/>
      <c r="P574" s="141">
        <f>SUM(P575:P608)</f>
        <v>2.8416000000000006</v>
      </c>
      <c r="Q574" s="140"/>
      <c r="R574" s="141">
        <f>SUM(R575:R608)</f>
        <v>1.4E-2</v>
      </c>
      <c r="S574" s="140"/>
      <c r="T574" s="142">
        <f>SUM(T575:T608)</f>
        <v>0</v>
      </c>
      <c r="AR574" s="136" t="s">
        <v>81</v>
      </c>
      <c r="AT574" s="143" t="s">
        <v>72</v>
      </c>
      <c r="AU574" s="143" t="s">
        <v>18</v>
      </c>
      <c r="AY574" s="136" t="s">
        <v>148</v>
      </c>
      <c r="BK574" s="144">
        <f>SUM(BK575:BK608)</f>
        <v>0</v>
      </c>
    </row>
    <row r="575" spans="1:65" s="2" customFormat="1" ht="21.75" customHeight="1">
      <c r="A575" s="30"/>
      <c r="B575" s="147"/>
      <c r="C575" s="148" t="s">
        <v>950</v>
      </c>
      <c r="D575" s="148" t="s">
        <v>150</v>
      </c>
      <c r="E575" s="149" t="s">
        <v>992</v>
      </c>
      <c r="F575" s="150" t="s">
        <v>993</v>
      </c>
      <c r="G575" s="151" t="s">
        <v>153</v>
      </c>
      <c r="H575" s="152">
        <v>12.8</v>
      </c>
      <c r="I575" s="153">
        <v>0</v>
      </c>
      <c r="J575" s="153">
        <f>ROUND(I575*H575,2)</f>
        <v>0</v>
      </c>
      <c r="K575" s="150" t="s">
        <v>154</v>
      </c>
      <c r="L575" s="31"/>
      <c r="M575" s="154" t="s">
        <v>1</v>
      </c>
      <c r="N575" s="155" t="s">
        <v>38</v>
      </c>
      <c r="O575" s="156">
        <v>5.3999999999999999E-2</v>
      </c>
      <c r="P575" s="156">
        <f>O575*H575</f>
        <v>0.69120000000000004</v>
      </c>
      <c r="Q575" s="156">
        <v>0</v>
      </c>
      <c r="R575" s="156">
        <f>Q575*H575</f>
        <v>0</v>
      </c>
      <c r="S575" s="156">
        <v>0</v>
      </c>
      <c r="T575" s="157">
        <f>S575*H575</f>
        <v>0</v>
      </c>
      <c r="U575" s="30"/>
      <c r="V575" s="30"/>
      <c r="W575" s="30"/>
      <c r="X575" s="30"/>
      <c r="Y575" s="30"/>
      <c r="Z575" s="30"/>
      <c r="AA575" s="30"/>
      <c r="AB575" s="30"/>
      <c r="AC575" s="30"/>
      <c r="AD575" s="30"/>
      <c r="AE575" s="30"/>
      <c r="AR575" s="158" t="s">
        <v>256</v>
      </c>
      <c r="AT575" s="158" t="s">
        <v>150</v>
      </c>
      <c r="AU575" s="158" t="s">
        <v>81</v>
      </c>
      <c r="AY575" s="18" t="s">
        <v>148</v>
      </c>
      <c r="BE575" s="159">
        <f>IF(N575="základní",J575,0)</f>
        <v>0</v>
      </c>
      <c r="BF575" s="159">
        <f>IF(N575="snížená",J575,0)</f>
        <v>0</v>
      </c>
      <c r="BG575" s="159">
        <f>IF(N575="zákl. přenesená",J575,0)</f>
        <v>0</v>
      </c>
      <c r="BH575" s="159">
        <f>IF(N575="sníž. přenesená",J575,0)</f>
        <v>0</v>
      </c>
      <c r="BI575" s="159">
        <f>IF(N575="nulová",J575,0)</f>
        <v>0</v>
      </c>
      <c r="BJ575" s="18" t="s">
        <v>18</v>
      </c>
      <c r="BK575" s="159">
        <f>ROUND(I575*H575,2)</f>
        <v>0</v>
      </c>
      <c r="BL575" s="18" t="s">
        <v>256</v>
      </c>
      <c r="BM575" s="158" t="s">
        <v>994</v>
      </c>
    </row>
    <row r="576" spans="1:65" s="2" customFormat="1" ht="19.5">
      <c r="A576" s="30"/>
      <c r="B576" s="31"/>
      <c r="C576" s="30"/>
      <c r="D576" s="160" t="s">
        <v>157</v>
      </c>
      <c r="E576" s="30"/>
      <c r="F576" s="161" t="s">
        <v>995</v>
      </c>
      <c r="G576" s="30"/>
      <c r="H576" s="30"/>
      <c r="I576" s="30"/>
      <c r="J576" s="30"/>
      <c r="K576" s="30"/>
      <c r="L576" s="31"/>
      <c r="M576" s="162"/>
      <c r="N576" s="163"/>
      <c r="O576" s="56"/>
      <c r="P576" s="56"/>
      <c r="Q576" s="56"/>
      <c r="R576" s="56"/>
      <c r="S576" s="56"/>
      <c r="T576" s="57"/>
      <c r="U576" s="30"/>
      <c r="V576" s="30"/>
      <c r="W576" s="30"/>
      <c r="X576" s="30"/>
      <c r="Y576" s="30"/>
      <c r="Z576" s="30"/>
      <c r="AA576" s="30"/>
      <c r="AB576" s="30"/>
      <c r="AC576" s="30"/>
      <c r="AD576" s="30"/>
      <c r="AE576" s="30"/>
      <c r="AT576" s="18" t="s">
        <v>157</v>
      </c>
      <c r="AU576" s="18" t="s">
        <v>81</v>
      </c>
    </row>
    <row r="577" spans="1:65" s="13" customFormat="1">
      <c r="B577" s="164"/>
      <c r="D577" s="160" t="s">
        <v>159</v>
      </c>
      <c r="E577" s="165" t="s">
        <v>1</v>
      </c>
      <c r="F577" s="166" t="s">
        <v>996</v>
      </c>
      <c r="H577" s="165" t="s">
        <v>1</v>
      </c>
      <c r="L577" s="164"/>
      <c r="M577" s="167"/>
      <c r="N577" s="168"/>
      <c r="O577" s="168"/>
      <c r="P577" s="168"/>
      <c r="Q577" s="168"/>
      <c r="R577" s="168"/>
      <c r="S577" s="168"/>
      <c r="T577" s="169"/>
      <c r="AT577" s="165" t="s">
        <v>159</v>
      </c>
      <c r="AU577" s="165" t="s">
        <v>81</v>
      </c>
      <c r="AV577" s="13" t="s">
        <v>18</v>
      </c>
      <c r="AW577" s="13" t="s">
        <v>30</v>
      </c>
      <c r="AX577" s="13" t="s">
        <v>73</v>
      </c>
      <c r="AY577" s="165" t="s">
        <v>148</v>
      </c>
    </row>
    <row r="578" spans="1:65" s="14" customFormat="1">
      <c r="B578" s="170"/>
      <c r="D578" s="160" t="s">
        <v>159</v>
      </c>
      <c r="E578" s="171" t="s">
        <v>1</v>
      </c>
      <c r="F578" s="172" t="s">
        <v>997</v>
      </c>
      <c r="H578" s="173">
        <v>8</v>
      </c>
      <c r="L578" s="170"/>
      <c r="M578" s="174"/>
      <c r="N578" s="175"/>
      <c r="O578" s="175"/>
      <c r="P578" s="175"/>
      <c r="Q578" s="175"/>
      <c r="R578" s="175"/>
      <c r="S578" s="175"/>
      <c r="T578" s="176"/>
      <c r="AT578" s="171" t="s">
        <v>159</v>
      </c>
      <c r="AU578" s="171" t="s">
        <v>81</v>
      </c>
      <c r="AV578" s="14" t="s">
        <v>81</v>
      </c>
      <c r="AW578" s="14" t="s">
        <v>30</v>
      </c>
      <c r="AX578" s="14" t="s">
        <v>73</v>
      </c>
      <c r="AY578" s="171" t="s">
        <v>148</v>
      </c>
    </row>
    <row r="579" spans="1:65" s="14" customFormat="1">
      <c r="B579" s="170"/>
      <c r="D579" s="160" t="s">
        <v>159</v>
      </c>
      <c r="E579" s="171" t="s">
        <v>1</v>
      </c>
      <c r="F579" s="172" t="s">
        <v>998</v>
      </c>
      <c r="H579" s="173">
        <v>4.8</v>
      </c>
      <c r="L579" s="170"/>
      <c r="M579" s="174"/>
      <c r="N579" s="175"/>
      <c r="O579" s="175"/>
      <c r="P579" s="175"/>
      <c r="Q579" s="175"/>
      <c r="R579" s="175"/>
      <c r="S579" s="175"/>
      <c r="T579" s="176"/>
      <c r="AT579" s="171" t="s">
        <v>159</v>
      </c>
      <c r="AU579" s="171" t="s">
        <v>81</v>
      </c>
      <c r="AV579" s="14" t="s">
        <v>81</v>
      </c>
      <c r="AW579" s="14" t="s">
        <v>30</v>
      </c>
      <c r="AX579" s="14" t="s">
        <v>73</v>
      </c>
      <c r="AY579" s="171" t="s">
        <v>148</v>
      </c>
    </row>
    <row r="580" spans="1:65" s="15" customFormat="1">
      <c r="B580" s="177"/>
      <c r="D580" s="160" t="s">
        <v>159</v>
      </c>
      <c r="E580" s="178" t="s">
        <v>1</v>
      </c>
      <c r="F580" s="179" t="s">
        <v>164</v>
      </c>
      <c r="H580" s="180">
        <v>12.8</v>
      </c>
      <c r="L580" s="177"/>
      <c r="M580" s="181"/>
      <c r="N580" s="182"/>
      <c r="O580" s="182"/>
      <c r="P580" s="182"/>
      <c r="Q580" s="182"/>
      <c r="R580" s="182"/>
      <c r="S580" s="182"/>
      <c r="T580" s="183"/>
      <c r="AT580" s="178" t="s">
        <v>159</v>
      </c>
      <c r="AU580" s="178" t="s">
        <v>81</v>
      </c>
      <c r="AV580" s="15" t="s">
        <v>155</v>
      </c>
      <c r="AW580" s="15" t="s">
        <v>30</v>
      </c>
      <c r="AX580" s="15" t="s">
        <v>18</v>
      </c>
      <c r="AY580" s="178" t="s">
        <v>148</v>
      </c>
    </row>
    <row r="581" spans="1:65" s="2" customFormat="1" ht="16.5" customHeight="1">
      <c r="A581" s="30"/>
      <c r="B581" s="147"/>
      <c r="C581" s="184" t="s">
        <v>953</v>
      </c>
      <c r="D581" s="184" t="s">
        <v>235</v>
      </c>
      <c r="E581" s="185" t="s">
        <v>1000</v>
      </c>
      <c r="F581" s="186" t="s">
        <v>1001</v>
      </c>
      <c r="G581" s="187" t="s">
        <v>222</v>
      </c>
      <c r="H581" s="188">
        <v>4.0000000000000001E-3</v>
      </c>
      <c r="I581" s="189">
        <v>0</v>
      </c>
      <c r="J581" s="189">
        <f>ROUND(I581*H581,2)</f>
        <v>0</v>
      </c>
      <c r="K581" s="186" t="s">
        <v>154</v>
      </c>
      <c r="L581" s="190"/>
      <c r="M581" s="191" t="s">
        <v>1</v>
      </c>
      <c r="N581" s="192" t="s">
        <v>38</v>
      </c>
      <c r="O581" s="156">
        <v>0</v>
      </c>
      <c r="P581" s="156">
        <f>O581*H581</f>
        <v>0</v>
      </c>
      <c r="Q581" s="156">
        <v>1</v>
      </c>
      <c r="R581" s="156">
        <f>Q581*H581</f>
        <v>4.0000000000000001E-3</v>
      </c>
      <c r="S581" s="156">
        <v>0</v>
      </c>
      <c r="T581" s="157">
        <f>S581*H581</f>
        <v>0</v>
      </c>
      <c r="U581" s="30"/>
      <c r="V581" s="30"/>
      <c r="W581" s="30"/>
      <c r="X581" s="30"/>
      <c r="Y581" s="30"/>
      <c r="Z581" s="30"/>
      <c r="AA581" s="30"/>
      <c r="AB581" s="30"/>
      <c r="AC581" s="30"/>
      <c r="AD581" s="30"/>
      <c r="AE581" s="30"/>
      <c r="AR581" s="158" t="s">
        <v>370</v>
      </c>
      <c r="AT581" s="158" t="s">
        <v>235</v>
      </c>
      <c r="AU581" s="158" t="s">
        <v>81</v>
      </c>
      <c r="AY581" s="18" t="s">
        <v>148</v>
      </c>
      <c r="BE581" s="159">
        <f>IF(N581="základní",J581,0)</f>
        <v>0</v>
      </c>
      <c r="BF581" s="159">
        <f>IF(N581="snížená",J581,0)</f>
        <v>0</v>
      </c>
      <c r="BG581" s="159">
        <f>IF(N581="zákl. přenesená",J581,0)</f>
        <v>0</v>
      </c>
      <c r="BH581" s="159">
        <f>IF(N581="sníž. přenesená",J581,0)</f>
        <v>0</v>
      </c>
      <c r="BI581" s="159">
        <f>IF(N581="nulová",J581,0)</f>
        <v>0</v>
      </c>
      <c r="BJ581" s="18" t="s">
        <v>18</v>
      </c>
      <c r="BK581" s="159">
        <f>ROUND(I581*H581,2)</f>
        <v>0</v>
      </c>
      <c r="BL581" s="18" t="s">
        <v>256</v>
      </c>
      <c r="BM581" s="158" t="s">
        <v>1002</v>
      </c>
    </row>
    <row r="582" spans="1:65" s="2" customFormat="1">
      <c r="A582" s="30"/>
      <c r="B582" s="31"/>
      <c r="C582" s="30"/>
      <c r="D582" s="160" t="s">
        <v>157</v>
      </c>
      <c r="E582" s="30"/>
      <c r="F582" s="161" t="s">
        <v>1001</v>
      </c>
      <c r="G582" s="30"/>
      <c r="H582" s="30"/>
      <c r="I582" s="30"/>
      <c r="J582" s="30"/>
      <c r="K582" s="30"/>
      <c r="L582" s="31"/>
      <c r="M582" s="162"/>
      <c r="N582" s="163"/>
      <c r="O582" s="56"/>
      <c r="P582" s="56"/>
      <c r="Q582" s="56"/>
      <c r="R582" s="56"/>
      <c r="S582" s="56"/>
      <c r="T582" s="57"/>
      <c r="U582" s="30"/>
      <c r="V582" s="30"/>
      <c r="W582" s="30"/>
      <c r="X582" s="30"/>
      <c r="Y582" s="30"/>
      <c r="Z582" s="30"/>
      <c r="AA582" s="30"/>
      <c r="AB582" s="30"/>
      <c r="AC582" s="30"/>
      <c r="AD582" s="30"/>
      <c r="AE582" s="30"/>
      <c r="AT582" s="18" t="s">
        <v>157</v>
      </c>
      <c r="AU582" s="18" t="s">
        <v>81</v>
      </c>
    </row>
    <row r="583" spans="1:65" s="2" customFormat="1" ht="19.5">
      <c r="A583" s="30"/>
      <c r="B583" s="31"/>
      <c r="C583" s="30"/>
      <c r="D583" s="160" t="s">
        <v>608</v>
      </c>
      <c r="E583" s="30"/>
      <c r="F583" s="200" t="s">
        <v>1003</v>
      </c>
      <c r="G583" s="30"/>
      <c r="H583" s="30"/>
      <c r="I583" s="30"/>
      <c r="J583" s="30"/>
      <c r="K583" s="30"/>
      <c r="L583" s="31"/>
      <c r="M583" s="162"/>
      <c r="N583" s="163"/>
      <c r="O583" s="56"/>
      <c r="P583" s="56"/>
      <c r="Q583" s="56"/>
      <c r="R583" s="56"/>
      <c r="S583" s="56"/>
      <c r="T583" s="57"/>
      <c r="U583" s="30"/>
      <c r="V583" s="30"/>
      <c r="W583" s="30"/>
      <c r="X583" s="30"/>
      <c r="Y583" s="30"/>
      <c r="Z583" s="30"/>
      <c r="AA583" s="30"/>
      <c r="AB583" s="30"/>
      <c r="AC583" s="30"/>
      <c r="AD583" s="30"/>
      <c r="AE583" s="30"/>
      <c r="AT583" s="18" t="s">
        <v>608</v>
      </c>
      <c r="AU583" s="18" t="s">
        <v>81</v>
      </c>
    </row>
    <row r="584" spans="1:65" s="14" customFormat="1" ht="12">
      <c r="B584" s="170"/>
      <c r="D584" s="160" t="s">
        <v>159</v>
      </c>
      <c r="E584" s="171" t="s">
        <v>1</v>
      </c>
      <c r="F584" s="172" t="s">
        <v>1004</v>
      </c>
      <c r="H584" s="173">
        <v>4.0000000000000001E-3</v>
      </c>
      <c r="I584" s="153"/>
      <c r="L584" s="170"/>
      <c r="M584" s="174"/>
      <c r="N584" s="175"/>
      <c r="O584" s="175"/>
      <c r="P584" s="175"/>
      <c r="Q584" s="175"/>
      <c r="R584" s="175"/>
      <c r="S584" s="175"/>
      <c r="T584" s="176"/>
      <c r="AT584" s="171" t="s">
        <v>159</v>
      </c>
      <c r="AU584" s="171" t="s">
        <v>81</v>
      </c>
      <c r="AV584" s="14" t="s">
        <v>81</v>
      </c>
      <c r="AW584" s="14" t="s">
        <v>30</v>
      </c>
      <c r="AX584" s="14" t="s">
        <v>18</v>
      </c>
      <c r="AY584" s="171" t="s">
        <v>148</v>
      </c>
    </row>
    <row r="585" spans="1:65" s="2" customFormat="1" ht="21.75" customHeight="1">
      <c r="A585" s="30"/>
      <c r="B585" s="147"/>
      <c r="C585" s="148" t="s">
        <v>958</v>
      </c>
      <c r="D585" s="148" t="s">
        <v>150</v>
      </c>
      <c r="E585" s="149" t="s">
        <v>1006</v>
      </c>
      <c r="F585" s="150" t="s">
        <v>1007</v>
      </c>
      <c r="G585" s="151" t="s">
        <v>153</v>
      </c>
      <c r="H585" s="152">
        <v>25.6</v>
      </c>
      <c r="I585" s="153">
        <v>0</v>
      </c>
      <c r="J585" s="153">
        <f>ROUND(I585*H585,2)</f>
        <v>0</v>
      </c>
      <c r="K585" s="150" t="s">
        <v>154</v>
      </c>
      <c r="L585" s="31"/>
      <c r="M585" s="154" t="s">
        <v>1</v>
      </c>
      <c r="N585" s="155" t="s">
        <v>38</v>
      </c>
      <c r="O585" s="156">
        <v>8.4000000000000005E-2</v>
      </c>
      <c r="P585" s="156">
        <f>O585*H585</f>
        <v>2.1504000000000003</v>
      </c>
      <c r="Q585" s="156">
        <v>0</v>
      </c>
      <c r="R585" s="156">
        <f>Q585*H585</f>
        <v>0</v>
      </c>
      <c r="S585" s="156">
        <v>0</v>
      </c>
      <c r="T585" s="157">
        <f>S585*H585</f>
        <v>0</v>
      </c>
      <c r="U585" s="30"/>
      <c r="V585" s="30"/>
      <c r="W585" s="30"/>
      <c r="X585" s="30"/>
      <c r="Y585" s="30"/>
      <c r="Z585" s="30"/>
      <c r="AA585" s="30"/>
      <c r="AB585" s="30"/>
      <c r="AC585" s="30"/>
      <c r="AD585" s="30"/>
      <c r="AE585" s="30"/>
      <c r="AR585" s="158" t="s">
        <v>256</v>
      </c>
      <c r="AT585" s="158" t="s">
        <v>150</v>
      </c>
      <c r="AU585" s="158" t="s">
        <v>81</v>
      </c>
      <c r="AY585" s="18" t="s">
        <v>148</v>
      </c>
      <c r="BE585" s="159">
        <f>IF(N585="základní",J585,0)</f>
        <v>0</v>
      </c>
      <c r="BF585" s="159">
        <f>IF(N585="snížená",J585,0)</f>
        <v>0</v>
      </c>
      <c r="BG585" s="159">
        <f>IF(N585="zákl. přenesená",J585,0)</f>
        <v>0</v>
      </c>
      <c r="BH585" s="159">
        <f>IF(N585="sníž. přenesená",J585,0)</f>
        <v>0</v>
      </c>
      <c r="BI585" s="159">
        <f>IF(N585="nulová",J585,0)</f>
        <v>0</v>
      </c>
      <c r="BJ585" s="18" t="s">
        <v>18</v>
      </c>
      <c r="BK585" s="159">
        <f>ROUND(I585*H585,2)</f>
        <v>0</v>
      </c>
      <c r="BL585" s="18" t="s">
        <v>256</v>
      </c>
      <c r="BM585" s="158" t="s">
        <v>1008</v>
      </c>
    </row>
    <row r="586" spans="1:65" s="2" customFormat="1" ht="19.5">
      <c r="A586" s="30"/>
      <c r="B586" s="31"/>
      <c r="C586" s="30"/>
      <c r="D586" s="160" t="s">
        <v>157</v>
      </c>
      <c r="E586" s="30"/>
      <c r="F586" s="161" t="s">
        <v>1009</v>
      </c>
      <c r="G586" s="30"/>
      <c r="H586" s="30"/>
      <c r="I586" s="30"/>
      <c r="J586" s="30"/>
      <c r="K586" s="30"/>
      <c r="L586" s="31"/>
      <c r="M586" s="162"/>
      <c r="N586" s="163"/>
      <c r="O586" s="56"/>
      <c r="P586" s="56"/>
      <c r="Q586" s="56"/>
      <c r="R586" s="56"/>
      <c r="S586" s="56"/>
      <c r="T586" s="57"/>
      <c r="U586" s="30"/>
      <c r="V586" s="30"/>
      <c r="W586" s="30"/>
      <c r="X586" s="30"/>
      <c r="Y586" s="30"/>
      <c r="Z586" s="30"/>
      <c r="AA586" s="30"/>
      <c r="AB586" s="30"/>
      <c r="AC586" s="30"/>
      <c r="AD586" s="30"/>
      <c r="AE586" s="30"/>
      <c r="AT586" s="18" t="s">
        <v>157</v>
      </c>
      <c r="AU586" s="18" t="s">
        <v>81</v>
      </c>
    </row>
    <row r="587" spans="1:65" s="14" customFormat="1">
      <c r="B587" s="170"/>
      <c r="D587" s="160" t="s">
        <v>159</v>
      </c>
      <c r="E587" s="171" t="s">
        <v>1</v>
      </c>
      <c r="F587" s="172" t="s">
        <v>1010</v>
      </c>
      <c r="H587" s="173">
        <v>25.6</v>
      </c>
      <c r="L587" s="170"/>
      <c r="M587" s="174"/>
      <c r="N587" s="175"/>
      <c r="O587" s="175"/>
      <c r="P587" s="175"/>
      <c r="Q587" s="175"/>
      <c r="R587" s="175"/>
      <c r="S587" s="175"/>
      <c r="T587" s="176"/>
      <c r="AT587" s="171" t="s">
        <v>159</v>
      </c>
      <c r="AU587" s="171" t="s">
        <v>81</v>
      </c>
      <c r="AV587" s="14" t="s">
        <v>81</v>
      </c>
      <c r="AW587" s="14" t="s">
        <v>30</v>
      </c>
      <c r="AX587" s="14" t="s">
        <v>18</v>
      </c>
      <c r="AY587" s="171" t="s">
        <v>148</v>
      </c>
    </row>
    <row r="588" spans="1:65" s="2" customFormat="1" ht="16.5" customHeight="1">
      <c r="A588" s="30"/>
      <c r="B588" s="147"/>
      <c r="C588" s="184" t="s">
        <v>961</v>
      </c>
      <c r="D588" s="184" t="s">
        <v>235</v>
      </c>
      <c r="E588" s="185" t="s">
        <v>1012</v>
      </c>
      <c r="F588" s="186" t="s">
        <v>1013</v>
      </c>
      <c r="G588" s="187" t="s">
        <v>222</v>
      </c>
      <c r="H588" s="188">
        <v>0.01</v>
      </c>
      <c r="I588" s="189">
        <v>0</v>
      </c>
      <c r="J588" s="189">
        <f>ROUND(I588*H588,2)</f>
        <v>0</v>
      </c>
      <c r="K588" s="186" t="s">
        <v>154</v>
      </c>
      <c r="L588" s="190"/>
      <c r="M588" s="191" t="s">
        <v>1</v>
      </c>
      <c r="N588" s="192" t="s">
        <v>38</v>
      </c>
      <c r="O588" s="156">
        <v>0</v>
      </c>
      <c r="P588" s="156">
        <f>O588*H588</f>
        <v>0</v>
      </c>
      <c r="Q588" s="156">
        <v>1</v>
      </c>
      <c r="R588" s="156">
        <f>Q588*H588</f>
        <v>0.01</v>
      </c>
      <c r="S588" s="156">
        <v>0</v>
      </c>
      <c r="T588" s="157">
        <f>S588*H588</f>
        <v>0</v>
      </c>
      <c r="U588" s="30"/>
      <c r="V588" s="30"/>
      <c r="W588" s="30"/>
      <c r="X588" s="30"/>
      <c r="Y588" s="30"/>
      <c r="Z588" s="30"/>
      <c r="AA588" s="30"/>
      <c r="AB588" s="30"/>
      <c r="AC588" s="30"/>
      <c r="AD588" s="30"/>
      <c r="AE588" s="30"/>
      <c r="AR588" s="158" t="s">
        <v>370</v>
      </c>
      <c r="AT588" s="158" t="s">
        <v>235</v>
      </c>
      <c r="AU588" s="158" t="s">
        <v>81</v>
      </c>
      <c r="AY588" s="18" t="s">
        <v>148</v>
      </c>
      <c r="BE588" s="159">
        <f>IF(N588="základní",J588,0)</f>
        <v>0</v>
      </c>
      <c r="BF588" s="159">
        <f>IF(N588="snížená",J588,0)</f>
        <v>0</v>
      </c>
      <c r="BG588" s="159">
        <f>IF(N588="zákl. přenesená",J588,0)</f>
        <v>0</v>
      </c>
      <c r="BH588" s="159">
        <f>IF(N588="sníž. přenesená",J588,0)</f>
        <v>0</v>
      </c>
      <c r="BI588" s="159">
        <f>IF(N588="nulová",J588,0)</f>
        <v>0</v>
      </c>
      <c r="BJ588" s="18" t="s">
        <v>18</v>
      </c>
      <c r="BK588" s="159">
        <f>ROUND(I588*H588,2)</f>
        <v>0</v>
      </c>
      <c r="BL588" s="18" t="s">
        <v>256</v>
      </c>
      <c r="BM588" s="158" t="s">
        <v>1014</v>
      </c>
    </row>
    <row r="589" spans="1:65" s="2" customFormat="1">
      <c r="A589" s="30"/>
      <c r="B589" s="31"/>
      <c r="C589" s="30"/>
      <c r="D589" s="160" t="s">
        <v>157</v>
      </c>
      <c r="E589" s="30"/>
      <c r="F589" s="161" t="s">
        <v>1013</v>
      </c>
      <c r="G589" s="30"/>
      <c r="H589" s="30"/>
      <c r="I589" s="30"/>
      <c r="J589" s="30"/>
      <c r="K589" s="30"/>
      <c r="L589" s="31"/>
      <c r="M589" s="162"/>
      <c r="N589" s="163"/>
      <c r="O589" s="56"/>
      <c r="P589" s="56"/>
      <c r="Q589" s="56"/>
      <c r="R589" s="56"/>
      <c r="S589" s="56"/>
      <c r="T589" s="57"/>
      <c r="U589" s="30"/>
      <c r="V589" s="30"/>
      <c r="W589" s="30"/>
      <c r="X589" s="30"/>
      <c r="Y589" s="30"/>
      <c r="Z589" s="30"/>
      <c r="AA589" s="30"/>
      <c r="AB589" s="30"/>
      <c r="AC589" s="30"/>
      <c r="AD589" s="30"/>
      <c r="AE589" s="30"/>
      <c r="AT589" s="18" t="s">
        <v>157</v>
      </c>
      <c r="AU589" s="18" t="s">
        <v>81</v>
      </c>
    </row>
    <row r="590" spans="1:65" s="2" customFormat="1" ht="19.5">
      <c r="A590" s="30"/>
      <c r="B590" s="31"/>
      <c r="C590" s="30"/>
      <c r="D590" s="160" t="s">
        <v>608</v>
      </c>
      <c r="E590" s="30"/>
      <c r="F590" s="200" t="s">
        <v>1015</v>
      </c>
      <c r="G590" s="30"/>
      <c r="H590" s="30"/>
      <c r="I590" s="30"/>
      <c r="J590" s="30"/>
      <c r="K590" s="30"/>
      <c r="L590" s="31"/>
      <c r="M590" s="162"/>
      <c r="N590" s="163"/>
      <c r="O590" s="56"/>
      <c r="P590" s="56"/>
      <c r="Q590" s="56"/>
      <c r="R590" s="56"/>
      <c r="S590" s="56"/>
      <c r="T590" s="57"/>
      <c r="U590" s="30"/>
      <c r="V590" s="30"/>
      <c r="W590" s="30"/>
      <c r="X590" s="30"/>
      <c r="Y590" s="30"/>
      <c r="Z590" s="30"/>
      <c r="AA590" s="30"/>
      <c r="AB590" s="30"/>
      <c r="AC590" s="30"/>
      <c r="AD590" s="30"/>
      <c r="AE590" s="30"/>
      <c r="AT590" s="18" t="s">
        <v>608</v>
      </c>
      <c r="AU590" s="18" t="s">
        <v>81</v>
      </c>
    </row>
    <row r="591" spans="1:65" s="14" customFormat="1">
      <c r="B591" s="170"/>
      <c r="D591" s="160" t="s">
        <v>159</v>
      </c>
      <c r="E591" s="171" t="s">
        <v>1</v>
      </c>
      <c r="F591" s="172" t="s">
        <v>1016</v>
      </c>
      <c r="H591" s="173">
        <v>0.01</v>
      </c>
      <c r="L591" s="170"/>
      <c r="M591" s="174"/>
      <c r="N591" s="175"/>
      <c r="O591" s="175"/>
      <c r="P591" s="175"/>
      <c r="Q591" s="175"/>
      <c r="R591" s="175"/>
      <c r="S591" s="175"/>
      <c r="T591" s="176"/>
      <c r="AT591" s="171" t="s">
        <v>159</v>
      </c>
      <c r="AU591" s="171" t="s">
        <v>81</v>
      </c>
      <c r="AV591" s="14" t="s">
        <v>81</v>
      </c>
      <c r="AW591" s="14" t="s">
        <v>30</v>
      </c>
      <c r="AX591" s="14" t="s">
        <v>18</v>
      </c>
      <c r="AY591" s="171" t="s">
        <v>148</v>
      </c>
    </row>
    <row r="592" spans="1:65" s="2" customFormat="1" ht="21.75" customHeight="1">
      <c r="A592" s="30"/>
      <c r="B592" s="147"/>
      <c r="C592" s="148" t="s">
        <v>963</v>
      </c>
      <c r="D592" s="148" t="s">
        <v>150</v>
      </c>
      <c r="E592" s="149" t="s">
        <v>1018</v>
      </c>
      <c r="F592" s="150" t="s">
        <v>1019</v>
      </c>
      <c r="G592" s="151" t="s">
        <v>153</v>
      </c>
      <c r="H592" s="152">
        <v>29.15</v>
      </c>
      <c r="I592" s="153">
        <v>0</v>
      </c>
      <c r="J592" s="153">
        <f>ROUND(I592*H592,2)</f>
        <v>0</v>
      </c>
      <c r="K592" s="150" t="s">
        <v>1</v>
      </c>
      <c r="L592" s="31"/>
      <c r="M592" s="154" t="s">
        <v>1</v>
      </c>
      <c r="N592" s="155" t="s">
        <v>38</v>
      </c>
      <c r="O592" s="156">
        <v>0</v>
      </c>
      <c r="P592" s="156">
        <f>O592*H592</f>
        <v>0</v>
      </c>
      <c r="Q592" s="156">
        <v>0</v>
      </c>
      <c r="R592" s="156">
        <f>Q592*H592</f>
        <v>0</v>
      </c>
      <c r="S592" s="156">
        <v>0</v>
      </c>
      <c r="T592" s="157">
        <f>S592*H592</f>
        <v>0</v>
      </c>
      <c r="U592" s="30"/>
      <c r="V592" s="30"/>
      <c r="W592" s="30"/>
      <c r="X592" s="30"/>
      <c r="Y592" s="30"/>
      <c r="Z592" s="30"/>
      <c r="AA592" s="30"/>
      <c r="AB592" s="30"/>
      <c r="AC592" s="30"/>
      <c r="AD592" s="30"/>
      <c r="AE592" s="30"/>
      <c r="AR592" s="158" t="s">
        <v>155</v>
      </c>
      <c r="AT592" s="158" t="s">
        <v>150</v>
      </c>
      <c r="AU592" s="158" t="s">
        <v>81</v>
      </c>
      <c r="AY592" s="18" t="s">
        <v>148</v>
      </c>
      <c r="BE592" s="159">
        <f>IF(N592="základní",J592,0)</f>
        <v>0</v>
      </c>
      <c r="BF592" s="159">
        <f>IF(N592="snížená",J592,0)</f>
        <v>0</v>
      </c>
      <c r="BG592" s="159">
        <f>IF(N592="zákl. přenesená",J592,0)</f>
        <v>0</v>
      </c>
      <c r="BH592" s="159">
        <f>IF(N592="sníž. přenesená",J592,0)</f>
        <v>0</v>
      </c>
      <c r="BI592" s="159">
        <f>IF(N592="nulová",J592,0)</f>
        <v>0</v>
      </c>
      <c r="BJ592" s="18" t="s">
        <v>18</v>
      </c>
      <c r="BK592" s="159">
        <f>ROUND(I592*H592,2)</f>
        <v>0</v>
      </c>
      <c r="BL592" s="18" t="s">
        <v>155</v>
      </c>
      <c r="BM592" s="158" t="s">
        <v>1020</v>
      </c>
    </row>
    <row r="593" spans="1:65" s="2" customFormat="1" ht="19.5">
      <c r="A593" s="30"/>
      <c r="B593" s="31"/>
      <c r="C593" s="30"/>
      <c r="D593" s="160" t="s">
        <v>157</v>
      </c>
      <c r="E593" s="30"/>
      <c r="F593" s="161" t="s">
        <v>599</v>
      </c>
      <c r="G593" s="30"/>
      <c r="H593" s="30"/>
      <c r="I593" s="30"/>
      <c r="J593" s="30"/>
      <c r="K593" s="30"/>
      <c r="L593" s="31"/>
      <c r="M593" s="162"/>
      <c r="N593" s="163"/>
      <c r="O593" s="56"/>
      <c r="P593" s="56"/>
      <c r="Q593" s="56"/>
      <c r="R593" s="56"/>
      <c r="S593" s="56"/>
      <c r="T593" s="57"/>
      <c r="U593" s="30"/>
      <c r="V593" s="30"/>
      <c r="W593" s="30"/>
      <c r="X593" s="30"/>
      <c r="Y593" s="30"/>
      <c r="Z593" s="30"/>
      <c r="AA593" s="30"/>
      <c r="AB593" s="30"/>
      <c r="AC593" s="30"/>
      <c r="AD593" s="30"/>
      <c r="AE593" s="30"/>
      <c r="AT593" s="18" t="s">
        <v>157</v>
      </c>
      <c r="AU593" s="18" t="s">
        <v>81</v>
      </c>
    </row>
    <row r="594" spans="1:65" s="13" customFormat="1">
      <c r="B594" s="164"/>
      <c r="D594" s="160" t="s">
        <v>159</v>
      </c>
      <c r="E594" s="165" t="s">
        <v>1</v>
      </c>
      <c r="F594" s="166" t="s">
        <v>1021</v>
      </c>
      <c r="H594" s="165" t="s">
        <v>1</v>
      </c>
      <c r="L594" s="164"/>
      <c r="M594" s="167"/>
      <c r="N594" s="168"/>
      <c r="O594" s="168"/>
      <c r="P594" s="168"/>
      <c r="Q594" s="168"/>
      <c r="R594" s="168"/>
      <c r="S594" s="168"/>
      <c r="T594" s="169"/>
      <c r="AT594" s="165" t="s">
        <v>159</v>
      </c>
      <c r="AU594" s="165" t="s">
        <v>81</v>
      </c>
      <c r="AV594" s="13" t="s">
        <v>18</v>
      </c>
      <c r="AW594" s="13" t="s">
        <v>30</v>
      </c>
      <c r="AX594" s="13" t="s">
        <v>73</v>
      </c>
      <c r="AY594" s="165" t="s">
        <v>148</v>
      </c>
    </row>
    <row r="595" spans="1:65" s="14" customFormat="1">
      <c r="B595" s="170"/>
      <c r="D595" s="160" t="s">
        <v>159</v>
      </c>
      <c r="E595" s="171" t="s">
        <v>1</v>
      </c>
      <c r="F595" s="172" t="s">
        <v>1294</v>
      </c>
      <c r="H595" s="173">
        <v>29.15</v>
      </c>
      <c r="L595" s="170"/>
      <c r="M595" s="174"/>
      <c r="N595" s="175"/>
      <c r="O595" s="175"/>
      <c r="P595" s="175"/>
      <c r="Q595" s="175"/>
      <c r="R595" s="175"/>
      <c r="S595" s="175"/>
      <c r="T595" s="176"/>
      <c r="AT595" s="171" t="s">
        <v>159</v>
      </c>
      <c r="AU595" s="171" t="s">
        <v>81</v>
      </c>
      <c r="AV595" s="14" t="s">
        <v>81</v>
      </c>
      <c r="AW595" s="14" t="s">
        <v>30</v>
      </c>
      <c r="AX595" s="14" t="s">
        <v>73</v>
      </c>
      <c r="AY595" s="171" t="s">
        <v>148</v>
      </c>
    </row>
    <row r="596" spans="1:65" s="15" customFormat="1">
      <c r="B596" s="177"/>
      <c r="D596" s="160" t="s">
        <v>159</v>
      </c>
      <c r="E596" s="178" t="s">
        <v>1</v>
      </c>
      <c r="F596" s="179" t="s">
        <v>164</v>
      </c>
      <c r="H596" s="180">
        <v>29.15</v>
      </c>
      <c r="L596" s="177"/>
      <c r="M596" s="181"/>
      <c r="N596" s="182"/>
      <c r="O596" s="182"/>
      <c r="P596" s="182"/>
      <c r="Q596" s="182"/>
      <c r="R596" s="182"/>
      <c r="S596" s="182"/>
      <c r="T596" s="183"/>
      <c r="AT596" s="178" t="s">
        <v>159</v>
      </c>
      <c r="AU596" s="178" t="s">
        <v>81</v>
      </c>
      <c r="AV596" s="15" t="s">
        <v>155</v>
      </c>
      <c r="AW596" s="15" t="s">
        <v>30</v>
      </c>
      <c r="AX596" s="15" t="s">
        <v>18</v>
      </c>
      <c r="AY596" s="178" t="s">
        <v>148</v>
      </c>
    </row>
    <row r="597" spans="1:65" s="2" customFormat="1" ht="21.75" customHeight="1">
      <c r="A597" s="30"/>
      <c r="B597" s="147"/>
      <c r="C597" s="148" t="s">
        <v>970</v>
      </c>
      <c r="D597" s="148" t="s">
        <v>150</v>
      </c>
      <c r="E597" s="149" t="s">
        <v>598</v>
      </c>
      <c r="F597" s="150" t="s">
        <v>599</v>
      </c>
      <c r="G597" s="151" t="s">
        <v>153</v>
      </c>
      <c r="H597" s="152">
        <v>32.890999999999998</v>
      </c>
      <c r="I597" s="153">
        <v>0</v>
      </c>
      <c r="J597" s="153">
        <f>ROUND(I597*H597,2)</f>
        <v>0</v>
      </c>
      <c r="K597" s="150" t="s">
        <v>1</v>
      </c>
      <c r="L597" s="31"/>
      <c r="M597" s="154" t="s">
        <v>1</v>
      </c>
      <c r="N597" s="155" t="s">
        <v>38</v>
      </c>
      <c r="O597" s="156">
        <v>0</v>
      </c>
      <c r="P597" s="156">
        <f>O597*H597</f>
        <v>0</v>
      </c>
      <c r="Q597" s="156">
        <v>0</v>
      </c>
      <c r="R597" s="156">
        <f>Q597*H597</f>
        <v>0</v>
      </c>
      <c r="S597" s="156">
        <v>0</v>
      </c>
      <c r="T597" s="157">
        <f>S597*H597</f>
        <v>0</v>
      </c>
      <c r="U597" s="30"/>
      <c r="V597" s="30"/>
      <c r="W597" s="30"/>
      <c r="X597" s="30"/>
      <c r="Y597" s="30"/>
      <c r="Z597" s="30"/>
      <c r="AA597" s="30"/>
      <c r="AB597" s="30"/>
      <c r="AC597" s="30"/>
      <c r="AD597" s="30"/>
      <c r="AE597" s="30"/>
      <c r="AR597" s="158" t="s">
        <v>155</v>
      </c>
      <c r="AT597" s="158" t="s">
        <v>150</v>
      </c>
      <c r="AU597" s="158" t="s">
        <v>81</v>
      </c>
      <c r="AY597" s="18" t="s">
        <v>148</v>
      </c>
      <c r="BE597" s="159">
        <f>IF(N597="základní",J597,0)</f>
        <v>0</v>
      </c>
      <c r="BF597" s="159">
        <f>IF(N597="snížená",J597,0)</f>
        <v>0</v>
      </c>
      <c r="BG597" s="159">
        <f>IF(N597="zákl. přenesená",J597,0)</f>
        <v>0</v>
      </c>
      <c r="BH597" s="159">
        <f>IF(N597="sníž. přenesená",J597,0)</f>
        <v>0</v>
      </c>
      <c r="BI597" s="159">
        <f>IF(N597="nulová",J597,0)</f>
        <v>0</v>
      </c>
      <c r="BJ597" s="18" t="s">
        <v>18</v>
      </c>
      <c r="BK597" s="159">
        <f>ROUND(I597*H597,2)</f>
        <v>0</v>
      </c>
      <c r="BL597" s="18" t="s">
        <v>155</v>
      </c>
      <c r="BM597" s="158" t="s">
        <v>1023</v>
      </c>
    </row>
    <row r="598" spans="1:65" s="2" customFormat="1" ht="19.5">
      <c r="A598" s="30"/>
      <c r="B598" s="31"/>
      <c r="C598" s="30"/>
      <c r="D598" s="160" t="s">
        <v>157</v>
      </c>
      <c r="E598" s="30"/>
      <c r="F598" s="161" t="s">
        <v>599</v>
      </c>
      <c r="G598" s="30"/>
      <c r="H598" s="30"/>
      <c r="I598" s="30"/>
      <c r="J598" s="30"/>
      <c r="K598" s="30"/>
      <c r="L598" s="31"/>
      <c r="M598" s="162"/>
      <c r="N598" s="163"/>
      <c r="O598" s="56"/>
      <c r="P598" s="56"/>
      <c r="Q598" s="56"/>
      <c r="R598" s="56"/>
      <c r="S598" s="56"/>
      <c r="T598" s="57"/>
      <c r="U598" s="30"/>
      <c r="V598" s="30"/>
      <c r="W598" s="30"/>
      <c r="X598" s="30"/>
      <c r="Y598" s="30"/>
      <c r="Z598" s="30"/>
      <c r="AA598" s="30"/>
      <c r="AB598" s="30"/>
      <c r="AC598" s="30"/>
      <c r="AD598" s="30"/>
      <c r="AE598" s="30"/>
      <c r="AT598" s="18" t="s">
        <v>157</v>
      </c>
      <c r="AU598" s="18" t="s">
        <v>81</v>
      </c>
    </row>
    <row r="599" spans="1:65" s="13" customFormat="1">
      <c r="B599" s="164"/>
      <c r="D599" s="160" t="s">
        <v>159</v>
      </c>
      <c r="E599" s="165" t="s">
        <v>1</v>
      </c>
      <c r="F599" s="166" t="s">
        <v>602</v>
      </c>
      <c r="H599" s="165" t="s">
        <v>1</v>
      </c>
      <c r="L599" s="164"/>
      <c r="M599" s="167"/>
      <c r="N599" s="168"/>
      <c r="O599" s="168"/>
      <c r="P599" s="168"/>
      <c r="Q599" s="168"/>
      <c r="R599" s="168"/>
      <c r="S599" s="168"/>
      <c r="T599" s="169"/>
      <c r="AT599" s="165" t="s">
        <v>159</v>
      </c>
      <c r="AU599" s="165" t="s">
        <v>81</v>
      </c>
      <c r="AV599" s="13" t="s">
        <v>18</v>
      </c>
      <c r="AW599" s="13" t="s">
        <v>30</v>
      </c>
      <c r="AX599" s="13" t="s">
        <v>73</v>
      </c>
      <c r="AY599" s="165" t="s">
        <v>148</v>
      </c>
    </row>
    <row r="600" spans="1:65" s="14" customFormat="1">
      <c r="B600" s="170"/>
      <c r="D600" s="160" t="s">
        <v>159</v>
      </c>
      <c r="E600" s="171" t="s">
        <v>1</v>
      </c>
      <c r="F600" s="172" t="s">
        <v>1295</v>
      </c>
      <c r="H600" s="173">
        <v>32.890999999999998</v>
      </c>
      <c r="L600" s="170"/>
      <c r="M600" s="174"/>
      <c r="N600" s="175"/>
      <c r="O600" s="175"/>
      <c r="P600" s="175"/>
      <c r="Q600" s="175"/>
      <c r="R600" s="175"/>
      <c r="S600" s="175"/>
      <c r="T600" s="176"/>
      <c r="AT600" s="171" t="s">
        <v>159</v>
      </c>
      <c r="AU600" s="171" t="s">
        <v>81</v>
      </c>
      <c r="AV600" s="14" t="s">
        <v>81</v>
      </c>
      <c r="AW600" s="14" t="s">
        <v>30</v>
      </c>
      <c r="AX600" s="14" t="s">
        <v>73</v>
      </c>
      <c r="AY600" s="171" t="s">
        <v>148</v>
      </c>
    </row>
    <row r="601" spans="1:65" s="15" customFormat="1">
      <c r="B601" s="177"/>
      <c r="D601" s="160" t="s">
        <v>159</v>
      </c>
      <c r="E601" s="178" t="s">
        <v>1</v>
      </c>
      <c r="F601" s="179" t="s">
        <v>164</v>
      </c>
      <c r="H601" s="180">
        <v>32.890999999999998</v>
      </c>
      <c r="L601" s="177"/>
      <c r="M601" s="181"/>
      <c r="N601" s="182"/>
      <c r="O601" s="182"/>
      <c r="P601" s="182"/>
      <c r="Q601" s="182"/>
      <c r="R601" s="182"/>
      <c r="S601" s="182"/>
      <c r="T601" s="183"/>
      <c r="AT601" s="178" t="s">
        <v>159</v>
      </c>
      <c r="AU601" s="178" t="s">
        <v>81</v>
      </c>
      <c r="AV601" s="15" t="s">
        <v>155</v>
      </c>
      <c r="AW601" s="15" t="s">
        <v>30</v>
      </c>
      <c r="AX601" s="15" t="s">
        <v>18</v>
      </c>
      <c r="AY601" s="178" t="s">
        <v>148</v>
      </c>
    </row>
    <row r="602" spans="1:65" s="2" customFormat="1" ht="21.75" customHeight="1">
      <c r="A602" s="30"/>
      <c r="B602" s="147"/>
      <c r="C602" s="148" t="s">
        <v>977</v>
      </c>
      <c r="D602" s="148" t="s">
        <v>150</v>
      </c>
      <c r="E602" s="149" t="s">
        <v>605</v>
      </c>
      <c r="F602" s="150" t="s">
        <v>606</v>
      </c>
      <c r="G602" s="151" t="s">
        <v>174</v>
      </c>
      <c r="H602" s="152">
        <v>11</v>
      </c>
      <c r="I602" s="153">
        <v>0</v>
      </c>
      <c r="J602" s="153">
        <f>ROUND(I602*H602,2)</f>
        <v>0</v>
      </c>
      <c r="K602" s="150" t="s">
        <v>1</v>
      </c>
      <c r="L602" s="31"/>
      <c r="M602" s="154" t="s">
        <v>1</v>
      </c>
      <c r="N602" s="155" t="s">
        <v>38</v>
      </c>
      <c r="O602" s="156">
        <v>0</v>
      </c>
      <c r="P602" s="156">
        <f>O602*H602</f>
        <v>0</v>
      </c>
      <c r="Q602" s="156">
        <v>0</v>
      </c>
      <c r="R602" s="156">
        <f>Q602*H602</f>
        <v>0</v>
      </c>
      <c r="S602" s="156">
        <v>0</v>
      </c>
      <c r="T602" s="157">
        <f>S602*H602</f>
        <v>0</v>
      </c>
      <c r="U602" s="30"/>
      <c r="V602" s="30"/>
      <c r="W602" s="30"/>
      <c r="X602" s="30"/>
      <c r="Y602" s="30"/>
      <c r="Z602" s="30"/>
      <c r="AA602" s="30"/>
      <c r="AB602" s="30"/>
      <c r="AC602" s="30"/>
      <c r="AD602" s="30"/>
      <c r="AE602" s="30"/>
      <c r="AR602" s="158" t="s">
        <v>155</v>
      </c>
      <c r="AT602" s="158" t="s">
        <v>150</v>
      </c>
      <c r="AU602" s="158" t="s">
        <v>81</v>
      </c>
      <c r="AY602" s="18" t="s">
        <v>148</v>
      </c>
      <c r="BE602" s="159">
        <f>IF(N602="základní",J602,0)</f>
        <v>0</v>
      </c>
      <c r="BF602" s="159">
        <f>IF(N602="snížená",J602,0)</f>
        <v>0</v>
      </c>
      <c r="BG602" s="159">
        <f>IF(N602="zákl. přenesená",J602,0)</f>
        <v>0</v>
      </c>
      <c r="BH602" s="159">
        <f>IF(N602="sníž. přenesená",J602,0)</f>
        <v>0</v>
      </c>
      <c r="BI602" s="159">
        <f>IF(N602="nulová",J602,0)</f>
        <v>0</v>
      </c>
      <c r="BJ602" s="18" t="s">
        <v>18</v>
      </c>
      <c r="BK602" s="159">
        <f>ROUND(I602*H602,2)</f>
        <v>0</v>
      </c>
      <c r="BL602" s="18" t="s">
        <v>155</v>
      </c>
      <c r="BM602" s="158" t="s">
        <v>1026</v>
      </c>
    </row>
    <row r="603" spans="1:65" s="2" customFormat="1" ht="19.5">
      <c r="A603" s="30"/>
      <c r="B603" s="31"/>
      <c r="C603" s="30"/>
      <c r="D603" s="160" t="s">
        <v>157</v>
      </c>
      <c r="E603" s="30"/>
      <c r="F603" s="161" t="s">
        <v>606</v>
      </c>
      <c r="G603" s="30"/>
      <c r="H603" s="30"/>
      <c r="I603" s="30"/>
      <c r="J603" s="30"/>
      <c r="K603" s="30"/>
      <c r="L603" s="31"/>
      <c r="M603" s="162"/>
      <c r="N603" s="163"/>
      <c r="O603" s="56"/>
      <c r="P603" s="56"/>
      <c r="Q603" s="56"/>
      <c r="R603" s="56"/>
      <c r="S603" s="56"/>
      <c r="T603" s="57"/>
      <c r="U603" s="30"/>
      <c r="V603" s="30"/>
      <c r="W603" s="30"/>
      <c r="X603" s="30"/>
      <c r="Y603" s="30"/>
      <c r="Z603" s="30"/>
      <c r="AA603" s="30"/>
      <c r="AB603" s="30"/>
      <c r="AC603" s="30"/>
      <c r="AD603" s="30"/>
      <c r="AE603" s="30"/>
      <c r="AT603" s="18" t="s">
        <v>157</v>
      </c>
      <c r="AU603" s="18" t="s">
        <v>81</v>
      </c>
    </row>
    <row r="604" spans="1:65" s="2" customFormat="1" ht="19.5">
      <c r="A604" s="30"/>
      <c r="B604" s="31"/>
      <c r="C604" s="30"/>
      <c r="D604" s="160" t="s">
        <v>608</v>
      </c>
      <c r="E604" s="30"/>
      <c r="F604" s="200" t="s">
        <v>609</v>
      </c>
      <c r="G604" s="30"/>
      <c r="H604" s="30"/>
      <c r="I604" s="30"/>
      <c r="J604" s="30"/>
      <c r="K604" s="30"/>
      <c r="L604" s="31"/>
      <c r="M604" s="162"/>
      <c r="N604" s="163"/>
      <c r="O604" s="56"/>
      <c r="P604" s="56"/>
      <c r="Q604" s="56"/>
      <c r="R604" s="56"/>
      <c r="S604" s="56"/>
      <c r="T604" s="57"/>
      <c r="U604" s="30"/>
      <c r="V604" s="30"/>
      <c r="W604" s="30"/>
      <c r="X604" s="30"/>
      <c r="Y604" s="30"/>
      <c r="Z604" s="30"/>
      <c r="AA604" s="30"/>
      <c r="AB604" s="30"/>
      <c r="AC604" s="30"/>
      <c r="AD604" s="30"/>
      <c r="AE604" s="30"/>
      <c r="AT604" s="18" t="s">
        <v>608</v>
      </c>
      <c r="AU604" s="18" t="s">
        <v>81</v>
      </c>
    </row>
    <row r="605" spans="1:65" s="14" customFormat="1">
      <c r="B605" s="170"/>
      <c r="D605" s="160" t="s">
        <v>159</v>
      </c>
      <c r="E605" s="171" t="s">
        <v>1</v>
      </c>
      <c r="F605" s="172" t="s">
        <v>1296</v>
      </c>
      <c r="H605" s="173">
        <v>11</v>
      </c>
      <c r="L605" s="170"/>
      <c r="M605" s="174"/>
      <c r="N605" s="175"/>
      <c r="O605" s="175"/>
      <c r="P605" s="175"/>
      <c r="Q605" s="175"/>
      <c r="R605" s="175"/>
      <c r="S605" s="175"/>
      <c r="T605" s="176"/>
      <c r="AT605" s="171" t="s">
        <v>159</v>
      </c>
      <c r="AU605" s="171" t="s">
        <v>81</v>
      </c>
      <c r="AV605" s="14" t="s">
        <v>81</v>
      </c>
      <c r="AW605" s="14" t="s">
        <v>30</v>
      </c>
      <c r="AX605" s="14" t="s">
        <v>73</v>
      </c>
      <c r="AY605" s="171" t="s">
        <v>148</v>
      </c>
    </row>
    <row r="606" spans="1:65" s="15" customFormat="1">
      <c r="B606" s="177"/>
      <c r="D606" s="160" t="s">
        <v>159</v>
      </c>
      <c r="E606" s="178" t="s">
        <v>1</v>
      </c>
      <c r="F606" s="179" t="s">
        <v>164</v>
      </c>
      <c r="H606" s="180">
        <v>11</v>
      </c>
      <c r="L606" s="177"/>
      <c r="M606" s="181"/>
      <c r="N606" s="182"/>
      <c r="O606" s="182"/>
      <c r="P606" s="182"/>
      <c r="Q606" s="182"/>
      <c r="R606" s="182"/>
      <c r="S606" s="182"/>
      <c r="T606" s="183"/>
      <c r="AT606" s="178" t="s">
        <v>159</v>
      </c>
      <c r="AU606" s="178" t="s">
        <v>81</v>
      </c>
      <c r="AV606" s="15" t="s">
        <v>155</v>
      </c>
      <c r="AW606" s="15" t="s">
        <v>30</v>
      </c>
      <c r="AX606" s="15" t="s">
        <v>18</v>
      </c>
      <c r="AY606" s="178" t="s">
        <v>148</v>
      </c>
    </row>
    <row r="607" spans="1:65" s="2" customFormat="1" ht="21.75" customHeight="1">
      <c r="A607" s="30"/>
      <c r="B607" s="147"/>
      <c r="C607" s="148" t="s">
        <v>980</v>
      </c>
      <c r="D607" s="148" t="s">
        <v>150</v>
      </c>
      <c r="E607" s="149" t="s">
        <v>612</v>
      </c>
      <c r="F607" s="150" t="s">
        <v>613</v>
      </c>
      <c r="G607" s="151" t="s">
        <v>614</v>
      </c>
      <c r="H607" s="152">
        <v>859</v>
      </c>
      <c r="I607" s="153">
        <v>0</v>
      </c>
      <c r="J607" s="153">
        <f>ROUND(I607*H607,2)</f>
        <v>0</v>
      </c>
      <c r="K607" s="150" t="s">
        <v>154</v>
      </c>
      <c r="L607" s="31"/>
      <c r="M607" s="154" t="s">
        <v>1</v>
      </c>
      <c r="N607" s="155" t="s">
        <v>38</v>
      </c>
      <c r="O607" s="156">
        <v>0</v>
      </c>
      <c r="P607" s="156">
        <f>O607*H607</f>
        <v>0</v>
      </c>
      <c r="Q607" s="156">
        <v>0</v>
      </c>
      <c r="R607" s="156">
        <f>Q607*H607</f>
        <v>0</v>
      </c>
      <c r="S607" s="156">
        <v>0</v>
      </c>
      <c r="T607" s="157">
        <f>S607*H607</f>
        <v>0</v>
      </c>
      <c r="U607" s="30"/>
      <c r="V607" s="30"/>
      <c r="W607" s="30"/>
      <c r="X607" s="30"/>
      <c r="Y607" s="30"/>
      <c r="Z607" s="30"/>
      <c r="AA607" s="30"/>
      <c r="AB607" s="30"/>
      <c r="AC607" s="30"/>
      <c r="AD607" s="30"/>
      <c r="AE607" s="30"/>
      <c r="AR607" s="158" t="s">
        <v>256</v>
      </c>
      <c r="AT607" s="158" t="s">
        <v>150</v>
      </c>
      <c r="AU607" s="158" t="s">
        <v>81</v>
      </c>
      <c r="AY607" s="18" t="s">
        <v>148</v>
      </c>
      <c r="BE607" s="159">
        <f>IF(N607="základní",J607,0)</f>
        <v>0</v>
      </c>
      <c r="BF607" s="159">
        <f>IF(N607="snížená",J607,0)</f>
        <v>0</v>
      </c>
      <c r="BG607" s="159">
        <f>IF(N607="zákl. přenesená",J607,0)</f>
        <v>0</v>
      </c>
      <c r="BH607" s="159">
        <f>IF(N607="sníž. přenesená",J607,0)</f>
        <v>0</v>
      </c>
      <c r="BI607" s="159">
        <f>IF(N607="nulová",J607,0)</f>
        <v>0</v>
      </c>
      <c r="BJ607" s="18" t="s">
        <v>18</v>
      </c>
      <c r="BK607" s="159">
        <f>ROUND(I607*H607,2)</f>
        <v>0</v>
      </c>
      <c r="BL607" s="18" t="s">
        <v>256</v>
      </c>
      <c r="BM607" s="158" t="s">
        <v>1029</v>
      </c>
    </row>
    <row r="608" spans="1:65" s="2" customFormat="1" ht="29.25">
      <c r="A608" s="30"/>
      <c r="B608" s="31"/>
      <c r="C608" s="30"/>
      <c r="D608" s="160" t="s">
        <v>157</v>
      </c>
      <c r="E608" s="30"/>
      <c r="F608" s="161" t="s">
        <v>616</v>
      </c>
      <c r="G608" s="30"/>
      <c r="H608" s="30"/>
      <c r="I608" s="30"/>
      <c r="J608" s="30"/>
      <c r="K608" s="30"/>
      <c r="L608" s="31"/>
      <c r="M608" s="201"/>
      <c r="N608" s="202"/>
      <c r="O608" s="203"/>
      <c r="P608" s="203"/>
      <c r="Q608" s="203"/>
      <c r="R608" s="203"/>
      <c r="S608" s="203"/>
      <c r="T608" s="204"/>
      <c r="U608" s="30"/>
      <c r="V608" s="30"/>
      <c r="W608" s="30"/>
      <c r="X608" s="30"/>
      <c r="Y608" s="30"/>
      <c r="Z608" s="30"/>
      <c r="AA608" s="30"/>
      <c r="AB608" s="30"/>
      <c r="AC608" s="30"/>
      <c r="AD608" s="30"/>
      <c r="AE608" s="30"/>
      <c r="AT608" s="18" t="s">
        <v>157</v>
      </c>
      <c r="AU608" s="18" t="s">
        <v>81</v>
      </c>
    </row>
    <row r="609" spans="1:31" s="2" customFormat="1" ht="6.95" customHeight="1">
      <c r="A609" s="30"/>
      <c r="B609" s="45"/>
      <c r="C609" s="46"/>
      <c r="D609" s="46"/>
      <c r="E609" s="46"/>
      <c r="F609" s="46"/>
      <c r="G609" s="46"/>
      <c r="H609" s="46"/>
      <c r="I609" s="46"/>
      <c r="J609" s="46"/>
      <c r="K609" s="46"/>
      <c r="L609" s="31"/>
      <c r="M609" s="30"/>
      <c r="O609" s="30"/>
      <c r="P609" s="30"/>
      <c r="Q609" s="30"/>
      <c r="R609" s="30"/>
      <c r="S609" s="30"/>
      <c r="T609" s="30"/>
      <c r="U609" s="30"/>
      <c r="V609" s="30"/>
      <c r="W609" s="30"/>
      <c r="X609" s="30"/>
      <c r="Y609" s="30"/>
      <c r="Z609" s="30"/>
      <c r="AA609" s="30"/>
      <c r="AB609" s="30"/>
      <c r="AC609" s="30"/>
      <c r="AD609" s="30"/>
      <c r="AE609" s="30"/>
    </row>
  </sheetData>
  <autoFilter ref="C130:K608"/>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I138" sqref="I138"/>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105</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1190</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617</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ROUND(J124,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ROUND((SUM(BE124:BE139)),  2)</f>
        <v>0</v>
      </c>
      <c r="G35" s="30"/>
      <c r="H35" s="30"/>
      <c r="I35" s="105">
        <v>0.21</v>
      </c>
      <c r="J35" s="104">
        <f>ROUND(((SUM(BE124:BE139))*I35),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ROUND((SUM(BF124:BF139)),  2)</f>
        <v>0</v>
      </c>
      <c r="G36" s="30"/>
      <c r="H36" s="30"/>
      <c r="I36" s="105">
        <v>0.15</v>
      </c>
      <c r="J36" s="104">
        <f>ROUND(((SUM(BF124:BF139))*I36),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ROUND((SUM(BG124:BG139)),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ROUND((SUM(BH124:BH139)),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ROUND((SUM(BI124:BI139)),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1190</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002 - VRN</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J124</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618</v>
      </c>
      <c r="E99" s="119"/>
      <c r="F99" s="119"/>
      <c r="G99" s="119"/>
      <c r="H99" s="119"/>
      <c r="I99" s="119"/>
      <c r="J99" s="120">
        <f>J125</f>
        <v>0</v>
      </c>
      <c r="L99" s="117"/>
    </row>
    <row r="100" spans="1:47" s="10" customFormat="1" ht="19.899999999999999" customHeight="1">
      <c r="B100" s="121"/>
      <c r="D100" s="122" t="s">
        <v>619</v>
      </c>
      <c r="E100" s="123"/>
      <c r="F100" s="123"/>
      <c r="G100" s="123"/>
      <c r="H100" s="123"/>
      <c r="I100" s="123"/>
      <c r="J100" s="124">
        <f>J126</f>
        <v>0</v>
      </c>
      <c r="L100" s="121"/>
    </row>
    <row r="101" spans="1:47" s="10" customFormat="1" ht="19.899999999999999" customHeight="1">
      <c r="B101" s="121"/>
      <c r="D101" s="122" t="s">
        <v>620</v>
      </c>
      <c r="E101" s="123"/>
      <c r="F101" s="123"/>
      <c r="G101" s="123"/>
      <c r="H101" s="123"/>
      <c r="I101" s="123"/>
      <c r="J101" s="124">
        <f>J132</f>
        <v>0</v>
      </c>
      <c r="L101" s="121"/>
    </row>
    <row r="102" spans="1:47" s="10" customFormat="1" ht="19.899999999999999" customHeight="1">
      <c r="B102" s="121"/>
      <c r="D102" s="122" t="s">
        <v>621</v>
      </c>
      <c r="E102" s="123"/>
      <c r="F102" s="123"/>
      <c r="G102" s="123"/>
      <c r="H102" s="123"/>
      <c r="I102" s="123"/>
      <c r="J102" s="124">
        <f>J136</f>
        <v>0</v>
      </c>
      <c r="L102" s="121"/>
    </row>
    <row r="103" spans="1:47" s="2" customFormat="1" ht="21.75" customHeight="1">
      <c r="A103" s="30"/>
      <c r="B103" s="31"/>
      <c r="C103" s="30"/>
      <c r="D103" s="30"/>
      <c r="E103" s="30"/>
      <c r="F103" s="30"/>
      <c r="G103" s="30"/>
      <c r="H103" s="30"/>
      <c r="I103" s="30"/>
      <c r="J103" s="30"/>
      <c r="K103" s="30"/>
      <c r="L103" s="40"/>
      <c r="S103" s="30"/>
      <c r="T103" s="30"/>
      <c r="U103" s="30"/>
      <c r="V103" s="30"/>
      <c r="W103" s="30"/>
      <c r="X103" s="30"/>
      <c r="Y103" s="30"/>
      <c r="Z103" s="30"/>
      <c r="AA103" s="30"/>
      <c r="AB103" s="30"/>
      <c r="AC103" s="30"/>
      <c r="AD103" s="30"/>
      <c r="AE103" s="30"/>
    </row>
    <row r="104" spans="1:47" s="2" customFormat="1" ht="6.95" customHeight="1">
      <c r="A104" s="30"/>
      <c r="B104" s="45"/>
      <c r="C104" s="46"/>
      <c r="D104" s="46"/>
      <c r="E104" s="46"/>
      <c r="F104" s="46"/>
      <c r="G104" s="46"/>
      <c r="H104" s="46"/>
      <c r="I104" s="46"/>
      <c r="J104" s="46"/>
      <c r="K104" s="46"/>
      <c r="L104" s="40"/>
      <c r="S104" s="30"/>
      <c r="T104" s="30"/>
      <c r="U104" s="30"/>
      <c r="V104" s="30"/>
      <c r="W104" s="30"/>
      <c r="X104" s="30"/>
      <c r="Y104" s="30"/>
      <c r="Z104" s="30"/>
      <c r="AA104" s="30"/>
      <c r="AB104" s="30"/>
      <c r="AC104" s="30"/>
      <c r="AD104" s="30"/>
      <c r="AE104" s="30"/>
    </row>
    <row r="108" spans="1:47" s="2" customFormat="1" ht="6.95" customHeight="1">
      <c r="A108" s="30"/>
      <c r="B108" s="47"/>
      <c r="C108" s="48"/>
      <c r="D108" s="48"/>
      <c r="E108" s="48"/>
      <c r="F108" s="48"/>
      <c r="G108" s="48"/>
      <c r="H108" s="48"/>
      <c r="I108" s="48"/>
      <c r="J108" s="48"/>
      <c r="K108" s="48"/>
      <c r="L108" s="40"/>
      <c r="S108" s="30"/>
      <c r="T108" s="30"/>
      <c r="U108" s="30"/>
      <c r="V108" s="30"/>
      <c r="W108" s="30"/>
      <c r="X108" s="30"/>
      <c r="Y108" s="30"/>
      <c r="Z108" s="30"/>
      <c r="AA108" s="30"/>
      <c r="AB108" s="30"/>
      <c r="AC108" s="30"/>
      <c r="AD108" s="30"/>
      <c r="AE108" s="30"/>
    </row>
    <row r="109" spans="1:47" s="2" customFormat="1" ht="24.95" customHeight="1">
      <c r="A109" s="30"/>
      <c r="B109" s="31"/>
      <c r="C109" s="22" t="s">
        <v>133</v>
      </c>
      <c r="D109" s="30"/>
      <c r="E109" s="30"/>
      <c r="F109" s="30"/>
      <c r="G109" s="30"/>
      <c r="H109" s="30"/>
      <c r="I109" s="30"/>
      <c r="J109" s="30"/>
      <c r="K109" s="30"/>
      <c r="L109" s="40"/>
      <c r="S109" s="30"/>
      <c r="T109" s="30"/>
      <c r="U109" s="30"/>
      <c r="V109" s="30"/>
      <c r="W109" s="30"/>
      <c r="X109" s="30"/>
      <c r="Y109" s="30"/>
      <c r="Z109" s="30"/>
      <c r="AA109" s="30"/>
      <c r="AB109" s="30"/>
      <c r="AC109" s="30"/>
      <c r="AD109" s="30"/>
      <c r="AE109" s="30"/>
    </row>
    <row r="110" spans="1:47" s="2" customFormat="1" ht="6.9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12" customHeight="1">
      <c r="A111" s="30"/>
      <c r="B111" s="31"/>
      <c r="C111" s="27" t="s">
        <v>14</v>
      </c>
      <c r="D111" s="30"/>
      <c r="E111" s="30"/>
      <c r="F111" s="30"/>
      <c r="G111" s="30"/>
      <c r="H111" s="30"/>
      <c r="I111" s="30"/>
      <c r="J111" s="30"/>
      <c r="K111" s="30"/>
      <c r="L111" s="40"/>
      <c r="S111" s="30"/>
      <c r="T111" s="30"/>
      <c r="U111" s="30"/>
      <c r="V111" s="30"/>
      <c r="W111" s="30"/>
      <c r="X111" s="30"/>
      <c r="Y111" s="30"/>
      <c r="Z111" s="30"/>
      <c r="AA111" s="30"/>
      <c r="AB111" s="30"/>
      <c r="AC111" s="30"/>
      <c r="AD111" s="30"/>
      <c r="AE111" s="30"/>
    </row>
    <row r="112" spans="1:47" s="2" customFormat="1" ht="16.5" customHeight="1">
      <c r="A112" s="30"/>
      <c r="B112" s="31"/>
      <c r="C112" s="30"/>
      <c r="D112" s="30"/>
      <c r="E112" s="476" t="str">
        <f>E7</f>
        <v>Oprava traťového úseku na trati 185 Horažďovice - Žichovice</v>
      </c>
      <c r="F112" s="477"/>
      <c r="G112" s="477"/>
      <c r="H112" s="477"/>
      <c r="I112" s="30"/>
      <c r="J112" s="30"/>
      <c r="K112" s="30"/>
      <c r="L112" s="40"/>
      <c r="S112" s="30"/>
      <c r="T112" s="30"/>
      <c r="U112" s="30"/>
      <c r="V112" s="30"/>
      <c r="W112" s="30"/>
      <c r="X112" s="30"/>
      <c r="Y112" s="30"/>
      <c r="Z112" s="30"/>
      <c r="AA112" s="30"/>
      <c r="AB112" s="30"/>
      <c r="AC112" s="30"/>
      <c r="AD112" s="30"/>
      <c r="AE112" s="30"/>
    </row>
    <row r="113" spans="1:65" s="1" customFormat="1" ht="12" customHeight="1">
      <c r="B113" s="21"/>
      <c r="C113" s="27" t="s">
        <v>113</v>
      </c>
      <c r="L113" s="21"/>
    </row>
    <row r="114" spans="1:65" s="2" customFormat="1" ht="16.5" customHeight="1">
      <c r="A114" s="30"/>
      <c r="B114" s="31"/>
      <c r="C114" s="30"/>
      <c r="D114" s="30"/>
      <c r="E114" s="476" t="s">
        <v>1190</v>
      </c>
      <c r="F114" s="475"/>
      <c r="G114" s="475"/>
      <c r="H114" s="475"/>
      <c r="I114" s="30"/>
      <c r="J114" s="30"/>
      <c r="K114" s="30"/>
      <c r="L114" s="40"/>
      <c r="S114" s="30"/>
      <c r="T114" s="30"/>
      <c r="U114" s="30"/>
      <c r="V114" s="30"/>
      <c r="W114" s="30"/>
      <c r="X114" s="30"/>
      <c r="Y114" s="30"/>
      <c r="Z114" s="30"/>
      <c r="AA114" s="30"/>
      <c r="AB114" s="30"/>
      <c r="AC114" s="30"/>
      <c r="AD114" s="30"/>
      <c r="AE114" s="30"/>
    </row>
    <row r="115" spans="1:65" s="2" customFormat="1" ht="12" customHeight="1">
      <c r="A115" s="30"/>
      <c r="B115" s="31"/>
      <c r="C115" s="27" t="s">
        <v>115</v>
      </c>
      <c r="D115" s="30"/>
      <c r="E115" s="30"/>
      <c r="F115" s="30"/>
      <c r="G115" s="30"/>
      <c r="H115" s="30"/>
      <c r="I115" s="30"/>
      <c r="J115" s="30"/>
      <c r="K115" s="30"/>
      <c r="L115" s="40"/>
      <c r="S115" s="30"/>
      <c r="T115" s="30"/>
      <c r="U115" s="30"/>
      <c r="V115" s="30"/>
      <c r="W115" s="30"/>
      <c r="X115" s="30"/>
      <c r="Y115" s="30"/>
      <c r="Z115" s="30"/>
      <c r="AA115" s="30"/>
      <c r="AB115" s="30"/>
      <c r="AC115" s="30"/>
      <c r="AD115" s="30"/>
      <c r="AE115" s="30"/>
    </row>
    <row r="116" spans="1:65" s="2" customFormat="1" ht="16.5" customHeight="1">
      <c r="A116" s="30"/>
      <c r="B116" s="31"/>
      <c r="C116" s="30"/>
      <c r="D116" s="30"/>
      <c r="E116" s="432" t="str">
        <f>E11</f>
        <v>002 - VRN</v>
      </c>
      <c r="F116" s="475"/>
      <c r="G116" s="475"/>
      <c r="H116" s="475"/>
      <c r="I116" s="30"/>
      <c r="J116" s="30"/>
      <c r="K116" s="30"/>
      <c r="L116" s="40"/>
      <c r="S116" s="30"/>
      <c r="T116" s="30"/>
      <c r="U116" s="30"/>
      <c r="V116" s="30"/>
      <c r="W116" s="30"/>
      <c r="X116" s="30"/>
      <c r="Y116" s="30"/>
      <c r="Z116" s="30"/>
      <c r="AA116" s="30"/>
      <c r="AB116" s="30"/>
      <c r="AC116" s="30"/>
      <c r="AD116" s="30"/>
      <c r="AE116" s="30"/>
    </row>
    <row r="117" spans="1:65"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65" s="2" customFormat="1" ht="12" customHeight="1">
      <c r="A118" s="30"/>
      <c r="B118" s="31"/>
      <c r="C118" s="27" t="s">
        <v>19</v>
      </c>
      <c r="D118" s="30"/>
      <c r="E118" s="30"/>
      <c r="F118" s="25" t="str">
        <f>F14</f>
        <v xml:space="preserve"> </v>
      </c>
      <c r="G118" s="30"/>
      <c r="H118" s="30"/>
      <c r="I118" s="27" t="s">
        <v>21</v>
      </c>
      <c r="J118" s="53" t="str">
        <f>IF(J14="","",J14)</f>
        <v>26. 6. 2020</v>
      </c>
      <c r="K118" s="30"/>
      <c r="L118" s="40"/>
      <c r="S118" s="30"/>
      <c r="T118" s="30"/>
      <c r="U118" s="30"/>
      <c r="V118" s="30"/>
      <c r="W118" s="30"/>
      <c r="X118" s="30"/>
      <c r="Y118" s="30"/>
      <c r="Z118" s="30"/>
      <c r="AA118" s="30"/>
      <c r="AB118" s="30"/>
      <c r="AC118" s="30"/>
      <c r="AD118" s="30"/>
      <c r="AE118" s="30"/>
    </row>
    <row r="119" spans="1:65" s="2" customFormat="1" ht="6.95" customHeight="1">
      <c r="A119" s="30"/>
      <c r="B119" s="31"/>
      <c r="C119" s="30"/>
      <c r="D119" s="30"/>
      <c r="E119" s="30"/>
      <c r="F119" s="30"/>
      <c r="G119" s="30"/>
      <c r="H119" s="30"/>
      <c r="I119" s="30"/>
      <c r="J119" s="30"/>
      <c r="K119" s="30"/>
      <c r="L119" s="40"/>
      <c r="S119" s="30"/>
      <c r="T119" s="30"/>
      <c r="U119" s="30"/>
      <c r="V119" s="30"/>
      <c r="W119" s="30"/>
      <c r="X119" s="30"/>
      <c r="Y119" s="30"/>
      <c r="Z119" s="30"/>
      <c r="AA119" s="30"/>
      <c r="AB119" s="30"/>
      <c r="AC119" s="30"/>
      <c r="AD119" s="30"/>
      <c r="AE119" s="30"/>
    </row>
    <row r="120" spans="1:65" s="2" customFormat="1" ht="15.2" customHeight="1">
      <c r="A120" s="30"/>
      <c r="B120" s="31"/>
      <c r="C120" s="27" t="s">
        <v>25</v>
      </c>
      <c r="D120" s="30"/>
      <c r="E120" s="30"/>
      <c r="F120" s="25" t="str">
        <f>E17</f>
        <v xml:space="preserve"> </v>
      </c>
      <c r="G120" s="30"/>
      <c r="H120" s="30"/>
      <c r="I120" s="27" t="s">
        <v>29</v>
      </c>
      <c r="J120" s="28" t="str">
        <f>E23</f>
        <v xml:space="preserve"> </v>
      </c>
      <c r="K120" s="30"/>
      <c r="L120" s="40"/>
      <c r="S120" s="30"/>
      <c r="T120" s="30"/>
      <c r="U120" s="30"/>
      <c r="V120" s="30"/>
      <c r="W120" s="30"/>
      <c r="X120" s="30"/>
      <c r="Y120" s="30"/>
      <c r="Z120" s="30"/>
      <c r="AA120" s="30"/>
      <c r="AB120" s="30"/>
      <c r="AC120" s="30"/>
      <c r="AD120" s="30"/>
      <c r="AE120" s="30"/>
    </row>
    <row r="121" spans="1:65" s="2" customFormat="1" ht="15.2" customHeight="1">
      <c r="A121" s="30"/>
      <c r="B121" s="31"/>
      <c r="C121" s="27" t="s">
        <v>28</v>
      </c>
      <c r="D121" s="30"/>
      <c r="E121" s="30"/>
      <c r="F121" s="25" t="str">
        <f>IF(E20="","",E20)</f>
        <v xml:space="preserve"> </v>
      </c>
      <c r="G121" s="30"/>
      <c r="H121" s="30"/>
      <c r="I121" s="27" t="s">
        <v>31</v>
      </c>
      <c r="J121" s="28" t="str">
        <f>E26</f>
        <v xml:space="preserve"> </v>
      </c>
      <c r="K121" s="30"/>
      <c r="L121" s="40"/>
      <c r="S121" s="30"/>
      <c r="T121" s="30"/>
      <c r="U121" s="30"/>
      <c r="V121" s="30"/>
      <c r="W121" s="30"/>
      <c r="X121" s="30"/>
      <c r="Y121" s="30"/>
      <c r="Z121" s="30"/>
      <c r="AA121" s="30"/>
      <c r="AB121" s="30"/>
      <c r="AC121" s="30"/>
      <c r="AD121" s="30"/>
      <c r="AE121" s="30"/>
    </row>
    <row r="122" spans="1:65" s="2" customFormat="1" ht="10.35" customHeight="1">
      <c r="A122" s="30"/>
      <c r="B122" s="31"/>
      <c r="C122" s="30"/>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30"/>
      <c r="B124" s="31"/>
      <c r="C124" s="67" t="s">
        <v>145</v>
      </c>
      <c r="D124" s="30"/>
      <c r="E124" s="30"/>
      <c r="F124" s="30"/>
      <c r="G124" s="30"/>
      <c r="H124" s="30"/>
      <c r="I124" s="30"/>
      <c r="J124" s="131">
        <f>BK124</f>
        <v>0</v>
      </c>
      <c r="K124" s="30"/>
      <c r="L124" s="31"/>
      <c r="M124" s="63"/>
      <c r="N124" s="54"/>
      <c r="O124" s="64"/>
      <c r="P124" s="132">
        <f>P125</f>
        <v>0</v>
      </c>
      <c r="Q124" s="64"/>
      <c r="R124" s="132">
        <f>R125</f>
        <v>0</v>
      </c>
      <c r="S124" s="64"/>
      <c r="T124" s="133">
        <f>T125</f>
        <v>0</v>
      </c>
      <c r="U124" s="30"/>
      <c r="V124" s="30"/>
      <c r="W124" s="30"/>
      <c r="X124" s="30"/>
      <c r="Y124" s="30"/>
      <c r="Z124" s="30"/>
      <c r="AA124" s="30"/>
      <c r="AB124" s="30"/>
      <c r="AC124" s="30"/>
      <c r="AD124" s="30"/>
      <c r="AE124" s="30"/>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30"/>
      <c r="B127" s="147"/>
      <c r="C127" s="148" t="s">
        <v>18</v>
      </c>
      <c r="D127" s="148" t="s">
        <v>150</v>
      </c>
      <c r="E127" s="149" t="s">
        <v>625</v>
      </c>
      <c r="F127" s="150" t="s">
        <v>626</v>
      </c>
      <c r="G127" s="151" t="s">
        <v>627</v>
      </c>
      <c r="H127" s="152">
        <v>13914</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30"/>
      <c r="V127" s="30"/>
      <c r="W127" s="30"/>
      <c r="X127" s="30"/>
      <c r="Y127" s="30"/>
      <c r="Z127" s="30"/>
      <c r="AA127" s="30"/>
      <c r="AB127" s="30"/>
      <c r="AC127" s="30"/>
      <c r="AD127" s="30"/>
      <c r="AE127" s="30"/>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1030</v>
      </c>
    </row>
    <row r="128" spans="1:65" s="2" customFormat="1">
      <c r="A128" s="30"/>
      <c r="B128" s="31"/>
      <c r="C128" s="30"/>
      <c r="D128" s="160" t="s">
        <v>157</v>
      </c>
      <c r="E128" s="30"/>
      <c r="F128" s="161" t="s">
        <v>626</v>
      </c>
      <c r="G128" s="30"/>
      <c r="H128" s="30"/>
      <c r="I128" s="30"/>
      <c r="J128" s="30"/>
      <c r="K128" s="30"/>
      <c r="L128" s="31"/>
      <c r="M128" s="162"/>
      <c r="N128" s="163"/>
      <c r="O128" s="56"/>
      <c r="P128" s="56"/>
      <c r="Q128" s="56"/>
      <c r="R128" s="56"/>
      <c r="S128" s="56"/>
      <c r="T128" s="57"/>
      <c r="U128" s="30"/>
      <c r="V128" s="30"/>
      <c r="W128" s="30"/>
      <c r="X128" s="30"/>
      <c r="Y128" s="30"/>
      <c r="Z128" s="30"/>
      <c r="AA128" s="30"/>
      <c r="AB128" s="30"/>
      <c r="AC128" s="30"/>
      <c r="AD128" s="30"/>
      <c r="AE128" s="30"/>
      <c r="AT128" s="18" t="s">
        <v>157</v>
      </c>
      <c r="AU128" s="18" t="s">
        <v>81</v>
      </c>
    </row>
    <row r="129" spans="1:65" s="2" customFormat="1" ht="16.5" customHeight="1">
      <c r="A129" s="30"/>
      <c r="B129" s="147"/>
      <c r="C129" s="148" t="s">
        <v>81</v>
      </c>
      <c r="D129" s="148" t="s">
        <v>150</v>
      </c>
      <c r="E129" s="149" t="s">
        <v>630</v>
      </c>
      <c r="F129" s="150" t="s">
        <v>631</v>
      </c>
      <c r="G129" s="151" t="s">
        <v>627</v>
      </c>
      <c r="H129" s="152">
        <v>13914</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30"/>
      <c r="V129" s="30"/>
      <c r="W129" s="30"/>
      <c r="X129" s="30"/>
      <c r="Y129" s="30"/>
      <c r="Z129" s="30"/>
      <c r="AA129" s="30"/>
      <c r="AB129" s="30"/>
      <c r="AC129" s="30"/>
      <c r="AD129" s="30"/>
      <c r="AE129" s="30"/>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1031</v>
      </c>
    </row>
    <row r="130" spans="1:65" s="2" customFormat="1">
      <c r="A130" s="30"/>
      <c r="B130" s="31"/>
      <c r="C130" s="30"/>
      <c r="D130" s="160" t="s">
        <v>157</v>
      </c>
      <c r="E130" s="30"/>
      <c r="F130" s="161" t="s">
        <v>631</v>
      </c>
      <c r="G130" s="30"/>
      <c r="H130" s="30"/>
      <c r="I130" s="30"/>
      <c r="J130" s="30"/>
      <c r="K130" s="30"/>
      <c r="L130" s="31"/>
      <c r="M130" s="162"/>
      <c r="N130" s="163"/>
      <c r="O130" s="56"/>
      <c r="P130" s="56"/>
      <c r="Q130" s="56"/>
      <c r="R130" s="56"/>
      <c r="S130" s="56"/>
      <c r="T130" s="57"/>
      <c r="U130" s="30"/>
      <c r="V130" s="30"/>
      <c r="W130" s="30"/>
      <c r="X130" s="30"/>
      <c r="Y130" s="30"/>
      <c r="Z130" s="30"/>
      <c r="AA130" s="30"/>
      <c r="AB130" s="30"/>
      <c r="AC130" s="30"/>
      <c r="AD130" s="30"/>
      <c r="AE130" s="30"/>
      <c r="AT130" s="18" t="s">
        <v>157</v>
      </c>
      <c r="AU130" s="18" t="s">
        <v>81</v>
      </c>
    </row>
    <row r="131" spans="1:65" s="2" customFormat="1" ht="39">
      <c r="A131" s="30"/>
      <c r="B131" s="31"/>
      <c r="C131" s="30"/>
      <c r="D131" s="160" t="s">
        <v>608</v>
      </c>
      <c r="E131" s="30"/>
      <c r="F131" s="200" t="s">
        <v>633</v>
      </c>
      <c r="G131" s="30"/>
      <c r="H131" s="30"/>
      <c r="I131" s="30"/>
      <c r="J131" s="30"/>
      <c r="K131" s="30"/>
      <c r="L131" s="31"/>
      <c r="M131" s="162"/>
      <c r="N131" s="163"/>
      <c r="O131" s="56"/>
      <c r="P131" s="56"/>
      <c r="Q131" s="56"/>
      <c r="R131" s="56"/>
      <c r="S131" s="56"/>
      <c r="T131" s="57"/>
      <c r="U131" s="30"/>
      <c r="V131" s="30"/>
      <c r="W131" s="30"/>
      <c r="X131" s="30"/>
      <c r="Y131" s="30"/>
      <c r="Z131" s="30"/>
      <c r="AA131" s="30"/>
      <c r="AB131" s="30"/>
      <c r="AC131" s="30"/>
      <c r="AD131" s="30"/>
      <c r="AE131" s="30"/>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30"/>
      <c r="B133" s="147"/>
      <c r="C133" s="148" t="s">
        <v>171</v>
      </c>
      <c r="D133" s="148" t="s">
        <v>150</v>
      </c>
      <c r="E133" s="149" t="s">
        <v>636</v>
      </c>
      <c r="F133" s="150" t="s">
        <v>635</v>
      </c>
      <c r="G133" s="151" t="s">
        <v>627</v>
      </c>
      <c r="H133" s="152">
        <v>13914</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30"/>
      <c r="V133" s="30"/>
      <c r="W133" s="30"/>
      <c r="X133" s="30"/>
      <c r="Y133" s="30"/>
      <c r="Z133" s="30"/>
      <c r="AA133" s="30"/>
      <c r="AB133" s="30"/>
      <c r="AC133" s="30"/>
      <c r="AD133" s="30"/>
      <c r="AE133" s="30"/>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1032</v>
      </c>
    </row>
    <row r="134" spans="1:65" s="2" customFormat="1">
      <c r="A134" s="30"/>
      <c r="B134" s="31"/>
      <c r="C134" s="30"/>
      <c r="D134" s="160" t="s">
        <v>157</v>
      </c>
      <c r="E134" s="30"/>
      <c r="F134" s="161" t="s">
        <v>635</v>
      </c>
      <c r="G134" s="30"/>
      <c r="H134" s="30"/>
      <c r="I134" s="30"/>
      <c r="J134" s="30"/>
      <c r="K134" s="30"/>
      <c r="L134" s="31"/>
      <c r="M134" s="162"/>
      <c r="N134" s="163"/>
      <c r="O134" s="56"/>
      <c r="P134" s="56"/>
      <c r="Q134" s="56"/>
      <c r="R134" s="56"/>
      <c r="S134" s="56"/>
      <c r="T134" s="57"/>
      <c r="U134" s="30"/>
      <c r="V134" s="30"/>
      <c r="W134" s="30"/>
      <c r="X134" s="30"/>
      <c r="Y134" s="30"/>
      <c r="Z134" s="30"/>
      <c r="AA134" s="30"/>
      <c r="AB134" s="30"/>
      <c r="AC134" s="30"/>
      <c r="AD134" s="30"/>
      <c r="AE134" s="30"/>
      <c r="AT134" s="18" t="s">
        <v>157</v>
      </c>
      <c r="AU134" s="18" t="s">
        <v>81</v>
      </c>
    </row>
    <row r="135" spans="1:65" s="2" customFormat="1" ht="48.75">
      <c r="A135" s="30"/>
      <c r="B135" s="31"/>
      <c r="C135" s="30"/>
      <c r="D135" s="160" t="s">
        <v>608</v>
      </c>
      <c r="E135" s="30"/>
      <c r="F135" s="200" t="s">
        <v>638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30"/>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30"/>
      <c r="V137" s="30"/>
      <c r="W137" s="30"/>
      <c r="X137" s="30"/>
      <c r="Y137" s="30"/>
      <c r="Z137" s="30"/>
      <c r="AA137" s="30"/>
      <c r="AB137" s="30"/>
      <c r="AC137" s="30"/>
      <c r="AD137" s="30"/>
      <c r="AE137" s="30"/>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1033</v>
      </c>
    </row>
    <row r="138" spans="1:65" s="2" customFormat="1">
      <c r="A138" s="30"/>
      <c r="B138" s="31"/>
      <c r="C138" s="30"/>
      <c r="D138" s="160" t="s">
        <v>157</v>
      </c>
      <c r="E138" s="30"/>
      <c r="F138" s="161" t="s">
        <v>642</v>
      </c>
      <c r="G138" s="30"/>
      <c r="H138" s="30"/>
      <c r="I138" s="30"/>
      <c r="J138" s="30"/>
      <c r="K138" s="30"/>
      <c r="L138" s="31"/>
      <c r="M138" s="162"/>
      <c r="N138" s="163"/>
      <c r="O138" s="56"/>
      <c r="P138" s="56"/>
      <c r="Q138" s="56"/>
      <c r="R138" s="56"/>
      <c r="S138" s="56"/>
      <c r="T138" s="57"/>
      <c r="U138" s="30"/>
      <c r="V138" s="30"/>
      <c r="W138" s="30"/>
      <c r="X138" s="30"/>
      <c r="Y138" s="30"/>
      <c r="Z138" s="30"/>
      <c r="AA138" s="30"/>
      <c r="AB138" s="30"/>
      <c r="AC138" s="30"/>
      <c r="AD138" s="30"/>
      <c r="AE138" s="30"/>
      <c r="AT138" s="18" t="s">
        <v>157</v>
      </c>
      <c r="AU138" s="18" t="s">
        <v>81</v>
      </c>
    </row>
    <row r="139" spans="1:65" s="2" customFormat="1" ht="19.5">
      <c r="A139" s="30"/>
      <c r="B139" s="31"/>
      <c r="C139" s="30"/>
      <c r="D139" s="160" t="s">
        <v>608</v>
      </c>
      <c r="E139" s="30"/>
      <c r="F139" s="200" t="s">
        <v>644</v>
      </c>
      <c r="G139" s="30"/>
      <c r="H139" s="30"/>
      <c r="I139" s="30"/>
      <c r="J139" s="30"/>
      <c r="K139" s="30"/>
      <c r="L139" s="31"/>
      <c r="M139" s="201"/>
      <c r="N139" s="202"/>
      <c r="O139" s="203"/>
      <c r="P139" s="203"/>
      <c r="Q139" s="203"/>
      <c r="R139" s="203"/>
      <c r="S139" s="203"/>
      <c r="T139" s="204"/>
      <c r="U139" s="30"/>
      <c r="V139" s="30"/>
      <c r="W139" s="30"/>
      <c r="X139" s="30"/>
      <c r="Y139" s="30"/>
      <c r="Z139" s="30"/>
      <c r="AA139" s="30"/>
      <c r="AB139" s="30"/>
      <c r="AC139" s="30"/>
      <c r="AD139" s="30"/>
      <c r="AE139" s="30"/>
      <c r="AT139" s="18" t="s">
        <v>608</v>
      </c>
      <c r="AU139" s="18" t="s">
        <v>81</v>
      </c>
    </row>
    <row r="140" spans="1:65" s="2" customFormat="1" ht="6.95" customHeight="1">
      <c r="A140" s="30"/>
      <c r="B140" s="45"/>
      <c r="C140" s="46"/>
      <c r="D140" s="46"/>
      <c r="E140" s="46"/>
      <c r="F140" s="46"/>
      <c r="G140" s="46"/>
      <c r="H140" s="46"/>
      <c r="I140" s="46"/>
      <c r="J140" s="46"/>
      <c r="K140" s="46"/>
      <c r="L140" s="31"/>
      <c r="M140" s="30"/>
      <c r="O140" s="30"/>
      <c r="P140" s="30"/>
      <c r="Q140" s="30"/>
      <c r="R140" s="30"/>
      <c r="S140" s="30"/>
      <c r="T140" s="30"/>
      <c r="U140" s="30"/>
      <c r="V140" s="30"/>
      <c r="W140" s="30"/>
      <c r="X140" s="30"/>
      <c r="Y140" s="30"/>
      <c r="Z140" s="30"/>
      <c r="AA140" s="30"/>
      <c r="AB140" s="30"/>
      <c r="AC140" s="30"/>
      <c r="AD140" s="30"/>
      <c r="AE140" s="30"/>
    </row>
  </sheetData>
  <autoFilter ref="C123:K13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sheetPr>
    <pageSetUpPr fitToPage="1"/>
  </sheetPr>
  <dimension ref="A1:BM423"/>
  <sheetViews>
    <sheetView showGridLines="0" workbookViewId="0">
      <selection activeCell="X120" sqref="X120"/>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110</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1297</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1298</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ROUND(J131,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ROUND((SUM(BE131:BE422)),  2)</f>
        <v>0</v>
      </c>
      <c r="G35" s="30"/>
      <c r="H35" s="30"/>
      <c r="I35" s="105">
        <v>0.21</v>
      </c>
      <c r="J35" s="104">
        <f>ROUND(((SUM(BE131:BE422))*I35),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ROUND((SUM(BF131:BF422)),  2)</f>
        <v>0</v>
      </c>
      <c r="G36" s="30"/>
      <c r="H36" s="30"/>
      <c r="I36" s="105">
        <v>0.15</v>
      </c>
      <c r="J36" s="104">
        <f>ROUND(((SUM(BF131:BF422))*I36),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ROUND((SUM(BG131:BG422)),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ROUND((SUM(BH131:BH422)),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ROUND((SUM(BI131:BI422)),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1297</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001 - propustek km 9,256</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J131</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122</v>
      </c>
      <c r="E99" s="119"/>
      <c r="F99" s="119"/>
      <c r="G99" s="119"/>
      <c r="H99" s="119"/>
      <c r="I99" s="119"/>
      <c r="J99" s="120">
        <f>J132</f>
        <v>0</v>
      </c>
      <c r="L99" s="117"/>
    </row>
    <row r="100" spans="1:47" s="10" customFormat="1" ht="19.899999999999999" customHeight="1">
      <c r="B100" s="121"/>
      <c r="D100" s="122" t="s">
        <v>123</v>
      </c>
      <c r="E100" s="123"/>
      <c r="F100" s="123"/>
      <c r="G100" s="123"/>
      <c r="H100" s="123"/>
      <c r="I100" s="123"/>
      <c r="J100" s="124">
        <f>J133</f>
        <v>0</v>
      </c>
      <c r="L100" s="121"/>
    </row>
    <row r="101" spans="1:47" s="10" customFormat="1" ht="19.899999999999999" customHeight="1">
      <c r="B101" s="121"/>
      <c r="D101" s="122" t="s">
        <v>124</v>
      </c>
      <c r="E101" s="123"/>
      <c r="F101" s="123"/>
      <c r="G101" s="123"/>
      <c r="H101" s="123"/>
      <c r="I101" s="123"/>
      <c r="J101" s="124">
        <f>J220</f>
        <v>0</v>
      </c>
      <c r="L101" s="121"/>
    </row>
    <row r="102" spans="1:47" s="10" customFormat="1" ht="19.899999999999999" customHeight="1">
      <c r="B102" s="121"/>
      <c r="D102" s="122" t="s">
        <v>125</v>
      </c>
      <c r="E102" s="123"/>
      <c r="F102" s="123"/>
      <c r="G102" s="123"/>
      <c r="H102" s="123"/>
      <c r="I102" s="123"/>
      <c r="J102" s="124">
        <f>J229</f>
        <v>0</v>
      </c>
      <c r="L102" s="121"/>
    </row>
    <row r="103" spans="1:47" s="10" customFormat="1" ht="19.899999999999999" customHeight="1">
      <c r="B103" s="121"/>
      <c r="D103" s="122" t="s">
        <v>126</v>
      </c>
      <c r="E103" s="123"/>
      <c r="F103" s="123"/>
      <c r="G103" s="123"/>
      <c r="H103" s="123"/>
      <c r="I103" s="123"/>
      <c r="J103" s="124">
        <f>J261</f>
        <v>0</v>
      </c>
      <c r="L103" s="121"/>
    </row>
    <row r="104" spans="1:47" s="10" customFormat="1" ht="19.899999999999999" customHeight="1">
      <c r="B104" s="121"/>
      <c r="D104" s="122" t="s">
        <v>127</v>
      </c>
      <c r="E104" s="123"/>
      <c r="F104" s="123"/>
      <c r="G104" s="123"/>
      <c r="H104" s="123"/>
      <c r="I104" s="123"/>
      <c r="J104" s="124">
        <f>J289</f>
        <v>0</v>
      </c>
      <c r="L104" s="121"/>
    </row>
    <row r="105" spans="1:47" s="10" customFormat="1" ht="19.899999999999999" customHeight="1">
      <c r="B105" s="121"/>
      <c r="D105" s="122" t="s">
        <v>128</v>
      </c>
      <c r="E105" s="123"/>
      <c r="F105" s="123"/>
      <c r="G105" s="123"/>
      <c r="H105" s="123"/>
      <c r="I105" s="123"/>
      <c r="J105" s="124">
        <f>J305</f>
        <v>0</v>
      </c>
      <c r="L105" s="121"/>
    </row>
    <row r="106" spans="1:47" s="10" customFormat="1" ht="19.899999999999999" customHeight="1">
      <c r="B106" s="121"/>
      <c r="D106" s="122" t="s">
        <v>129</v>
      </c>
      <c r="E106" s="123"/>
      <c r="F106" s="123"/>
      <c r="G106" s="123"/>
      <c r="H106" s="123"/>
      <c r="I106" s="123"/>
      <c r="J106" s="124">
        <f>J388</f>
        <v>0</v>
      </c>
      <c r="L106" s="121"/>
    </row>
    <row r="107" spans="1:47" s="10" customFormat="1" ht="19.899999999999999" customHeight="1">
      <c r="B107" s="121"/>
      <c r="D107" s="122" t="s">
        <v>130</v>
      </c>
      <c r="E107" s="123"/>
      <c r="F107" s="123"/>
      <c r="G107" s="123"/>
      <c r="H107" s="123"/>
      <c r="I107" s="123"/>
      <c r="J107" s="124">
        <f>J398</f>
        <v>0</v>
      </c>
      <c r="L107" s="121"/>
    </row>
    <row r="108" spans="1:47" s="9" customFormat="1" ht="24.95" customHeight="1">
      <c r="B108" s="117"/>
      <c r="D108" s="118" t="s">
        <v>131</v>
      </c>
      <c r="E108" s="119"/>
      <c r="F108" s="119"/>
      <c r="G108" s="119"/>
      <c r="H108" s="119"/>
      <c r="I108" s="119"/>
      <c r="J108" s="120">
        <f>J403</f>
        <v>0</v>
      </c>
      <c r="L108" s="117"/>
    </row>
    <row r="109" spans="1:47" s="10" customFormat="1" ht="19.899999999999999" customHeight="1">
      <c r="B109" s="121"/>
      <c r="D109" s="122" t="s">
        <v>132</v>
      </c>
      <c r="E109" s="123"/>
      <c r="F109" s="123"/>
      <c r="G109" s="123"/>
      <c r="H109" s="123"/>
      <c r="I109" s="123"/>
      <c r="J109" s="124">
        <f>J404</f>
        <v>0</v>
      </c>
      <c r="L109" s="121"/>
    </row>
    <row r="110" spans="1:47" s="2" customFormat="1" ht="21.7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6.95" customHeight="1">
      <c r="A111" s="30"/>
      <c r="B111" s="45"/>
      <c r="C111" s="46"/>
      <c r="D111" s="46"/>
      <c r="E111" s="46"/>
      <c r="F111" s="46"/>
      <c r="G111" s="46"/>
      <c r="H111" s="46"/>
      <c r="I111" s="46"/>
      <c r="J111" s="46"/>
      <c r="K111" s="46"/>
      <c r="L111" s="40"/>
      <c r="S111" s="30"/>
      <c r="T111" s="30"/>
      <c r="U111" s="30"/>
      <c r="V111" s="30"/>
      <c r="W111" s="30"/>
      <c r="X111" s="30"/>
      <c r="Y111" s="30"/>
      <c r="Z111" s="30"/>
      <c r="AA111" s="30"/>
      <c r="AB111" s="30"/>
      <c r="AC111" s="30"/>
      <c r="AD111" s="30"/>
      <c r="AE111" s="30"/>
    </row>
    <row r="115" spans="1:31" s="2" customFormat="1" ht="6.95" customHeight="1">
      <c r="A115" s="30"/>
      <c r="B115" s="47"/>
      <c r="C115" s="48"/>
      <c r="D115" s="48"/>
      <c r="E115" s="48"/>
      <c r="F115" s="48"/>
      <c r="G115" s="48"/>
      <c r="H115" s="48"/>
      <c r="I115" s="48"/>
      <c r="J115" s="48"/>
      <c r="K115" s="48"/>
      <c r="L115" s="40"/>
      <c r="S115" s="30"/>
      <c r="T115" s="30"/>
      <c r="U115" s="30"/>
      <c r="V115" s="30"/>
      <c r="W115" s="30"/>
      <c r="X115" s="30"/>
      <c r="Y115" s="30"/>
      <c r="Z115" s="30"/>
      <c r="AA115" s="30"/>
      <c r="AB115" s="30"/>
      <c r="AC115" s="30"/>
      <c r="AD115" s="30"/>
      <c r="AE115" s="30"/>
    </row>
    <row r="116" spans="1:31" s="2" customFormat="1" ht="24.95" customHeight="1">
      <c r="A116" s="30"/>
      <c r="B116" s="31"/>
      <c r="C116" s="22" t="s">
        <v>133</v>
      </c>
      <c r="D116" s="30"/>
      <c r="E116" s="30"/>
      <c r="F116" s="30"/>
      <c r="G116" s="30"/>
      <c r="H116" s="30"/>
      <c r="I116" s="30"/>
      <c r="J116" s="30"/>
      <c r="K116" s="30"/>
      <c r="L116" s="40"/>
      <c r="S116" s="30"/>
      <c r="T116" s="30"/>
      <c r="U116" s="30"/>
      <c r="V116" s="30"/>
      <c r="W116" s="30"/>
      <c r="X116" s="30"/>
      <c r="Y116" s="30"/>
      <c r="Z116" s="30"/>
      <c r="AA116" s="30"/>
      <c r="AB116" s="30"/>
      <c r="AC116" s="30"/>
      <c r="AD116" s="30"/>
      <c r="AE116" s="30"/>
    </row>
    <row r="117" spans="1:31"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31" s="2" customFormat="1" ht="12" customHeight="1">
      <c r="A118" s="30"/>
      <c r="B118" s="31"/>
      <c r="C118" s="27" t="s">
        <v>14</v>
      </c>
      <c r="D118" s="30"/>
      <c r="E118" s="30"/>
      <c r="F118" s="30"/>
      <c r="G118" s="30"/>
      <c r="H118" s="30"/>
      <c r="I118" s="30"/>
      <c r="J118" s="30"/>
      <c r="K118" s="30"/>
      <c r="L118" s="40"/>
      <c r="S118" s="30"/>
      <c r="T118" s="30"/>
      <c r="U118" s="30"/>
      <c r="V118" s="30"/>
      <c r="W118" s="30"/>
      <c r="X118" s="30"/>
      <c r="Y118" s="30"/>
      <c r="Z118" s="30"/>
      <c r="AA118" s="30"/>
      <c r="AB118" s="30"/>
      <c r="AC118" s="30"/>
      <c r="AD118" s="30"/>
      <c r="AE118" s="30"/>
    </row>
    <row r="119" spans="1:31" s="2" customFormat="1" ht="16.5" customHeight="1">
      <c r="A119" s="30"/>
      <c r="B119" s="31"/>
      <c r="C119" s="30"/>
      <c r="D119" s="30"/>
      <c r="E119" s="476" t="str">
        <f>E7</f>
        <v>Oprava traťového úseku na trati 185 Horažďovice - Žichovice</v>
      </c>
      <c r="F119" s="477"/>
      <c r="G119" s="477"/>
      <c r="H119" s="477"/>
      <c r="I119" s="30"/>
      <c r="J119" s="30"/>
      <c r="K119" s="30"/>
      <c r="L119" s="40"/>
      <c r="S119" s="30"/>
      <c r="T119" s="30"/>
      <c r="U119" s="30"/>
      <c r="V119" s="30"/>
      <c r="W119" s="30"/>
      <c r="X119" s="30"/>
      <c r="Y119" s="30"/>
      <c r="Z119" s="30"/>
      <c r="AA119" s="30"/>
      <c r="AB119" s="30"/>
      <c r="AC119" s="30"/>
      <c r="AD119" s="30"/>
      <c r="AE119" s="30"/>
    </row>
    <row r="120" spans="1:31" s="1" customFormat="1" ht="12" customHeight="1">
      <c r="B120" s="21"/>
      <c r="C120" s="27" t="s">
        <v>113</v>
      </c>
      <c r="L120" s="21"/>
    </row>
    <row r="121" spans="1:31" s="2" customFormat="1" ht="16.5" customHeight="1">
      <c r="A121" s="30"/>
      <c r="B121" s="31"/>
      <c r="C121" s="30"/>
      <c r="D121" s="30"/>
      <c r="E121" s="476" t="s">
        <v>1297</v>
      </c>
      <c r="F121" s="475"/>
      <c r="G121" s="475"/>
      <c r="H121" s="475"/>
      <c r="I121" s="30"/>
      <c r="J121" s="30"/>
      <c r="K121" s="30"/>
      <c r="L121" s="40"/>
      <c r="S121" s="30"/>
      <c r="T121" s="30"/>
      <c r="U121" s="30"/>
      <c r="V121" s="30"/>
      <c r="W121" s="30"/>
      <c r="X121" s="30"/>
      <c r="Y121" s="30"/>
      <c r="Z121" s="30"/>
      <c r="AA121" s="30"/>
      <c r="AB121" s="30"/>
      <c r="AC121" s="30"/>
      <c r="AD121" s="30"/>
      <c r="AE121" s="30"/>
    </row>
    <row r="122" spans="1:31" s="2" customFormat="1" ht="12" customHeight="1">
      <c r="A122" s="30"/>
      <c r="B122" s="31"/>
      <c r="C122" s="27" t="s">
        <v>115</v>
      </c>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31" s="2" customFormat="1" ht="16.5" customHeight="1">
      <c r="A123" s="30"/>
      <c r="B123" s="31"/>
      <c r="C123" s="30"/>
      <c r="D123" s="30"/>
      <c r="E123" s="432" t="str">
        <f>E11</f>
        <v>001 - propustek km 9,256</v>
      </c>
      <c r="F123" s="475"/>
      <c r="G123" s="475"/>
      <c r="H123" s="475"/>
      <c r="I123" s="30"/>
      <c r="J123" s="30"/>
      <c r="K123" s="30"/>
      <c r="L123" s="40"/>
      <c r="S123" s="30"/>
      <c r="T123" s="30"/>
      <c r="U123" s="30"/>
      <c r="V123" s="30"/>
      <c r="W123" s="30"/>
      <c r="X123" s="30"/>
      <c r="Y123" s="30"/>
      <c r="Z123" s="30"/>
      <c r="AA123" s="30"/>
      <c r="AB123" s="30"/>
      <c r="AC123" s="30"/>
      <c r="AD123" s="30"/>
      <c r="AE123" s="30"/>
    </row>
    <row r="124" spans="1:31" s="2" customFormat="1" ht="6.95" customHeight="1">
      <c r="A124" s="30"/>
      <c r="B124" s="31"/>
      <c r="C124" s="30"/>
      <c r="D124" s="30"/>
      <c r="E124" s="30"/>
      <c r="F124" s="30"/>
      <c r="G124" s="30"/>
      <c r="H124" s="30"/>
      <c r="I124" s="30"/>
      <c r="J124" s="30"/>
      <c r="K124" s="30"/>
      <c r="L124" s="40"/>
      <c r="S124" s="30"/>
      <c r="T124" s="30"/>
      <c r="U124" s="30"/>
      <c r="V124" s="30"/>
      <c r="W124" s="30"/>
      <c r="X124" s="30"/>
      <c r="Y124" s="30"/>
      <c r="Z124" s="30"/>
      <c r="AA124" s="30"/>
      <c r="AB124" s="30"/>
      <c r="AC124" s="30"/>
      <c r="AD124" s="30"/>
      <c r="AE124" s="30"/>
    </row>
    <row r="125" spans="1:31" s="2" customFormat="1" ht="12" customHeight="1">
      <c r="A125" s="30"/>
      <c r="B125" s="31"/>
      <c r="C125" s="27" t="s">
        <v>19</v>
      </c>
      <c r="D125" s="30"/>
      <c r="E125" s="30"/>
      <c r="F125" s="25" t="str">
        <f>F14</f>
        <v xml:space="preserve"> </v>
      </c>
      <c r="G125" s="30"/>
      <c r="H125" s="30"/>
      <c r="I125" s="27" t="s">
        <v>21</v>
      </c>
      <c r="J125" s="53" t="str">
        <f>IF(J14="","",J14)</f>
        <v>26. 6. 2020</v>
      </c>
      <c r="K125" s="30"/>
      <c r="L125" s="40"/>
      <c r="S125" s="30"/>
      <c r="T125" s="30"/>
      <c r="U125" s="30"/>
      <c r="V125" s="30"/>
      <c r="W125" s="30"/>
      <c r="X125" s="30"/>
      <c r="Y125" s="30"/>
      <c r="Z125" s="30"/>
      <c r="AA125" s="30"/>
      <c r="AB125" s="30"/>
      <c r="AC125" s="30"/>
      <c r="AD125" s="30"/>
      <c r="AE125" s="30"/>
    </row>
    <row r="126" spans="1:31" s="2" customFormat="1" ht="6.95" customHeight="1">
      <c r="A126" s="30"/>
      <c r="B126" s="31"/>
      <c r="C126" s="30"/>
      <c r="D126" s="30"/>
      <c r="E126" s="30"/>
      <c r="F126" s="30"/>
      <c r="G126" s="30"/>
      <c r="H126" s="30"/>
      <c r="I126" s="30"/>
      <c r="J126" s="30"/>
      <c r="K126" s="30"/>
      <c r="L126" s="40"/>
      <c r="S126" s="30"/>
      <c r="T126" s="30"/>
      <c r="U126" s="30"/>
      <c r="V126" s="30"/>
      <c r="W126" s="30"/>
      <c r="X126" s="30"/>
      <c r="Y126" s="30"/>
      <c r="Z126" s="30"/>
      <c r="AA126" s="30"/>
      <c r="AB126" s="30"/>
      <c r="AC126" s="30"/>
      <c r="AD126" s="30"/>
      <c r="AE126" s="30"/>
    </row>
    <row r="127" spans="1:31" s="2" customFormat="1" ht="15.2" customHeight="1">
      <c r="A127" s="30"/>
      <c r="B127" s="31"/>
      <c r="C127" s="27" t="s">
        <v>25</v>
      </c>
      <c r="D127" s="30"/>
      <c r="E127" s="30"/>
      <c r="F127" s="25" t="str">
        <f>E17</f>
        <v xml:space="preserve"> </v>
      </c>
      <c r="G127" s="30"/>
      <c r="H127" s="30"/>
      <c r="I127" s="27" t="s">
        <v>29</v>
      </c>
      <c r="J127" s="28" t="str">
        <f>E23</f>
        <v xml:space="preserve"> </v>
      </c>
      <c r="K127" s="30"/>
      <c r="L127" s="40"/>
      <c r="S127" s="30"/>
      <c r="T127" s="30"/>
      <c r="U127" s="30"/>
      <c r="V127" s="30"/>
      <c r="W127" s="30"/>
      <c r="X127" s="30"/>
      <c r="Y127" s="30"/>
      <c r="Z127" s="30"/>
      <c r="AA127" s="30"/>
      <c r="AB127" s="30"/>
      <c r="AC127" s="30"/>
      <c r="AD127" s="30"/>
      <c r="AE127" s="30"/>
    </row>
    <row r="128" spans="1:31" s="2" customFormat="1" ht="15.2" customHeight="1">
      <c r="A128" s="30"/>
      <c r="B128" s="31"/>
      <c r="C128" s="27" t="s">
        <v>28</v>
      </c>
      <c r="D128" s="30"/>
      <c r="E128" s="30"/>
      <c r="F128" s="25" t="str">
        <f>IF(E20="","",E20)</f>
        <v xml:space="preserve"> </v>
      </c>
      <c r="G128" s="30"/>
      <c r="H128" s="30"/>
      <c r="I128" s="27" t="s">
        <v>31</v>
      </c>
      <c r="J128" s="28" t="str">
        <f>E26</f>
        <v xml:space="preserve"> </v>
      </c>
      <c r="K128" s="30"/>
      <c r="L128" s="40"/>
      <c r="S128" s="30"/>
      <c r="T128" s="30"/>
      <c r="U128" s="30"/>
      <c r="V128" s="30"/>
      <c r="W128" s="30"/>
      <c r="X128" s="30"/>
      <c r="Y128" s="30"/>
      <c r="Z128" s="30"/>
      <c r="AA128" s="30"/>
      <c r="AB128" s="30"/>
      <c r="AC128" s="30"/>
      <c r="AD128" s="30"/>
      <c r="AE128" s="30"/>
    </row>
    <row r="129" spans="1:65" s="2" customFormat="1" ht="10.35" customHeight="1">
      <c r="A129" s="30"/>
      <c r="B129" s="31"/>
      <c r="C129" s="30"/>
      <c r="D129" s="30"/>
      <c r="E129" s="30"/>
      <c r="F129" s="30"/>
      <c r="G129" s="30"/>
      <c r="H129" s="30"/>
      <c r="I129" s="30"/>
      <c r="J129" s="30"/>
      <c r="K129" s="30"/>
      <c r="L129" s="40"/>
      <c r="S129" s="30"/>
      <c r="T129" s="30"/>
      <c r="U129" s="30"/>
      <c r="V129" s="30"/>
      <c r="W129" s="30"/>
      <c r="X129" s="30"/>
      <c r="Y129" s="30"/>
      <c r="Z129" s="30"/>
      <c r="AA129" s="30"/>
      <c r="AB129" s="30"/>
      <c r="AC129" s="30"/>
      <c r="AD129" s="30"/>
      <c r="AE129" s="30"/>
    </row>
    <row r="130" spans="1:65" s="11" customFormat="1" ht="29.25" customHeight="1">
      <c r="A130" s="125"/>
      <c r="B130" s="126"/>
      <c r="C130" s="127" t="s">
        <v>134</v>
      </c>
      <c r="D130" s="128" t="s">
        <v>58</v>
      </c>
      <c r="E130" s="128" t="s">
        <v>54</v>
      </c>
      <c r="F130" s="128" t="s">
        <v>55</v>
      </c>
      <c r="G130" s="128" t="s">
        <v>135</v>
      </c>
      <c r="H130" s="128" t="s">
        <v>136</v>
      </c>
      <c r="I130" s="128" t="s">
        <v>137</v>
      </c>
      <c r="J130" s="128" t="s">
        <v>119</v>
      </c>
      <c r="K130" s="129" t="s">
        <v>138</v>
      </c>
      <c r="L130" s="130"/>
      <c r="M130" s="60" t="s">
        <v>1</v>
      </c>
      <c r="N130" s="61" t="s">
        <v>37</v>
      </c>
      <c r="O130" s="61" t="s">
        <v>139</v>
      </c>
      <c r="P130" s="61" t="s">
        <v>140</v>
      </c>
      <c r="Q130" s="61" t="s">
        <v>141</v>
      </c>
      <c r="R130" s="61" t="s">
        <v>142</v>
      </c>
      <c r="S130" s="61" t="s">
        <v>143</v>
      </c>
      <c r="T130" s="62" t="s">
        <v>144</v>
      </c>
      <c r="U130" s="125"/>
      <c r="V130" s="125"/>
      <c r="W130" s="125"/>
      <c r="X130" s="125"/>
      <c r="Y130" s="125"/>
      <c r="Z130" s="125"/>
      <c r="AA130" s="125"/>
      <c r="AB130" s="125"/>
      <c r="AC130" s="125"/>
      <c r="AD130" s="125"/>
      <c r="AE130" s="125"/>
    </row>
    <row r="131" spans="1:65" s="2" customFormat="1" ht="22.9" customHeight="1">
      <c r="A131" s="30"/>
      <c r="B131" s="31"/>
      <c r="C131" s="67" t="s">
        <v>145</v>
      </c>
      <c r="D131" s="30"/>
      <c r="E131" s="30"/>
      <c r="F131" s="30"/>
      <c r="G131" s="30"/>
      <c r="H131" s="30"/>
      <c r="I131" s="30"/>
      <c r="J131" s="131">
        <f>BK131</f>
        <v>0</v>
      </c>
      <c r="K131" s="30"/>
      <c r="L131" s="31"/>
      <c r="M131" s="63"/>
      <c r="N131" s="54"/>
      <c r="O131" s="64"/>
      <c r="P131" s="132">
        <f>P132+P403</f>
        <v>428.60474599999998</v>
      </c>
      <c r="Q131" s="64"/>
      <c r="R131" s="132">
        <f>R132+R403</f>
        <v>47.433650856999996</v>
      </c>
      <c r="S131" s="64"/>
      <c r="T131" s="133">
        <f>T132+T403</f>
        <v>5.6719526</v>
      </c>
      <c r="U131" s="30"/>
      <c r="V131" s="30"/>
      <c r="W131" s="30"/>
      <c r="X131" s="30"/>
      <c r="Y131" s="30"/>
      <c r="Z131" s="30"/>
      <c r="AA131" s="30"/>
      <c r="AB131" s="30"/>
      <c r="AC131" s="30"/>
      <c r="AD131" s="30"/>
      <c r="AE131" s="30"/>
      <c r="AT131" s="18" t="s">
        <v>72</v>
      </c>
      <c r="AU131" s="18" t="s">
        <v>121</v>
      </c>
      <c r="BK131" s="134">
        <f>BK132+BK403</f>
        <v>0</v>
      </c>
    </row>
    <row r="132" spans="1:65" s="12" customFormat="1" ht="25.9" customHeight="1">
      <c r="B132" s="135"/>
      <c r="D132" s="136" t="s">
        <v>72</v>
      </c>
      <c r="E132" s="137" t="s">
        <v>146</v>
      </c>
      <c r="F132" s="137" t="s">
        <v>147</v>
      </c>
      <c r="J132" s="138">
        <f>BK132</f>
        <v>0</v>
      </c>
      <c r="L132" s="135"/>
      <c r="M132" s="139"/>
      <c r="N132" s="140"/>
      <c r="O132" s="140"/>
      <c r="P132" s="141">
        <f>P133+P220+P229+P261+P289+P305+P388+P398</f>
        <v>428.28193199999998</v>
      </c>
      <c r="Q132" s="140"/>
      <c r="R132" s="141">
        <f>R133+R220+R229+R261+R289+R305+R388+R398</f>
        <v>47.431650856999994</v>
      </c>
      <c r="S132" s="140"/>
      <c r="T132" s="142">
        <f>T133+T220+T229+T261+T289+T305+T388+T398</f>
        <v>5.6719526</v>
      </c>
      <c r="AR132" s="136" t="s">
        <v>18</v>
      </c>
      <c r="AT132" s="143" t="s">
        <v>72</v>
      </c>
      <c r="AU132" s="143" t="s">
        <v>73</v>
      </c>
      <c r="AY132" s="136" t="s">
        <v>148</v>
      </c>
      <c r="BK132" s="144">
        <f>BK133+BK220+BK229+BK261+BK289+BK305+BK388+BK398</f>
        <v>0</v>
      </c>
    </row>
    <row r="133" spans="1:65" s="12" customFormat="1" ht="22.9" customHeight="1">
      <c r="B133" s="135"/>
      <c r="D133" s="136" t="s">
        <v>72</v>
      </c>
      <c r="E133" s="145" t="s">
        <v>18</v>
      </c>
      <c r="F133" s="145" t="s">
        <v>149</v>
      </c>
      <c r="J133" s="146">
        <f>BK133</f>
        <v>0</v>
      </c>
      <c r="L133" s="135"/>
      <c r="M133" s="139"/>
      <c r="N133" s="140"/>
      <c r="O133" s="140"/>
      <c r="P133" s="141">
        <f>SUM(P134:P219)</f>
        <v>98.499059000000003</v>
      </c>
      <c r="Q133" s="140"/>
      <c r="R133" s="141">
        <f>SUM(R134:R219)</f>
        <v>1.6173808570000001</v>
      </c>
      <c r="S133" s="140"/>
      <c r="T133" s="142">
        <f>SUM(T134:T219)</f>
        <v>0</v>
      </c>
      <c r="AR133" s="136" t="s">
        <v>18</v>
      </c>
      <c r="AT133" s="143" t="s">
        <v>72</v>
      </c>
      <c r="AU133" s="143" t="s">
        <v>18</v>
      </c>
      <c r="AY133" s="136" t="s">
        <v>148</v>
      </c>
      <c r="BK133" s="144">
        <f>SUM(BK134:BK219)</f>
        <v>0</v>
      </c>
    </row>
    <row r="134" spans="1:65" s="2" customFormat="1" ht="33" customHeight="1">
      <c r="A134" s="30"/>
      <c r="B134" s="147"/>
      <c r="C134" s="148" t="s">
        <v>18</v>
      </c>
      <c r="D134" s="148" t="s">
        <v>150</v>
      </c>
      <c r="E134" s="149" t="s">
        <v>1299</v>
      </c>
      <c r="F134" s="150" t="s">
        <v>1300</v>
      </c>
      <c r="G134" s="151" t="s">
        <v>153</v>
      </c>
      <c r="H134" s="152">
        <v>75</v>
      </c>
      <c r="I134" s="153">
        <v>0</v>
      </c>
      <c r="J134" s="153">
        <f>ROUND(I134*H134,2)</f>
        <v>0</v>
      </c>
      <c r="K134" s="150" t="s">
        <v>154</v>
      </c>
      <c r="L134" s="31"/>
      <c r="M134" s="154" t="s">
        <v>1</v>
      </c>
      <c r="N134" s="155" t="s">
        <v>38</v>
      </c>
      <c r="O134" s="156">
        <v>0.25800000000000001</v>
      </c>
      <c r="P134" s="156">
        <f>O134*H134</f>
        <v>19.350000000000001</v>
      </c>
      <c r="Q134" s="156">
        <v>0</v>
      </c>
      <c r="R134" s="156">
        <f>Q134*H134</f>
        <v>0</v>
      </c>
      <c r="S134" s="156">
        <v>0</v>
      </c>
      <c r="T134" s="157">
        <f>S134*H134</f>
        <v>0</v>
      </c>
      <c r="U134" s="30"/>
      <c r="V134" s="30"/>
      <c r="W134" s="30"/>
      <c r="X134" s="30"/>
      <c r="Y134" s="30"/>
      <c r="Z134" s="30"/>
      <c r="AA134" s="30"/>
      <c r="AB134" s="30"/>
      <c r="AC134" s="30"/>
      <c r="AD134" s="30"/>
      <c r="AE134" s="30"/>
      <c r="AR134" s="158" t="s">
        <v>155</v>
      </c>
      <c r="AT134" s="158" t="s">
        <v>150</v>
      </c>
      <c r="AU134" s="158" t="s">
        <v>81</v>
      </c>
      <c r="AY134" s="18" t="s">
        <v>148</v>
      </c>
      <c r="BE134" s="159">
        <f>IF(N134="základní",J134,0)</f>
        <v>0</v>
      </c>
      <c r="BF134" s="159">
        <f>IF(N134="snížená",J134,0)</f>
        <v>0</v>
      </c>
      <c r="BG134" s="159">
        <f>IF(N134="zákl. přenesená",J134,0)</f>
        <v>0</v>
      </c>
      <c r="BH134" s="159">
        <f>IF(N134="sníž. přenesená",J134,0)</f>
        <v>0</v>
      </c>
      <c r="BI134" s="159">
        <f>IF(N134="nulová",J134,0)</f>
        <v>0</v>
      </c>
      <c r="BJ134" s="18" t="s">
        <v>18</v>
      </c>
      <c r="BK134" s="159">
        <f>ROUND(I134*H134,2)</f>
        <v>0</v>
      </c>
      <c r="BL134" s="18" t="s">
        <v>155</v>
      </c>
      <c r="BM134" s="158" t="s">
        <v>1301</v>
      </c>
    </row>
    <row r="135" spans="1:65" s="2" customFormat="1" ht="29.25">
      <c r="A135" s="30"/>
      <c r="B135" s="31"/>
      <c r="C135" s="30"/>
      <c r="D135" s="160" t="s">
        <v>157</v>
      </c>
      <c r="E135" s="30"/>
      <c r="F135" s="161" t="s">
        <v>1302</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157</v>
      </c>
      <c r="AU135" s="18" t="s">
        <v>81</v>
      </c>
    </row>
    <row r="136" spans="1:65" s="13" customFormat="1">
      <c r="B136" s="164"/>
      <c r="D136" s="160" t="s">
        <v>159</v>
      </c>
      <c r="E136" s="165" t="s">
        <v>1</v>
      </c>
      <c r="F136" s="166" t="s">
        <v>160</v>
      </c>
      <c r="H136" s="165" t="s">
        <v>1</v>
      </c>
      <c r="L136" s="164"/>
      <c r="M136" s="167"/>
      <c r="N136" s="168"/>
      <c r="O136" s="168"/>
      <c r="P136" s="168"/>
      <c r="Q136" s="168"/>
      <c r="R136" s="168"/>
      <c r="S136" s="168"/>
      <c r="T136" s="169"/>
      <c r="AT136" s="165" t="s">
        <v>159</v>
      </c>
      <c r="AU136" s="165" t="s">
        <v>81</v>
      </c>
      <c r="AV136" s="13" t="s">
        <v>18</v>
      </c>
      <c r="AW136" s="13" t="s">
        <v>30</v>
      </c>
      <c r="AX136" s="13" t="s">
        <v>73</v>
      </c>
      <c r="AY136" s="165" t="s">
        <v>148</v>
      </c>
    </row>
    <row r="137" spans="1:65" s="14" customFormat="1">
      <c r="B137" s="170"/>
      <c r="D137" s="160" t="s">
        <v>159</v>
      </c>
      <c r="E137" s="171" t="s">
        <v>1</v>
      </c>
      <c r="F137" s="172" t="s">
        <v>1303</v>
      </c>
      <c r="H137" s="173">
        <v>35</v>
      </c>
      <c r="L137" s="170"/>
      <c r="M137" s="174"/>
      <c r="N137" s="175"/>
      <c r="O137" s="175"/>
      <c r="P137" s="175"/>
      <c r="Q137" s="175"/>
      <c r="R137" s="175"/>
      <c r="S137" s="175"/>
      <c r="T137" s="176"/>
      <c r="AT137" s="171" t="s">
        <v>159</v>
      </c>
      <c r="AU137" s="171" t="s">
        <v>81</v>
      </c>
      <c r="AV137" s="14" t="s">
        <v>81</v>
      </c>
      <c r="AW137" s="14" t="s">
        <v>30</v>
      </c>
      <c r="AX137" s="14" t="s">
        <v>73</v>
      </c>
      <c r="AY137" s="171" t="s">
        <v>148</v>
      </c>
    </row>
    <row r="138" spans="1:65" s="13" customFormat="1">
      <c r="B138" s="164"/>
      <c r="D138" s="160" t="s">
        <v>159</v>
      </c>
      <c r="E138" s="165" t="s">
        <v>1</v>
      </c>
      <c r="F138" s="166" t="s">
        <v>185</v>
      </c>
      <c r="H138" s="165" t="s">
        <v>1</v>
      </c>
      <c r="L138" s="164"/>
      <c r="M138" s="167"/>
      <c r="N138" s="168"/>
      <c r="O138" s="168"/>
      <c r="P138" s="168"/>
      <c r="Q138" s="168"/>
      <c r="R138" s="168"/>
      <c r="S138" s="168"/>
      <c r="T138" s="169"/>
      <c r="AT138" s="165" t="s">
        <v>159</v>
      </c>
      <c r="AU138" s="165" t="s">
        <v>81</v>
      </c>
      <c r="AV138" s="13" t="s">
        <v>18</v>
      </c>
      <c r="AW138" s="13" t="s">
        <v>30</v>
      </c>
      <c r="AX138" s="13" t="s">
        <v>73</v>
      </c>
      <c r="AY138" s="165" t="s">
        <v>148</v>
      </c>
    </row>
    <row r="139" spans="1:65" s="14" customFormat="1">
      <c r="B139" s="170"/>
      <c r="D139" s="160" t="s">
        <v>159</v>
      </c>
      <c r="E139" s="171" t="s">
        <v>1</v>
      </c>
      <c r="F139" s="172" t="s">
        <v>1304</v>
      </c>
      <c r="H139" s="173">
        <v>40</v>
      </c>
      <c r="L139" s="170"/>
      <c r="M139" s="174"/>
      <c r="N139" s="175"/>
      <c r="O139" s="175"/>
      <c r="P139" s="175"/>
      <c r="Q139" s="175"/>
      <c r="R139" s="175"/>
      <c r="S139" s="175"/>
      <c r="T139" s="176"/>
      <c r="AT139" s="171" t="s">
        <v>159</v>
      </c>
      <c r="AU139" s="171" t="s">
        <v>81</v>
      </c>
      <c r="AV139" s="14" t="s">
        <v>81</v>
      </c>
      <c r="AW139" s="14" t="s">
        <v>30</v>
      </c>
      <c r="AX139" s="14" t="s">
        <v>73</v>
      </c>
      <c r="AY139" s="171" t="s">
        <v>148</v>
      </c>
    </row>
    <row r="140" spans="1:65" s="15" customFormat="1">
      <c r="B140" s="177"/>
      <c r="D140" s="160" t="s">
        <v>159</v>
      </c>
      <c r="E140" s="178" t="s">
        <v>1</v>
      </c>
      <c r="F140" s="179" t="s">
        <v>164</v>
      </c>
      <c r="H140" s="180">
        <v>75</v>
      </c>
      <c r="L140" s="177"/>
      <c r="M140" s="181"/>
      <c r="N140" s="182"/>
      <c r="O140" s="182"/>
      <c r="P140" s="182"/>
      <c r="Q140" s="182"/>
      <c r="R140" s="182"/>
      <c r="S140" s="182"/>
      <c r="T140" s="183"/>
      <c r="AT140" s="178" t="s">
        <v>159</v>
      </c>
      <c r="AU140" s="178" t="s">
        <v>81</v>
      </c>
      <c r="AV140" s="15" t="s">
        <v>155</v>
      </c>
      <c r="AW140" s="15" t="s">
        <v>30</v>
      </c>
      <c r="AX140" s="15" t="s">
        <v>18</v>
      </c>
      <c r="AY140" s="178" t="s">
        <v>148</v>
      </c>
    </row>
    <row r="141" spans="1:65" s="2" customFormat="1" ht="21.75" customHeight="1">
      <c r="A141" s="30"/>
      <c r="B141" s="147"/>
      <c r="C141" s="148" t="s">
        <v>81</v>
      </c>
      <c r="D141" s="148" t="s">
        <v>150</v>
      </c>
      <c r="E141" s="149" t="s">
        <v>165</v>
      </c>
      <c r="F141" s="150" t="s">
        <v>166</v>
      </c>
      <c r="G141" s="151" t="s">
        <v>167</v>
      </c>
      <c r="H141" s="152">
        <v>2.25</v>
      </c>
      <c r="I141" s="153">
        <v>0</v>
      </c>
      <c r="J141" s="153">
        <f>ROUND(I141*H141,2)</f>
        <v>0</v>
      </c>
      <c r="K141" s="150" t="s">
        <v>154</v>
      </c>
      <c r="L141" s="31"/>
      <c r="M141" s="154" t="s">
        <v>1</v>
      </c>
      <c r="N141" s="155" t="s">
        <v>38</v>
      </c>
      <c r="O141" s="156">
        <v>5.1820000000000004</v>
      </c>
      <c r="P141" s="156">
        <f>O141*H141</f>
        <v>11.659500000000001</v>
      </c>
      <c r="Q141" s="156">
        <v>0</v>
      </c>
      <c r="R141" s="156">
        <f>Q141*H141</f>
        <v>0</v>
      </c>
      <c r="S141" s="156">
        <v>0</v>
      </c>
      <c r="T141" s="157">
        <f>S141*H141</f>
        <v>0</v>
      </c>
      <c r="U141" s="30"/>
      <c r="V141" s="30"/>
      <c r="W141" s="30"/>
      <c r="X141" s="30"/>
      <c r="Y141" s="30"/>
      <c r="Z141" s="30"/>
      <c r="AA141" s="30"/>
      <c r="AB141" s="30"/>
      <c r="AC141" s="30"/>
      <c r="AD141" s="30"/>
      <c r="AE141" s="30"/>
      <c r="AR141" s="158" t="s">
        <v>155</v>
      </c>
      <c r="AT141" s="158" t="s">
        <v>150</v>
      </c>
      <c r="AU141" s="158" t="s">
        <v>81</v>
      </c>
      <c r="AY141" s="18" t="s">
        <v>148</v>
      </c>
      <c r="BE141" s="159">
        <f>IF(N141="základní",J141,0)</f>
        <v>0</v>
      </c>
      <c r="BF141" s="159">
        <f>IF(N141="snížená",J141,0)</f>
        <v>0</v>
      </c>
      <c r="BG141" s="159">
        <f>IF(N141="zákl. přenesená",J141,0)</f>
        <v>0</v>
      </c>
      <c r="BH141" s="159">
        <f>IF(N141="sníž. přenesená",J141,0)</f>
        <v>0</v>
      </c>
      <c r="BI141" s="159">
        <f>IF(N141="nulová",J141,0)</f>
        <v>0</v>
      </c>
      <c r="BJ141" s="18" t="s">
        <v>18</v>
      </c>
      <c r="BK141" s="159">
        <f>ROUND(I141*H141,2)</f>
        <v>0</v>
      </c>
      <c r="BL141" s="18" t="s">
        <v>155</v>
      </c>
      <c r="BM141" s="158" t="s">
        <v>649</v>
      </c>
    </row>
    <row r="142" spans="1:65" s="2" customFormat="1" ht="29.25">
      <c r="A142" s="30"/>
      <c r="B142" s="31"/>
      <c r="C142" s="30"/>
      <c r="D142" s="160" t="s">
        <v>157</v>
      </c>
      <c r="E142" s="30"/>
      <c r="F142" s="161" t="s">
        <v>169</v>
      </c>
      <c r="G142" s="30"/>
      <c r="H142" s="30"/>
      <c r="I142" s="30"/>
      <c r="J142" s="30"/>
      <c r="K142" s="30"/>
      <c r="L142" s="31"/>
      <c r="M142" s="162"/>
      <c r="N142" s="163"/>
      <c r="O142" s="56"/>
      <c r="P142" s="56"/>
      <c r="Q142" s="56"/>
      <c r="R142" s="56"/>
      <c r="S142" s="56"/>
      <c r="T142" s="57"/>
      <c r="U142" s="30"/>
      <c r="V142" s="30"/>
      <c r="W142" s="30"/>
      <c r="X142" s="30"/>
      <c r="Y142" s="30"/>
      <c r="Z142" s="30"/>
      <c r="AA142" s="30"/>
      <c r="AB142" s="30"/>
      <c r="AC142" s="30"/>
      <c r="AD142" s="30"/>
      <c r="AE142" s="30"/>
      <c r="AT142" s="18" t="s">
        <v>157</v>
      </c>
      <c r="AU142" s="18" t="s">
        <v>81</v>
      </c>
    </row>
    <row r="143" spans="1:65" s="14" customFormat="1">
      <c r="B143" s="170"/>
      <c r="D143" s="160" t="s">
        <v>159</v>
      </c>
      <c r="E143" s="171" t="s">
        <v>1</v>
      </c>
      <c r="F143" s="172" t="s">
        <v>1305</v>
      </c>
      <c r="H143" s="173">
        <v>2.25</v>
      </c>
      <c r="L143" s="170"/>
      <c r="M143" s="174"/>
      <c r="N143" s="175"/>
      <c r="O143" s="175"/>
      <c r="P143" s="175"/>
      <c r="Q143" s="175"/>
      <c r="R143" s="175"/>
      <c r="S143" s="175"/>
      <c r="T143" s="176"/>
      <c r="AT143" s="171" t="s">
        <v>159</v>
      </c>
      <c r="AU143" s="171" t="s">
        <v>81</v>
      </c>
      <c r="AV143" s="14" t="s">
        <v>81</v>
      </c>
      <c r="AW143" s="14" t="s">
        <v>30</v>
      </c>
      <c r="AX143" s="14" t="s">
        <v>18</v>
      </c>
      <c r="AY143" s="171" t="s">
        <v>148</v>
      </c>
    </row>
    <row r="144" spans="1:65" s="2" customFormat="1" ht="16.5" customHeight="1">
      <c r="A144" s="30"/>
      <c r="B144" s="147"/>
      <c r="C144" s="148" t="s">
        <v>171</v>
      </c>
      <c r="D144" s="148" t="s">
        <v>150</v>
      </c>
      <c r="E144" s="149" t="s">
        <v>658</v>
      </c>
      <c r="F144" s="150" t="s">
        <v>659</v>
      </c>
      <c r="G144" s="151" t="s">
        <v>174</v>
      </c>
      <c r="H144" s="152">
        <v>15</v>
      </c>
      <c r="I144" s="153">
        <v>0</v>
      </c>
      <c r="J144" s="153">
        <f>ROUND(I144*H144,2)</f>
        <v>0</v>
      </c>
      <c r="K144" s="150" t="s">
        <v>154</v>
      </c>
      <c r="L144" s="31"/>
      <c r="M144" s="154" t="s">
        <v>1</v>
      </c>
      <c r="N144" s="155" t="s">
        <v>38</v>
      </c>
      <c r="O144" s="156">
        <v>0.58199999999999996</v>
      </c>
      <c r="P144" s="156">
        <f>O144*H144</f>
        <v>8.7299999999999986</v>
      </c>
      <c r="Q144" s="156">
        <v>1.00433238E-2</v>
      </c>
      <c r="R144" s="156">
        <f>Q144*H144</f>
        <v>0.150649857</v>
      </c>
      <c r="S144" s="156">
        <v>0</v>
      </c>
      <c r="T144" s="157">
        <f>S144*H144</f>
        <v>0</v>
      </c>
      <c r="U144" s="30"/>
      <c r="V144" s="30"/>
      <c r="W144" s="30"/>
      <c r="X144" s="30"/>
      <c r="Y144" s="30"/>
      <c r="Z144" s="30"/>
      <c r="AA144" s="30"/>
      <c r="AB144" s="30"/>
      <c r="AC144" s="30"/>
      <c r="AD144" s="30"/>
      <c r="AE144" s="30"/>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660</v>
      </c>
    </row>
    <row r="145" spans="1:65" s="2" customFormat="1">
      <c r="A145" s="30"/>
      <c r="B145" s="31"/>
      <c r="C145" s="30"/>
      <c r="D145" s="160" t="s">
        <v>157</v>
      </c>
      <c r="E145" s="30"/>
      <c r="F145" s="161" t="s">
        <v>661</v>
      </c>
      <c r="G145" s="30"/>
      <c r="H145" s="30"/>
      <c r="I145" s="30"/>
      <c r="J145" s="30"/>
      <c r="K145" s="30"/>
      <c r="L145" s="31"/>
      <c r="M145" s="162"/>
      <c r="N145" s="163"/>
      <c r="O145" s="56"/>
      <c r="P145" s="56"/>
      <c r="Q145" s="56"/>
      <c r="R145" s="56"/>
      <c r="S145" s="56"/>
      <c r="T145" s="57"/>
      <c r="U145" s="30"/>
      <c r="V145" s="30"/>
      <c r="W145" s="30"/>
      <c r="X145" s="30"/>
      <c r="Y145" s="30"/>
      <c r="Z145" s="30"/>
      <c r="AA145" s="30"/>
      <c r="AB145" s="30"/>
      <c r="AC145" s="30"/>
      <c r="AD145" s="30"/>
      <c r="AE145" s="30"/>
      <c r="AT145" s="18" t="s">
        <v>157</v>
      </c>
      <c r="AU145" s="18" t="s">
        <v>81</v>
      </c>
    </row>
    <row r="146" spans="1:65" s="13" customFormat="1">
      <c r="B146" s="164"/>
      <c r="D146" s="160" t="s">
        <v>159</v>
      </c>
      <c r="E146" s="165" t="s">
        <v>1</v>
      </c>
      <c r="F146" s="166" t="s">
        <v>662</v>
      </c>
      <c r="H146" s="165" t="s">
        <v>1</v>
      </c>
      <c r="L146" s="164"/>
      <c r="M146" s="167"/>
      <c r="N146" s="168"/>
      <c r="O146" s="168"/>
      <c r="P146" s="168"/>
      <c r="Q146" s="168"/>
      <c r="R146" s="168"/>
      <c r="S146" s="168"/>
      <c r="T146" s="169"/>
      <c r="AT146" s="165" t="s">
        <v>159</v>
      </c>
      <c r="AU146" s="165" t="s">
        <v>81</v>
      </c>
      <c r="AV146" s="13" t="s">
        <v>18</v>
      </c>
      <c r="AW146" s="13" t="s">
        <v>30</v>
      </c>
      <c r="AX146" s="13" t="s">
        <v>73</v>
      </c>
      <c r="AY146" s="165" t="s">
        <v>148</v>
      </c>
    </row>
    <row r="147" spans="1:65" s="14" customFormat="1">
      <c r="B147" s="170"/>
      <c r="D147" s="160" t="s">
        <v>159</v>
      </c>
      <c r="E147" s="171" t="s">
        <v>1</v>
      </c>
      <c r="F147" s="172" t="s">
        <v>8</v>
      </c>
      <c r="H147" s="173">
        <v>15</v>
      </c>
      <c r="L147" s="170"/>
      <c r="M147" s="174"/>
      <c r="N147" s="175"/>
      <c r="O147" s="175"/>
      <c r="P147" s="175"/>
      <c r="Q147" s="175"/>
      <c r="R147" s="175"/>
      <c r="S147" s="175"/>
      <c r="T147" s="176"/>
      <c r="AT147" s="171" t="s">
        <v>159</v>
      </c>
      <c r="AU147" s="171" t="s">
        <v>81</v>
      </c>
      <c r="AV147" s="14" t="s">
        <v>81</v>
      </c>
      <c r="AW147" s="14" t="s">
        <v>30</v>
      </c>
      <c r="AX147" s="14" t="s">
        <v>18</v>
      </c>
      <c r="AY147" s="171" t="s">
        <v>148</v>
      </c>
    </row>
    <row r="148" spans="1:65" s="2" customFormat="1" ht="16.5" customHeight="1">
      <c r="A148" s="30"/>
      <c r="B148" s="147"/>
      <c r="C148" s="148" t="s">
        <v>155</v>
      </c>
      <c r="D148" s="148" t="s">
        <v>150</v>
      </c>
      <c r="E148" s="149" t="s">
        <v>178</v>
      </c>
      <c r="F148" s="150" t="s">
        <v>179</v>
      </c>
      <c r="G148" s="151" t="s">
        <v>153</v>
      </c>
      <c r="H148" s="152">
        <v>24.36</v>
      </c>
      <c r="I148" s="153">
        <v>0</v>
      </c>
      <c r="J148" s="153">
        <f>ROUND(I148*H148,2)</f>
        <v>0</v>
      </c>
      <c r="K148" s="150" t="s">
        <v>154</v>
      </c>
      <c r="L148" s="31"/>
      <c r="M148" s="154" t="s">
        <v>1</v>
      </c>
      <c r="N148" s="155" t="s">
        <v>38</v>
      </c>
      <c r="O148" s="156">
        <v>0.55100000000000005</v>
      </c>
      <c r="P148" s="156">
        <f>O148*H148</f>
        <v>13.422360000000001</v>
      </c>
      <c r="Q148" s="156">
        <v>0</v>
      </c>
      <c r="R148" s="156">
        <f>Q148*H148</f>
        <v>0</v>
      </c>
      <c r="S148" s="156">
        <v>0</v>
      </c>
      <c r="T148" s="157">
        <f>S148*H148</f>
        <v>0</v>
      </c>
      <c r="U148" s="30"/>
      <c r="V148" s="30"/>
      <c r="W148" s="30"/>
      <c r="X148" s="30"/>
      <c r="Y148" s="30"/>
      <c r="Z148" s="30"/>
      <c r="AA148" s="30"/>
      <c r="AB148" s="30"/>
      <c r="AC148" s="30"/>
      <c r="AD148" s="30"/>
      <c r="AE148" s="30"/>
      <c r="AR148" s="158" t="s">
        <v>155</v>
      </c>
      <c r="AT148" s="158" t="s">
        <v>150</v>
      </c>
      <c r="AU148" s="158" t="s">
        <v>81</v>
      </c>
      <c r="AY148" s="18" t="s">
        <v>148</v>
      </c>
      <c r="BE148" s="159">
        <f>IF(N148="základní",J148,0)</f>
        <v>0</v>
      </c>
      <c r="BF148" s="159">
        <f>IF(N148="snížená",J148,0)</f>
        <v>0</v>
      </c>
      <c r="BG148" s="159">
        <f>IF(N148="zákl. přenesená",J148,0)</f>
        <v>0</v>
      </c>
      <c r="BH148" s="159">
        <f>IF(N148="sníž. přenesená",J148,0)</f>
        <v>0</v>
      </c>
      <c r="BI148" s="159">
        <f>IF(N148="nulová",J148,0)</f>
        <v>0</v>
      </c>
      <c r="BJ148" s="18" t="s">
        <v>18</v>
      </c>
      <c r="BK148" s="159">
        <f>ROUND(I148*H148,2)</f>
        <v>0</v>
      </c>
      <c r="BL148" s="18" t="s">
        <v>155</v>
      </c>
      <c r="BM148" s="158" t="s">
        <v>1306</v>
      </c>
    </row>
    <row r="149" spans="1:65" s="2" customFormat="1">
      <c r="A149" s="30"/>
      <c r="B149" s="31"/>
      <c r="C149" s="30"/>
      <c r="D149" s="160" t="s">
        <v>157</v>
      </c>
      <c r="E149" s="30"/>
      <c r="F149" s="161" t="s">
        <v>181</v>
      </c>
      <c r="G149" s="30"/>
      <c r="H149" s="30"/>
      <c r="I149" s="30"/>
      <c r="J149" s="30"/>
      <c r="K149" s="30"/>
      <c r="L149" s="31"/>
      <c r="M149" s="162"/>
      <c r="N149" s="163"/>
      <c r="O149" s="56"/>
      <c r="P149" s="56"/>
      <c r="Q149" s="56"/>
      <c r="R149" s="56"/>
      <c r="S149" s="56"/>
      <c r="T149" s="57"/>
      <c r="U149" s="30"/>
      <c r="V149" s="30"/>
      <c r="W149" s="30"/>
      <c r="X149" s="30"/>
      <c r="Y149" s="30"/>
      <c r="Z149" s="30"/>
      <c r="AA149" s="30"/>
      <c r="AB149" s="30"/>
      <c r="AC149" s="30"/>
      <c r="AD149" s="30"/>
      <c r="AE149" s="30"/>
      <c r="AT149" s="18" t="s">
        <v>157</v>
      </c>
      <c r="AU149" s="18" t="s">
        <v>81</v>
      </c>
    </row>
    <row r="150" spans="1:65" s="13" customFormat="1">
      <c r="B150" s="164"/>
      <c r="D150" s="160" t="s">
        <v>159</v>
      </c>
      <c r="E150" s="165" t="s">
        <v>1</v>
      </c>
      <c r="F150" s="166" t="s">
        <v>1307</v>
      </c>
      <c r="H150" s="165" t="s">
        <v>1</v>
      </c>
      <c r="L150" s="164"/>
      <c r="M150" s="167"/>
      <c r="N150" s="168"/>
      <c r="O150" s="168"/>
      <c r="P150" s="168"/>
      <c r="Q150" s="168"/>
      <c r="R150" s="168"/>
      <c r="S150" s="168"/>
      <c r="T150" s="169"/>
      <c r="AT150" s="165" t="s">
        <v>159</v>
      </c>
      <c r="AU150" s="165" t="s">
        <v>81</v>
      </c>
      <c r="AV150" s="13" t="s">
        <v>18</v>
      </c>
      <c r="AW150" s="13" t="s">
        <v>30</v>
      </c>
      <c r="AX150" s="13" t="s">
        <v>73</v>
      </c>
      <c r="AY150" s="165" t="s">
        <v>148</v>
      </c>
    </row>
    <row r="151" spans="1:65" s="13" customFormat="1">
      <c r="B151" s="164"/>
      <c r="D151" s="160" t="s">
        <v>159</v>
      </c>
      <c r="E151" s="165" t="s">
        <v>1</v>
      </c>
      <c r="F151" s="166" t="s">
        <v>160</v>
      </c>
      <c r="H151" s="165" t="s">
        <v>1</v>
      </c>
      <c r="L151" s="164"/>
      <c r="M151" s="167"/>
      <c r="N151" s="168"/>
      <c r="O151" s="168"/>
      <c r="P151" s="168"/>
      <c r="Q151" s="168"/>
      <c r="R151" s="168"/>
      <c r="S151" s="168"/>
      <c r="T151" s="169"/>
      <c r="AT151" s="165" t="s">
        <v>159</v>
      </c>
      <c r="AU151" s="165" t="s">
        <v>81</v>
      </c>
      <c r="AV151" s="13" t="s">
        <v>18</v>
      </c>
      <c r="AW151" s="13" t="s">
        <v>30</v>
      </c>
      <c r="AX151" s="13" t="s">
        <v>73</v>
      </c>
      <c r="AY151" s="165" t="s">
        <v>148</v>
      </c>
    </row>
    <row r="152" spans="1:65" s="14" customFormat="1">
      <c r="B152" s="170"/>
      <c r="D152" s="160" t="s">
        <v>159</v>
      </c>
      <c r="E152" s="171" t="s">
        <v>1</v>
      </c>
      <c r="F152" s="172" t="s">
        <v>1308</v>
      </c>
      <c r="H152" s="173">
        <v>4.2</v>
      </c>
      <c r="L152" s="170"/>
      <c r="M152" s="174"/>
      <c r="N152" s="175"/>
      <c r="O152" s="175"/>
      <c r="P152" s="175"/>
      <c r="Q152" s="175"/>
      <c r="R152" s="175"/>
      <c r="S152" s="175"/>
      <c r="T152" s="176"/>
      <c r="AT152" s="171" t="s">
        <v>159</v>
      </c>
      <c r="AU152" s="171" t="s">
        <v>81</v>
      </c>
      <c r="AV152" s="14" t="s">
        <v>81</v>
      </c>
      <c r="AW152" s="14" t="s">
        <v>30</v>
      </c>
      <c r="AX152" s="14" t="s">
        <v>73</v>
      </c>
      <c r="AY152" s="171" t="s">
        <v>148</v>
      </c>
    </row>
    <row r="153" spans="1:65" s="14" customFormat="1">
      <c r="B153" s="170"/>
      <c r="D153" s="160" t="s">
        <v>159</v>
      </c>
      <c r="E153" s="171" t="s">
        <v>1</v>
      </c>
      <c r="F153" s="172" t="s">
        <v>1309</v>
      </c>
      <c r="H153" s="173">
        <v>6.3</v>
      </c>
      <c r="L153" s="170"/>
      <c r="M153" s="174"/>
      <c r="N153" s="175"/>
      <c r="O153" s="175"/>
      <c r="P153" s="175"/>
      <c r="Q153" s="175"/>
      <c r="R153" s="175"/>
      <c r="S153" s="175"/>
      <c r="T153" s="176"/>
      <c r="AT153" s="171" t="s">
        <v>159</v>
      </c>
      <c r="AU153" s="171" t="s">
        <v>81</v>
      </c>
      <c r="AV153" s="14" t="s">
        <v>81</v>
      </c>
      <c r="AW153" s="14" t="s">
        <v>30</v>
      </c>
      <c r="AX153" s="14" t="s">
        <v>73</v>
      </c>
      <c r="AY153" s="171" t="s">
        <v>148</v>
      </c>
    </row>
    <row r="154" spans="1:65" s="13" customFormat="1">
      <c r="B154" s="164"/>
      <c r="D154" s="160" t="s">
        <v>159</v>
      </c>
      <c r="E154" s="165" t="s">
        <v>1</v>
      </c>
      <c r="F154" s="166" t="s">
        <v>185</v>
      </c>
      <c r="H154" s="165" t="s">
        <v>1</v>
      </c>
      <c r="L154" s="164"/>
      <c r="M154" s="167"/>
      <c r="N154" s="168"/>
      <c r="O154" s="168"/>
      <c r="P154" s="168"/>
      <c r="Q154" s="168"/>
      <c r="R154" s="168"/>
      <c r="S154" s="168"/>
      <c r="T154" s="169"/>
      <c r="AT154" s="165" t="s">
        <v>159</v>
      </c>
      <c r="AU154" s="165" t="s">
        <v>81</v>
      </c>
      <c r="AV154" s="13" t="s">
        <v>18</v>
      </c>
      <c r="AW154" s="13" t="s">
        <v>30</v>
      </c>
      <c r="AX154" s="13" t="s">
        <v>73</v>
      </c>
      <c r="AY154" s="165" t="s">
        <v>148</v>
      </c>
    </row>
    <row r="155" spans="1:65" s="14" customFormat="1">
      <c r="B155" s="170"/>
      <c r="D155" s="160" t="s">
        <v>159</v>
      </c>
      <c r="E155" s="171" t="s">
        <v>1</v>
      </c>
      <c r="F155" s="172" t="s">
        <v>1308</v>
      </c>
      <c r="H155" s="173">
        <v>4.2</v>
      </c>
      <c r="L155" s="170"/>
      <c r="M155" s="174"/>
      <c r="N155" s="175"/>
      <c r="O155" s="175"/>
      <c r="P155" s="175"/>
      <c r="Q155" s="175"/>
      <c r="R155" s="175"/>
      <c r="S155" s="175"/>
      <c r="T155" s="176"/>
      <c r="AT155" s="171" t="s">
        <v>159</v>
      </c>
      <c r="AU155" s="171" t="s">
        <v>81</v>
      </c>
      <c r="AV155" s="14" t="s">
        <v>81</v>
      </c>
      <c r="AW155" s="14" t="s">
        <v>30</v>
      </c>
      <c r="AX155" s="14" t="s">
        <v>73</v>
      </c>
      <c r="AY155" s="171" t="s">
        <v>148</v>
      </c>
    </row>
    <row r="156" spans="1:65" s="14" customFormat="1">
      <c r="B156" s="170"/>
      <c r="D156" s="160" t="s">
        <v>159</v>
      </c>
      <c r="E156" s="171" t="s">
        <v>1</v>
      </c>
      <c r="F156" s="172" t="s">
        <v>1310</v>
      </c>
      <c r="H156" s="173">
        <v>9.66</v>
      </c>
      <c r="L156" s="170"/>
      <c r="M156" s="174"/>
      <c r="N156" s="175"/>
      <c r="O156" s="175"/>
      <c r="P156" s="175"/>
      <c r="Q156" s="175"/>
      <c r="R156" s="175"/>
      <c r="S156" s="175"/>
      <c r="T156" s="176"/>
      <c r="AT156" s="171" t="s">
        <v>159</v>
      </c>
      <c r="AU156" s="171" t="s">
        <v>81</v>
      </c>
      <c r="AV156" s="14" t="s">
        <v>81</v>
      </c>
      <c r="AW156" s="14" t="s">
        <v>30</v>
      </c>
      <c r="AX156" s="14" t="s">
        <v>73</v>
      </c>
      <c r="AY156" s="171" t="s">
        <v>148</v>
      </c>
    </row>
    <row r="157" spans="1:65" s="15" customFormat="1">
      <c r="B157" s="177"/>
      <c r="D157" s="160" t="s">
        <v>159</v>
      </c>
      <c r="E157" s="178" t="s">
        <v>1</v>
      </c>
      <c r="F157" s="179" t="s">
        <v>164</v>
      </c>
      <c r="H157" s="180">
        <v>24.36</v>
      </c>
      <c r="L157" s="177"/>
      <c r="M157" s="181"/>
      <c r="N157" s="182"/>
      <c r="O157" s="182"/>
      <c r="P157" s="182"/>
      <c r="Q157" s="182"/>
      <c r="R157" s="182"/>
      <c r="S157" s="182"/>
      <c r="T157" s="183"/>
      <c r="AT157" s="178" t="s">
        <v>159</v>
      </c>
      <c r="AU157" s="178" t="s">
        <v>81</v>
      </c>
      <c r="AV157" s="15" t="s">
        <v>155</v>
      </c>
      <c r="AW157" s="15" t="s">
        <v>30</v>
      </c>
      <c r="AX157" s="15" t="s">
        <v>18</v>
      </c>
      <c r="AY157" s="178" t="s">
        <v>148</v>
      </c>
    </row>
    <row r="158" spans="1:65" s="2" customFormat="1" ht="33" customHeight="1">
      <c r="A158" s="30"/>
      <c r="B158" s="147"/>
      <c r="C158" s="148" t="s">
        <v>186</v>
      </c>
      <c r="D158" s="148" t="s">
        <v>150</v>
      </c>
      <c r="E158" s="149" t="s">
        <v>1311</v>
      </c>
      <c r="F158" s="150" t="s">
        <v>1312</v>
      </c>
      <c r="G158" s="151" t="s">
        <v>167</v>
      </c>
      <c r="H158" s="152">
        <v>10.227</v>
      </c>
      <c r="I158" s="153">
        <v>0</v>
      </c>
      <c r="J158" s="153">
        <f>ROUND(I158*H158,2)</f>
        <v>0</v>
      </c>
      <c r="K158" s="150" t="s">
        <v>154</v>
      </c>
      <c r="L158" s="31"/>
      <c r="M158" s="154" t="s">
        <v>1</v>
      </c>
      <c r="N158" s="155" t="s">
        <v>38</v>
      </c>
      <c r="O158" s="156">
        <v>3.0110000000000001</v>
      </c>
      <c r="P158" s="156">
        <f>O158*H158</f>
        <v>30.793497000000002</v>
      </c>
      <c r="Q158" s="156">
        <v>0</v>
      </c>
      <c r="R158" s="156">
        <f>Q158*H158</f>
        <v>0</v>
      </c>
      <c r="S158" s="156">
        <v>0</v>
      </c>
      <c r="T158" s="157">
        <f>S158*H158</f>
        <v>0</v>
      </c>
      <c r="U158" s="30"/>
      <c r="V158" s="30"/>
      <c r="W158" s="30"/>
      <c r="X158" s="30"/>
      <c r="Y158" s="30"/>
      <c r="Z158" s="30"/>
      <c r="AA158" s="30"/>
      <c r="AB158" s="30"/>
      <c r="AC158" s="30"/>
      <c r="AD158" s="30"/>
      <c r="AE158" s="30"/>
      <c r="AR158" s="158" t="s">
        <v>155</v>
      </c>
      <c r="AT158" s="158" t="s">
        <v>150</v>
      </c>
      <c r="AU158" s="158" t="s">
        <v>81</v>
      </c>
      <c r="AY158" s="18" t="s">
        <v>148</v>
      </c>
      <c r="BE158" s="159">
        <f>IF(N158="základní",J158,0)</f>
        <v>0</v>
      </c>
      <c r="BF158" s="159">
        <f>IF(N158="snížená",J158,0)</f>
        <v>0</v>
      </c>
      <c r="BG158" s="159">
        <f>IF(N158="zákl. přenesená",J158,0)</f>
        <v>0</v>
      </c>
      <c r="BH158" s="159">
        <f>IF(N158="sníž. přenesená",J158,0)</f>
        <v>0</v>
      </c>
      <c r="BI158" s="159">
        <f>IF(N158="nulová",J158,0)</f>
        <v>0</v>
      </c>
      <c r="BJ158" s="18" t="s">
        <v>18</v>
      </c>
      <c r="BK158" s="159">
        <f>ROUND(I158*H158,2)</f>
        <v>0</v>
      </c>
      <c r="BL158" s="18" t="s">
        <v>155</v>
      </c>
      <c r="BM158" s="158" t="s">
        <v>1313</v>
      </c>
    </row>
    <row r="159" spans="1:65" s="2" customFormat="1" ht="29.25">
      <c r="A159" s="30"/>
      <c r="B159" s="31"/>
      <c r="C159" s="30"/>
      <c r="D159" s="160" t="s">
        <v>157</v>
      </c>
      <c r="E159" s="30"/>
      <c r="F159" s="161" t="s">
        <v>1314</v>
      </c>
      <c r="G159" s="30"/>
      <c r="H159" s="30"/>
      <c r="I159" s="30"/>
      <c r="J159" s="30"/>
      <c r="K159" s="30"/>
      <c r="L159" s="31"/>
      <c r="M159" s="162"/>
      <c r="N159" s="163"/>
      <c r="O159" s="56"/>
      <c r="P159" s="56"/>
      <c r="Q159" s="56"/>
      <c r="R159" s="56"/>
      <c r="S159" s="56"/>
      <c r="T159" s="57"/>
      <c r="U159" s="30"/>
      <c r="V159" s="30"/>
      <c r="W159" s="30"/>
      <c r="X159" s="30"/>
      <c r="Y159" s="30"/>
      <c r="Z159" s="30"/>
      <c r="AA159" s="30"/>
      <c r="AB159" s="30"/>
      <c r="AC159" s="30"/>
      <c r="AD159" s="30"/>
      <c r="AE159" s="30"/>
      <c r="AT159" s="18" t="s">
        <v>157</v>
      </c>
      <c r="AU159" s="18" t="s">
        <v>81</v>
      </c>
    </row>
    <row r="160" spans="1:65" s="13" customFormat="1">
      <c r="B160" s="164"/>
      <c r="D160" s="160" t="s">
        <v>159</v>
      </c>
      <c r="E160" s="165" t="s">
        <v>1</v>
      </c>
      <c r="F160" s="166" t="s">
        <v>1315</v>
      </c>
      <c r="H160" s="165" t="s">
        <v>1</v>
      </c>
      <c r="L160" s="164"/>
      <c r="M160" s="167"/>
      <c r="N160" s="168"/>
      <c r="O160" s="168"/>
      <c r="P160" s="168"/>
      <c r="Q160" s="168"/>
      <c r="R160" s="168"/>
      <c r="S160" s="168"/>
      <c r="T160" s="169"/>
      <c r="AT160" s="165" t="s">
        <v>159</v>
      </c>
      <c r="AU160" s="165" t="s">
        <v>81</v>
      </c>
      <c r="AV160" s="13" t="s">
        <v>18</v>
      </c>
      <c r="AW160" s="13" t="s">
        <v>30</v>
      </c>
      <c r="AX160" s="13" t="s">
        <v>73</v>
      </c>
      <c r="AY160" s="165" t="s">
        <v>148</v>
      </c>
    </row>
    <row r="161" spans="1:65" s="13" customFormat="1">
      <c r="B161" s="164"/>
      <c r="D161" s="160" t="s">
        <v>159</v>
      </c>
      <c r="E161" s="165" t="s">
        <v>1</v>
      </c>
      <c r="F161" s="166" t="s">
        <v>160</v>
      </c>
      <c r="H161" s="165" t="s">
        <v>1</v>
      </c>
      <c r="L161" s="164"/>
      <c r="M161" s="167"/>
      <c r="N161" s="168"/>
      <c r="O161" s="168"/>
      <c r="P161" s="168"/>
      <c r="Q161" s="168"/>
      <c r="R161" s="168"/>
      <c r="S161" s="168"/>
      <c r="T161" s="169"/>
      <c r="AT161" s="165" t="s">
        <v>159</v>
      </c>
      <c r="AU161" s="165" t="s">
        <v>81</v>
      </c>
      <c r="AV161" s="13" t="s">
        <v>18</v>
      </c>
      <c r="AW161" s="13" t="s">
        <v>30</v>
      </c>
      <c r="AX161" s="13" t="s">
        <v>73</v>
      </c>
      <c r="AY161" s="165" t="s">
        <v>148</v>
      </c>
    </row>
    <row r="162" spans="1:65" s="14" customFormat="1">
      <c r="B162" s="170"/>
      <c r="D162" s="160" t="s">
        <v>159</v>
      </c>
      <c r="E162" s="171" t="s">
        <v>1</v>
      </c>
      <c r="F162" s="172" t="s">
        <v>1316</v>
      </c>
      <c r="H162" s="173">
        <v>2.3730000000000002</v>
      </c>
      <c r="L162" s="170"/>
      <c r="M162" s="174"/>
      <c r="N162" s="175"/>
      <c r="O162" s="175"/>
      <c r="P162" s="175"/>
      <c r="Q162" s="175"/>
      <c r="R162" s="175"/>
      <c r="S162" s="175"/>
      <c r="T162" s="176"/>
      <c r="AT162" s="171" t="s">
        <v>159</v>
      </c>
      <c r="AU162" s="171" t="s">
        <v>81</v>
      </c>
      <c r="AV162" s="14" t="s">
        <v>81</v>
      </c>
      <c r="AW162" s="14" t="s">
        <v>30</v>
      </c>
      <c r="AX162" s="14" t="s">
        <v>73</v>
      </c>
      <c r="AY162" s="171" t="s">
        <v>148</v>
      </c>
    </row>
    <row r="163" spans="1:65" s="13" customFormat="1">
      <c r="B163" s="164"/>
      <c r="D163" s="160" t="s">
        <v>159</v>
      </c>
      <c r="E163" s="165" t="s">
        <v>1</v>
      </c>
      <c r="F163" s="166" t="s">
        <v>185</v>
      </c>
      <c r="H163" s="165" t="s">
        <v>1</v>
      </c>
      <c r="L163" s="164"/>
      <c r="M163" s="167"/>
      <c r="N163" s="168"/>
      <c r="O163" s="168"/>
      <c r="P163" s="168"/>
      <c r="Q163" s="168"/>
      <c r="R163" s="168"/>
      <c r="S163" s="168"/>
      <c r="T163" s="169"/>
      <c r="AT163" s="165" t="s">
        <v>159</v>
      </c>
      <c r="AU163" s="165" t="s">
        <v>81</v>
      </c>
      <c r="AV163" s="13" t="s">
        <v>18</v>
      </c>
      <c r="AW163" s="13" t="s">
        <v>30</v>
      </c>
      <c r="AX163" s="13" t="s">
        <v>73</v>
      </c>
      <c r="AY163" s="165" t="s">
        <v>148</v>
      </c>
    </row>
    <row r="164" spans="1:65" s="14" customFormat="1">
      <c r="B164" s="170"/>
      <c r="D164" s="160" t="s">
        <v>159</v>
      </c>
      <c r="E164" s="171" t="s">
        <v>1</v>
      </c>
      <c r="F164" s="172" t="s">
        <v>1317</v>
      </c>
      <c r="H164" s="173">
        <v>2.1</v>
      </c>
      <c r="L164" s="170"/>
      <c r="M164" s="174"/>
      <c r="N164" s="175"/>
      <c r="O164" s="175"/>
      <c r="P164" s="175"/>
      <c r="Q164" s="175"/>
      <c r="R164" s="175"/>
      <c r="S164" s="175"/>
      <c r="T164" s="176"/>
      <c r="AT164" s="171" t="s">
        <v>159</v>
      </c>
      <c r="AU164" s="171" t="s">
        <v>81</v>
      </c>
      <c r="AV164" s="14" t="s">
        <v>81</v>
      </c>
      <c r="AW164" s="14" t="s">
        <v>30</v>
      </c>
      <c r="AX164" s="14" t="s">
        <v>73</v>
      </c>
      <c r="AY164" s="171" t="s">
        <v>148</v>
      </c>
    </row>
    <row r="165" spans="1:65" s="13" customFormat="1">
      <c r="B165" s="164"/>
      <c r="D165" s="160" t="s">
        <v>159</v>
      </c>
      <c r="E165" s="165" t="s">
        <v>1</v>
      </c>
      <c r="F165" s="166" t="s">
        <v>1318</v>
      </c>
      <c r="H165" s="165" t="s">
        <v>1</v>
      </c>
      <c r="L165" s="164"/>
      <c r="M165" s="167"/>
      <c r="N165" s="168"/>
      <c r="O165" s="168"/>
      <c r="P165" s="168"/>
      <c r="Q165" s="168"/>
      <c r="R165" s="168"/>
      <c r="S165" s="168"/>
      <c r="T165" s="169"/>
      <c r="AT165" s="165" t="s">
        <v>159</v>
      </c>
      <c r="AU165" s="165" t="s">
        <v>81</v>
      </c>
      <c r="AV165" s="13" t="s">
        <v>18</v>
      </c>
      <c r="AW165" s="13" t="s">
        <v>30</v>
      </c>
      <c r="AX165" s="13" t="s">
        <v>73</v>
      </c>
      <c r="AY165" s="165" t="s">
        <v>148</v>
      </c>
    </row>
    <row r="166" spans="1:65" s="14" customFormat="1">
      <c r="B166" s="170"/>
      <c r="D166" s="160" t="s">
        <v>159</v>
      </c>
      <c r="E166" s="171" t="s">
        <v>1</v>
      </c>
      <c r="F166" s="172" t="s">
        <v>1319</v>
      </c>
      <c r="H166" s="173">
        <v>2.3940000000000001</v>
      </c>
      <c r="L166" s="170"/>
      <c r="M166" s="174"/>
      <c r="N166" s="175"/>
      <c r="O166" s="175"/>
      <c r="P166" s="175"/>
      <c r="Q166" s="175"/>
      <c r="R166" s="175"/>
      <c r="S166" s="175"/>
      <c r="T166" s="176"/>
      <c r="AT166" s="171" t="s">
        <v>159</v>
      </c>
      <c r="AU166" s="171" t="s">
        <v>81</v>
      </c>
      <c r="AV166" s="14" t="s">
        <v>81</v>
      </c>
      <c r="AW166" s="14" t="s">
        <v>30</v>
      </c>
      <c r="AX166" s="14" t="s">
        <v>73</v>
      </c>
      <c r="AY166" s="171" t="s">
        <v>148</v>
      </c>
    </row>
    <row r="167" spans="1:65" s="14" customFormat="1">
      <c r="B167" s="170"/>
      <c r="D167" s="160" t="s">
        <v>159</v>
      </c>
      <c r="E167" s="171" t="s">
        <v>1</v>
      </c>
      <c r="F167" s="172" t="s">
        <v>1320</v>
      </c>
      <c r="H167" s="173">
        <v>3.36</v>
      </c>
      <c r="L167" s="170"/>
      <c r="M167" s="174"/>
      <c r="N167" s="175"/>
      <c r="O167" s="175"/>
      <c r="P167" s="175"/>
      <c r="Q167" s="175"/>
      <c r="R167" s="175"/>
      <c r="S167" s="175"/>
      <c r="T167" s="176"/>
      <c r="AT167" s="171" t="s">
        <v>159</v>
      </c>
      <c r="AU167" s="171" t="s">
        <v>81</v>
      </c>
      <c r="AV167" s="14" t="s">
        <v>81</v>
      </c>
      <c r="AW167" s="14" t="s">
        <v>30</v>
      </c>
      <c r="AX167" s="14" t="s">
        <v>73</v>
      </c>
      <c r="AY167" s="171" t="s">
        <v>148</v>
      </c>
    </row>
    <row r="168" spans="1:65" s="15" customFormat="1">
      <c r="B168" s="177"/>
      <c r="D168" s="160" t="s">
        <v>159</v>
      </c>
      <c r="E168" s="178" t="s">
        <v>1</v>
      </c>
      <c r="F168" s="179" t="s">
        <v>164</v>
      </c>
      <c r="H168" s="180">
        <v>10.227</v>
      </c>
      <c r="L168" s="177"/>
      <c r="M168" s="181"/>
      <c r="N168" s="182"/>
      <c r="O168" s="182"/>
      <c r="P168" s="182"/>
      <c r="Q168" s="182"/>
      <c r="R168" s="182"/>
      <c r="S168" s="182"/>
      <c r="T168" s="183"/>
      <c r="AT168" s="178" t="s">
        <v>159</v>
      </c>
      <c r="AU168" s="178" t="s">
        <v>81</v>
      </c>
      <c r="AV168" s="15" t="s">
        <v>155</v>
      </c>
      <c r="AW168" s="15" t="s">
        <v>30</v>
      </c>
      <c r="AX168" s="15" t="s">
        <v>18</v>
      </c>
      <c r="AY168" s="178" t="s">
        <v>148</v>
      </c>
    </row>
    <row r="169" spans="1:65" s="2" customFormat="1" ht="21.75" customHeight="1">
      <c r="A169" s="30"/>
      <c r="B169" s="147"/>
      <c r="C169" s="148" t="s">
        <v>195</v>
      </c>
      <c r="D169" s="148" t="s">
        <v>150</v>
      </c>
      <c r="E169" s="149" t="s">
        <v>679</v>
      </c>
      <c r="F169" s="150" t="s">
        <v>680</v>
      </c>
      <c r="G169" s="151" t="s">
        <v>222</v>
      </c>
      <c r="H169" s="152">
        <v>27.532</v>
      </c>
      <c r="I169" s="153">
        <v>0</v>
      </c>
      <c r="J169" s="153">
        <f>ROUND(I169*H169,2)</f>
        <v>0</v>
      </c>
      <c r="K169" s="150" t="s">
        <v>154</v>
      </c>
      <c r="L169" s="31"/>
      <c r="M169" s="154" t="s">
        <v>1</v>
      </c>
      <c r="N169" s="155" t="s">
        <v>38</v>
      </c>
      <c r="O169" s="156">
        <v>0.32400000000000001</v>
      </c>
      <c r="P169" s="156">
        <f>O169*H169</f>
        <v>8.9203679999999999</v>
      </c>
      <c r="Q169" s="156">
        <v>0</v>
      </c>
      <c r="R169" s="156">
        <f>Q169*H169</f>
        <v>0</v>
      </c>
      <c r="S169" s="156">
        <v>0</v>
      </c>
      <c r="T169" s="157">
        <f>S169*H169</f>
        <v>0</v>
      </c>
      <c r="U169" s="30"/>
      <c r="V169" s="30"/>
      <c r="W169" s="30"/>
      <c r="X169" s="30"/>
      <c r="Y169" s="30"/>
      <c r="Z169" s="30"/>
      <c r="AA169" s="30"/>
      <c r="AB169" s="30"/>
      <c r="AC169" s="30"/>
      <c r="AD169" s="30"/>
      <c r="AE169" s="30"/>
      <c r="AR169" s="158" t="s">
        <v>155</v>
      </c>
      <c r="AT169" s="158" t="s">
        <v>150</v>
      </c>
      <c r="AU169" s="158" t="s">
        <v>81</v>
      </c>
      <c r="AY169" s="18" t="s">
        <v>148</v>
      </c>
      <c r="BE169" s="159">
        <f>IF(N169="základní",J169,0)</f>
        <v>0</v>
      </c>
      <c r="BF169" s="159">
        <f>IF(N169="snížená",J169,0)</f>
        <v>0</v>
      </c>
      <c r="BG169" s="159">
        <f>IF(N169="zákl. přenesená",J169,0)</f>
        <v>0</v>
      </c>
      <c r="BH169" s="159">
        <f>IF(N169="sníž. přenesená",J169,0)</f>
        <v>0</v>
      </c>
      <c r="BI169" s="159">
        <f>IF(N169="nulová",J169,0)</f>
        <v>0</v>
      </c>
      <c r="BJ169" s="18" t="s">
        <v>18</v>
      </c>
      <c r="BK169" s="159">
        <f>ROUND(I169*H169,2)</f>
        <v>0</v>
      </c>
      <c r="BL169" s="18" t="s">
        <v>155</v>
      </c>
      <c r="BM169" s="158" t="s">
        <v>681</v>
      </c>
    </row>
    <row r="170" spans="1:65" s="2" customFormat="1" ht="29.25">
      <c r="A170" s="30"/>
      <c r="B170" s="31"/>
      <c r="C170" s="30"/>
      <c r="D170" s="160" t="s">
        <v>157</v>
      </c>
      <c r="E170" s="30"/>
      <c r="F170" s="161" t="s">
        <v>682</v>
      </c>
      <c r="G170" s="30"/>
      <c r="H170" s="30"/>
      <c r="I170" s="30"/>
      <c r="J170" s="30"/>
      <c r="K170" s="30"/>
      <c r="L170" s="31"/>
      <c r="M170" s="162"/>
      <c r="N170" s="163"/>
      <c r="O170" s="56"/>
      <c r="P170" s="56"/>
      <c r="Q170" s="56"/>
      <c r="R170" s="56"/>
      <c r="S170" s="56"/>
      <c r="T170" s="57"/>
      <c r="U170" s="30"/>
      <c r="V170" s="30"/>
      <c r="W170" s="30"/>
      <c r="X170" s="30"/>
      <c r="Y170" s="30"/>
      <c r="Z170" s="30"/>
      <c r="AA170" s="30"/>
      <c r="AB170" s="30"/>
      <c r="AC170" s="30"/>
      <c r="AD170" s="30"/>
      <c r="AE170" s="30"/>
      <c r="AT170" s="18" t="s">
        <v>157</v>
      </c>
      <c r="AU170" s="18" t="s">
        <v>81</v>
      </c>
    </row>
    <row r="171" spans="1:65" s="13" customFormat="1">
      <c r="B171" s="164"/>
      <c r="D171" s="160" t="s">
        <v>159</v>
      </c>
      <c r="E171" s="165" t="s">
        <v>1</v>
      </c>
      <c r="F171" s="166" t="s">
        <v>1199</v>
      </c>
      <c r="H171" s="165" t="s">
        <v>1</v>
      </c>
      <c r="L171" s="164"/>
      <c r="M171" s="167"/>
      <c r="N171" s="168"/>
      <c r="O171" s="168"/>
      <c r="P171" s="168"/>
      <c r="Q171" s="168"/>
      <c r="R171" s="168"/>
      <c r="S171" s="168"/>
      <c r="T171" s="169"/>
      <c r="AT171" s="165" t="s">
        <v>159</v>
      </c>
      <c r="AU171" s="165" t="s">
        <v>81</v>
      </c>
      <c r="AV171" s="13" t="s">
        <v>18</v>
      </c>
      <c r="AW171" s="13" t="s">
        <v>30</v>
      </c>
      <c r="AX171" s="13" t="s">
        <v>73</v>
      </c>
      <c r="AY171" s="165" t="s">
        <v>148</v>
      </c>
    </row>
    <row r="172" spans="1:65" s="13" customFormat="1">
      <c r="B172" s="164"/>
      <c r="D172" s="160" t="s">
        <v>159</v>
      </c>
      <c r="E172" s="165" t="s">
        <v>1</v>
      </c>
      <c r="F172" s="166" t="s">
        <v>684</v>
      </c>
      <c r="H172" s="165" t="s">
        <v>1</v>
      </c>
      <c r="L172" s="164"/>
      <c r="M172" s="167"/>
      <c r="N172" s="168"/>
      <c r="O172" s="168"/>
      <c r="P172" s="168"/>
      <c r="Q172" s="168"/>
      <c r="R172" s="168"/>
      <c r="S172" s="168"/>
      <c r="T172" s="169"/>
      <c r="AT172" s="165" t="s">
        <v>159</v>
      </c>
      <c r="AU172" s="165" t="s">
        <v>81</v>
      </c>
      <c r="AV172" s="13" t="s">
        <v>18</v>
      </c>
      <c r="AW172" s="13" t="s">
        <v>30</v>
      </c>
      <c r="AX172" s="13" t="s">
        <v>73</v>
      </c>
      <c r="AY172" s="165" t="s">
        <v>148</v>
      </c>
    </row>
    <row r="173" spans="1:65" s="14" customFormat="1">
      <c r="B173" s="170"/>
      <c r="D173" s="160" t="s">
        <v>159</v>
      </c>
      <c r="E173" s="171" t="s">
        <v>1</v>
      </c>
      <c r="F173" s="172" t="s">
        <v>1321</v>
      </c>
      <c r="H173" s="173">
        <v>21.86</v>
      </c>
      <c r="L173" s="170"/>
      <c r="M173" s="174"/>
      <c r="N173" s="175"/>
      <c r="O173" s="175"/>
      <c r="P173" s="175"/>
      <c r="Q173" s="175"/>
      <c r="R173" s="175"/>
      <c r="S173" s="175"/>
      <c r="T173" s="176"/>
      <c r="AT173" s="171" t="s">
        <v>159</v>
      </c>
      <c r="AU173" s="171" t="s">
        <v>81</v>
      </c>
      <c r="AV173" s="14" t="s">
        <v>81</v>
      </c>
      <c r="AW173" s="14" t="s">
        <v>30</v>
      </c>
      <c r="AX173" s="14" t="s">
        <v>73</v>
      </c>
      <c r="AY173" s="171" t="s">
        <v>148</v>
      </c>
    </row>
    <row r="174" spans="1:65" s="13" customFormat="1">
      <c r="B174" s="164"/>
      <c r="D174" s="160" t="s">
        <v>159</v>
      </c>
      <c r="E174" s="165" t="s">
        <v>1</v>
      </c>
      <c r="F174" s="166" t="s">
        <v>686</v>
      </c>
      <c r="H174" s="165" t="s">
        <v>1</v>
      </c>
      <c r="L174" s="164"/>
      <c r="M174" s="167"/>
      <c r="N174" s="168"/>
      <c r="O174" s="168"/>
      <c r="P174" s="168"/>
      <c r="Q174" s="168"/>
      <c r="R174" s="168"/>
      <c r="S174" s="168"/>
      <c r="T174" s="169"/>
      <c r="AT174" s="165" t="s">
        <v>159</v>
      </c>
      <c r="AU174" s="165" t="s">
        <v>81</v>
      </c>
      <c r="AV174" s="13" t="s">
        <v>18</v>
      </c>
      <c r="AW174" s="13" t="s">
        <v>30</v>
      </c>
      <c r="AX174" s="13" t="s">
        <v>73</v>
      </c>
      <c r="AY174" s="165" t="s">
        <v>148</v>
      </c>
    </row>
    <row r="175" spans="1:65" s="14" customFormat="1">
      <c r="B175" s="170"/>
      <c r="D175" s="160" t="s">
        <v>159</v>
      </c>
      <c r="E175" s="171" t="s">
        <v>1</v>
      </c>
      <c r="F175" s="172" t="s">
        <v>1322</v>
      </c>
      <c r="H175" s="173">
        <v>5.6719999999999997</v>
      </c>
      <c r="L175" s="170"/>
      <c r="M175" s="174"/>
      <c r="N175" s="175"/>
      <c r="O175" s="175"/>
      <c r="P175" s="175"/>
      <c r="Q175" s="175"/>
      <c r="R175" s="175"/>
      <c r="S175" s="175"/>
      <c r="T175" s="176"/>
      <c r="AT175" s="171" t="s">
        <v>159</v>
      </c>
      <c r="AU175" s="171" t="s">
        <v>81</v>
      </c>
      <c r="AV175" s="14" t="s">
        <v>81</v>
      </c>
      <c r="AW175" s="14" t="s">
        <v>30</v>
      </c>
      <c r="AX175" s="14" t="s">
        <v>73</v>
      </c>
      <c r="AY175" s="171" t="s">
        <v>148</v>
      </c>
    </row>
    <row r="176" spans="1:65" s="15" customFormat="1">
      <c r="B176" s="177"/>
      <c r="D176" s="160" t="s">
        <v>159</v>
      </c>
      <c r="E176" s="178" t="s">
        <v>1</v>
      </c>
      <c r="F176" s="179" t="s">
        <v>164</v>
      </c>
      <c r="H176" s="180">
        <v>27.532</v>
      </c>
      <c r="L176" s="177"/>
      <c r="M176" s="181"/>
      <c r="N176" s="182"/>
      <c r="O176" s="182"/>
      <c r="P176" s="182"/>
      <c r="Q176" s="182"/>
      <c r="R176" s="182"/>
      <c r="S176" s="182"/>
      <c r="T176" s="183"/>
      <c r="AT176" s="178" t="s">
        <v>159</v>
      </c>
      <c r="AU176" s="178" t="s">
        <v>81</v>
      </c>
      <c r="AV176" s="15" t="s">
        <v>155</v>
      </c>
      <c r="AW176" s="15" t="s">
        <v>30</v>
      </c>
      <c r="AX176" s="15" t="s">
        <v>18</v>
      </c>
      <c r="AY176" s="178" t="s">
        <v>148</v>
      </c>
    </row>
    <row r="177" spans="1:65" s="2" customFormat="1" ht="21.75" customHeight="1">
      <c r="A177" s="30"/>
      <c r="B177" s="147"/>
      <c r="C177" s="148" t="s">
        <v>200</v>
      </c>
      <c r="D177" s="148" t="s">
        <v>150</v>
      </c>
      <c r="E177" s="149" t="s">
        <v>208</v>
      </c>
      <c r="F177" s="150" t="s">
        <v>209</v>
      </c>
      <c r="G177" s="151" t="s">
        <v>167</v>
      </c>
      <c r="H177" s="152">
        <v>10.93</v>
      </c>
      <c r="I177" s="153">
        <v>0</v>
      </c>
      <c r="J177" s="153">
        <f>ROUND(I177*H177,2)</f>
        <v>0</v>
      </c>
      <c r="K177" s="150" t="s">
        <v>154</v>
      </c>
      <c r="L177" s="31"/>
      <c r="M177" s="154" t="s">
        <v>1</v>
      </c>
      <c r="N177" s="155" t="s">
        <v>38</v>
      </c>
      <c r="O177" s="156">
        <v>8.6999999999999994E-2</v>
      </c>
      <c r="P177" s="156">
        <f>O177*H177</f>
        <v>0.95090999999999992</v>
      </c>
      <c r="Q177" s="156">
        <v>0</v>
      </c>
      <c r="R177" s="156">
        <f>Q177*H177</f>
        <v>0</v>
      </c>
      <c r="S177" s="156">
        <v>0</v>
      </c>
      <c r="T177" s="157">
        <f>S177*H177</f>
        <v>0</v>
      </c>
      <c r="U177" s="30"/>
      <c r="V177" s="30"/>
      <c r="W177" s="30"/>
      <c r="X177" s="30"/>
      <c r="Y177" s="30"/>
      <c r="Z177" s="30"/>
      <c r="AA177" s="30"/>
      <c r="AB177" s="30"/>
      <c r="AC177" s="30"/>
      <c r="AD177" s="30"/>
      <c r="AE177" s="30"/>
      <c r="AR177" s="158" t="s">
        <v>155</v>
      </c>
      <c r="AT177" s="158" t="s">
        <v>150</v>
      </c>
      <c r="AU177" s="158" t="s">
        <v>81</v>
      </c>
      <c r="AY177" s="18" t="s">
        <v>148</v>
      </c>
      <c r="BE177" s="159">
        <f>IF(N177="základní",J177,0)</f>
        <v>0</v>
      </c>
      <c r="BF177" s="159">
        <f>IF(N177="snížená",J177,0)</f>
        <v>0</v>
      </c>
      <c r="BG177" s="159">
        <f>IF(N177="zákl. přenesená",J177,0)</f>
        <v>0</v>
      </c>
      <c r="BH177" s="159">
        <f>IF(N177="sníž. přenesená",J177,0)</f>
        <v>0</v>
      </c>
      <c r="BI177" s="159">
        <f>IF(N177="nulová",J177,0)</f>
        <v>0</v>
      </c>
      <c r="BJ177" s="18" t="s">
        <v>18</v>
      </c>
      <c r="BK177" s="159">
        <f>ROUND(I177*H177,2)</f>
        <v>0</v>
      </c>
      <c r="BL177" s="18" t="s">
        <v>155</v>
      </c>
      <c r="BM177" s="158" t="s">
        <v>688</v>
      </c>
    </row>
    <row r="178" spans="1:65" s="2" customFormat="1" ht="39">
      <c r="A178" s="30"/>
      <c r="B178" s="31"/>
      <c r="C178" s="30"/>
      <c r="D178" s="160" t="s">
        <v>157</v>
      </c>
      <c r="E178" s="30"/>
      <c r="F178" s="161" t="s">
        <v>211</v>
      </c>
      <c r="G178" s="30"/>
      <c r="H178" s="30"/>
      <c r="I178" s="30"/>
      <c r="J178" s="30"/>
      <c r="K178" s="30"/>
      <c r="L178" s="31"/>
      <c r="M178" s="162"/>
      <c r="N178" s="163"/>
      <c r="O178" s="56"/>
      <c r="P178" s="56"/>
      <c r="Q178" s="56"/>
      <c r="R178" s="56"/>
      <c r="S178" s="56"/>
      <c r="T178" s="57"/>
      <c r="U178" s="30"/>
      <c r="V178" s="30"/>
      <c r="W178" s="30"/>
      <c r="X178" s="30"/>
      <c r="Y178" s="30"/>
      <c r="Z178" s="30"/>
      <c r="AA178" s="30"/>
      <c r="AB178" s="30"/>
      <c r="AC178" s="30"/>
      <c r="AD178" s="30"/>
      <c r="AE178" s="30"/>
      <c r="AT178" s="18" t="s">
        <v>157</v>
      </c>
      <c r="AU178" s="18" t="s">
        <v>81</v>
      </c>
    </row>
    <row r="179" spans="1:65" s="13" customFormat="1">
      <c r="B179" s="164"/>
      <c r="D179" s="160" t="s">
        <v>159</v>
      </c>
      <c r="E179" s="165" t="s">
        <v>1</v>
      </c>
      <c r="F179" s="166" t="s">
        <v>684</v>
      </c>
      <c r="H179" s="165" t="s">
        <v>1</v>
      </c>
      <c r="L179" s="164"/>
      <c r="M179" s="167"/>
      <c r="N179" s="168"/>
      <c r="O179" s="168"/>
      <c r="P179" s="168"/>
      <c r="Q179" s="168"/>
      <c r="R179" s="168"/>
      <c r="S179" s="168"/>
      <c r="T179" s="169"/>
      <c r="AT179" s="165" t="s">
        <v>159</v>
      </c>
      <c r="AU179" s="165" t="s">
        <v>81</v>
      </c>
      <c r="AV179" s="13" t="s">
        <v>18</v>
      </c>
      <c r="AW179" s="13" t="s">
        <v>30</v>
      </c>
      <c r="AX179" s="13" t="s">
        <v>73</v>
      </c>
      <c r="AY179" s="165" t="s">
        <v>148</v>
      </c>
    </row>
    <row r="180" spans="1:65" s="14" customFormat="1">
      <c r="B180" s="170"/>
      <c r="D180" s="160" t="s">
        <v>159</v>
      </c>
      <c r="E180" s="171" t="s">
        <v>1</v>
      </c>
      <c r="F180" s="172" t="s">
        <v>1323</v>
      </c>
      <c r="H180" s="173">
        <v>10.93</v>
      </c>
      <c r="L180" s="170"/>
      <c r="M180" s="174"/>
      <c r="N180" s="175"/>
      <c r="O180" s="175"/>
      <c r="P180" s="175"/>
      <c r="Q180" s="175"/>
      <c r="R180" s="175"/>
      <c r="S180" s="175"/>
      <c r="T180" s="176"/>
      <c r="AT180" s="171" t="s">
        <v>159</v>
      </c>
      <c r="AU180" s="171" t="s">
        <v>81</v>
      </c>
      <c r="AV180" s="14" t="s">
        <v>81</v>
      </c>
      <c r="AW180" s="14" t="s">
        <v>30</v>
      </c>
      <c r="AX180" s="14" t="s">
        <v>73</v>
      </c>
      <c r="AY180" s="171" t="s">
        <v>148</v>
      </c>
    </row>
    <row r="181" spans="1:65" s="15" customFormat="1">
      <c r="B181" s="177"/>
      <c r="D181" s="160" t="s">
        <v>159</v>
      </c>
      <c r="E181" s="178" t="s">
        <v>1</v>
      </c>
      <c r="F181" s="179" t="s">
        <v>164</v>
      </c>
      <c r="H181" s="180">
        <v>10.93</v>
      </c>
      <c r="L181" s="177"/>
      <c r="M181" s="181"/>
      <c r="N181" s="182"/>
      <c r="O181" s="182"/>
      <c r="P181" s="182"/>
      <c r="Q181" s="182"/>
      <c r="R181" s="182"/>
      <c r="S181" s="182"/>
      <c r="T181" s="183"/>
      <c r="AT181" s="178" t="s">
        <v>159</v>
      </c>
      <c r="AU181" s="178" t="s">
        <v>81</v>
      </c>
      <c r="AV181" s="15" t="s">
        <v>155</v>
      </c>
      <c r="AW181" s="15" t="s">
        <v>30</v>
      </c>
      <c r="AX181" s="15" t="s">
        <v>18</v>
      </c>
      <c r="AY181" s="178" t="s">
        <v>148</v>
      </c>
    </row>
    <row r="182" spans="1:65" s="2" customFormat="1" ht="33" customHeight="1">
      <c r="A182" s="30"/>
      <c r="B182" s="147"/>
      <c r="C182" s="148" t="s">
        <v>207</v>
      </c>
      <c r="D182" s="148" t="s">
        <v>150</v>
      </c>
      <c r="E182" s="149" t="s">
        <v>215</v>
      </c>
      <c r="F182" s="150" t="s">
        <v>216</v>
      </c>
      <c r="G182" s="151" t="s">
        <v>167</v>
      </c>
      <c r="H182" s="152">
        <v>131.16</v>
      </c>
      <c r="I182" s="153">
        <v>0</v>
      </c>
      <c r="J182" s="153">
        <f>ROUND(I182*H182,2)</f>
        <v>0</v>
      </c>
      <c r="K182" s="150" t="s">
        <v>154</v>
      </c>
      <c r="L182" s="31"/>
      <c r="M182" s="154" t="s">
        <v>1</v>
      </c>
      <c r="N182" s="155" t="s">
        <v>38</v>
      </c>
      <c r="O182" s="156">
        <v>5.0000000000000001E-3</v>
      </c>
      <c r="P182" s="156">
        <f>O182*H182</f>
        <v>0.65580000000000005</v>
      </c>
      <c r="Q182" s="156">
        <v>0</v>
      </c>
      <c r="R182" s="156">
        <f>Q182*H182</f>
        <v>0</v>
      </c>
      <c r="S182" s="156">
        <v>0</v>
      </c>
      <c r="T182" s="157">
        <f>S182*H182</f>
        <v>0</v>
      </c>
      <c r="U182" s="30"/>
      <c r="V182" s="30"/>
      <c r="W182" s="30"/>
      <c r="X182" s="30"/>
      <c r="Y182" s="30"/>
      <c r="Z182" s="30"/>
      <c r="AA182" s="30"/>
      <c r="AB182" s="30"/>
      <c r="AC182" s="30"/>
      <c r="AD182" s="30"/>
      <c r="AE182" s="30"/>
      <c r="AR182" s="158" t="s">
        <v>155</v>
      </c>
      <c r="AT182" s="158" t="s">
        <v>150</v>
      </c>
      <c r="AU182" s="158" t="s">
        <v>81</v>
      </c>
      <c r="AY182" s="18" t="s">
        <v>148</v>
      </c>
      <c r="BE182" s="159">
        <f>IF(N182="základní",J182,0)</f>
        <v>0</v>
      </c>
      <c r="BF182" s="159">
        <f>IF(N182="snížená",J182,0)</f>
        <v>0</v>
      </c>
      <c r="BG182" s="159">
        <f>IF(N182="zákl. přenesená",J182,0)</f>
        <v>0</v>
      </c>
      <c r="BH182" s="159">
        <f>IF(N182="sníž. přenesená",J182,0)</f>
        <v>0</v>
      </c>
      <c r="BI182" s="159">
        <f>IF(N182="nulová",J182,0)</f>
        <v>0</v>
      </c>
      <c r="BJ182" s="18" t="s">
        <v>18</v>
      </c>
      <c r="BK182" s="159">
        <f>ROUND(I182*H182,2)</f>
        <v>0</v>
      </c>
      <c r="BL182" s="18" t="s">
        <v>155</v>
      </c>
      <c r="BM182" s="158" t="s">
        <v>690</v>
      </c>
    </row>
    <row r="183" spans="1:65" s="2" customFormat="1" ht="48.75">
      <c r="A183" s="30"/>
      <c r="B183" s="31"/>
      <c r="C183" s="30"/>
      <c r="D183" s="160" t="s">
        <v>157</v>
      </c>
      <c r="E183" s="30"/>
      <c r="F183" s="161" t="s">
        <v>218</v>
      </c>
      <c r="G183" s="30"/>
      <c r="H183" s="30"/>
      <c r="I183" s="30"/>
      <c r="J183" s="30"/>
      <c r="K183" s="30"/>
      <c r="L183" s="31"/>
      <c r="M183" s="162"/>
      <c r="N183" s="163"/>
      <c r="O183" s="56"/>
      <c r="P183" s="56"/>
      <c r="Q183" s="56"/>
      <c r="R183" s="56"/>
      <c r="S183" s="56"/>
      <c r="T183" s="57"/>
      <c r="U183" s="30"/>
      <c r="V183" s="30"/>
      <c r="W183" s="30"/>
      <c r="X183" s="30"/>
      <c r="Y183" s="30"/>
      <c r="Z183" s="30"/>
      <c r="AA183" s="30"/>
      <c r="AB183" s="30"/>
      <c r="AC183" s="30"/>
      <c r="AD183" s="30"/>
      <c r="AE183" s="30"/>
      <c r="AT183" s="18" t="s">
        <v>157</v>
      </c>
      <c r="AU183" s="18" t="s">
        <v>81</v>
      </c>
    </row>
    <row r="184" spans="1:65" s="14" customFormat="1">
      <c r="B184" s="170"/>
      <c r="D184" s="160" t="s">
        <v>159</v>
      </c>
      <c r="E184" s="171" t="s">
        <v>1</v>
      </c>
      <c r="F184" s="172" t="s">
        <v>1324</v>
      </c>
      <c r="H184" s="173">
        <v>131.16</v>
      </c>
      <c r="L184" s="170"/>
      <c r="M184" s="174"/>
      <c r="N184" s="175"/>
      <c r="O184" s="175"/>
      <c r="P184" s="175"/>
      <c r="Q184" s="175"/>
      <c r="R184" s="175"/>
      <c r="S184" s="175"/>
      <c r="T184" s="176"/>
      <c r="AT184" s="171" t="s">
        <v>159</v>
      </c>
      <c r="AU184" s="171" t="s">
        <v>81</v>
      </c>
      <c r="AV184" s="14" t="s">
        <v>81</v>
      </c>
      <c r="AW184" s="14" t="s">
        <v>30</v>
      </c>
      <c r="AX184" s="14" t="s">
        <v>18</v>
      </c>
      <c r="AY184" s="171" t="s">
        <v>148</v>
      </c>
    </row>
    <row r="185" spans="1:65" s="2" customFormat="1" ht="21.75" customHeight="1">
      <c r="A185" s="30"/>
      <c r="B185" s="147"/>
      <c r="C185" s="148" t="s">
        <v>214</v>
      </c>
      <c r="D185" s="148" t="s">
        <v>150</v>
      </c>
      <c r="E185" s="149" t="s">
        <v>692</v>
      </c>
      <c r="F185" s="150" t="s">
        <v>693</v>
      </c>
      <c r="G185" s="151" t="s">
        <v>167</v>
      </c>
      <c r="H185" s="152">
        <v>1</v>
      </c>
      <c r="I185" s="153">
        <v>0</v>
      </c>
      <c r="J185" s="153">
        <f>ROUND(I185*H185,2)</f>
        <v>0</v>
      </c>
      <c r="K185" s="150" t="s">
        <v>154</v>
      </c>
      <c r="L185" s="31"/>
      <c r="M185" s="154" t="s">
        <v>1</v>
      </c>
      <c r="N185" s="155" t="s">
        <v>38</v>
      </c>
      <c r="O185" s="156">
        <v>0.39400000000000002</v>
      </c>
      <c r="P185" s="156">
        <f>O185*H185</f>
        <v>0.39400000000000002</v>
      </c>
      <c r="Q185" s="156">
        <v>0</v>
      </c>
      <c r="R185" s="156">
        <f>Q185*H185</f>
        <v>0</v>
      </c>
      <c r="S185" s="156">
        <v>0</v>
      </c>
      <c r="T185" s="157">
        <f>S185*H185</f>
        <v>0</v>
      </c>
      <c r="U185" s="30"/>
      <c r="V185" s="30"/>
      <c r="W185" s="30"/>
      <c r="X185" s="30"/>
      <c r="Y185" s="30"/>
      <c r="Z185" s="30"/>
      <c r="AA185" s="30"/>
      <c r="AB185" s="30"/>
      <c r="AC185" s="30"/>
      <c r="AD185" s="30"/>
      <c r="AE185" s="30"/>
      <c r="AR185" s="158" t="s">
        <v>155</v>
      </c>
      <c r="AT185" s="158" t="s">
        <v>150</v>
      </c>
      <c r="AU185" s="158" t="s">
        <v>81</v>
      </c>
      <c r="AY185" s="18" t="s">
        <v>148</v>
      </c>
      <c r="BE185" s="159">
        <f>IF(N185="základní",J185,0)</f>
        <v>0</v>
      </c>
      <c r="BF185" s="159">
        <f>IF(N185="snížená",J185,0)</f>
        <v>0</v>
      </c>
      <c r="BG185" s="159">
        <f>IF(N185="zákl. přenesená",J185,0)</f>
        <v>0</v>
      </c>
      <c r="BH185" s="159">
        <f>IF(N185="sníž. přenesená",J185,0)</f>
        <v>0</v>
      </c>
      <c r="BI185" s="159">
        <f>IF(N185="nulová",J185,0)</f>
        <v>0</v>
      </c>
      <c r="BJ185" s="18" t="s">
        <v>18</v>
      </c>
      <c r="BK185" s="159">
        <f>ROUND(I185*H185,2)</f>
        <v>0</v>
      </c>
      <c r="BL185" s="18" t="s">
        <v>155</v>
      </c>
      <c r="BM185" s="158" t="s">
        <v>694</v>
      </c>
    </row>
    <row r="186" spans="1:65" s="2" customFormat="1" ht="39">
      <c r="A186" s="30"/>
      <c r="B186" s="31"/>
      <c r="C186" s="30"/>
      <c r="D186" s="160" t="s">
        <v>157</v>
      </c>
      <c r="E186" s="30"/>
      <c r="F186" s="161" t="s">
        <v>695</v>
      </c>
      <c r="G186" s="30"/>
      <c r="H186" s="30"/>
      <c r="I186" s="30"/>
      <c r="J186" s="30"/>
      <c r="K186" s="30"/>
      <c r="L186" s="31"/>
      <c r="M186" s="162"/>
      <c r="N186" s="163"/>
      <c r="O186" s="56"/>
      <c r="P186" s="56"/>
      <c r="Q186" s="56"/>
      <c r="R186" s="56"/>
      <c r="S186" s="56"/>
      <c r="T186" s="57"/>
      <c r="U186" s="30"/>
      <c r="V186" s="30"/>
      <c r="W186" s="30"/>
      <c r="X186" s="30"/>
      <c r="Y186" s="30"/>
      <c r="Z186" s="30"/>
      <c r="AA186" s="30"/>
      <c r="AB186" s="30"/>
      <c r="AC186" s="30"/>
      <c r="AD186" s="30"/>
      <c r="AE186" s="30"/>
      <c r="AT186" s="18" t="s">
        <v>157</v>
      </c>
      <c r="AU186" s="18" t="s">
        <v>81</v>
      </c>
    </row>
    <row r="187" spans="1:65" s="13" customFormat="1">
      <c r="B187" s="164"/>
      <c r="D187" s="160" t="s">
        <v>159</v>
      </c>
      <c r="E187" s="165" t="s">
        <v>1</v>
      </c>
      <c r="F187" s="166" t="s">
        <v>662</v>
      </c>
      <c r="H187" s="165" t="s">
        <v>1</v>
      </c>
      <c r="L187" s="164"/>
      <c r="M187" s="167"/>
      <c r="N187" s="168"/>
      <c r="O187" s="168"/>
      <c r="P187" s="168"/>
      <c r="Q187" s="168"/>
      <c r="R187" s="168"/>
      <c r="S187" s="168"/>
      <c r="T187" s="169"/>
      <c r="AT187" s="165" t="s">
        <v>159</v>
      </c>
      <c r="AU187" s="165" t="s">
        <v>81</v>
      </c>
      <c r="AV187" s="13" t="s">
        <v>18</v>
      </c>
      <c r="AW187" s="13" t="s">
        <v>30</v>
      </c>
      <c r="AX187" s="13" t="s">
        <v>73</v>
      </c>
      <c r="AY187" s="165" t="s">
        <v>148</v>
      </c>
    </row>
    <row r="188" spans="1:65" s="14" customFormat="1">
      <c r="B188" s="170"/>
      <c r="D188" s="160" t="s">
        <v>159</v>
      </c>
      <c r="E188" s="171" t="s">
        <v>1</v>
      </c>
      <c r="F188" s="172" t="s">
        <v>18</v>
      </c>
      <c r="H188" s="173">
        <v>1</v>
      </c>
      <c r="L188" s="170"/>
      <c r="M188" s="174"/>
      <c r="N188" s="175"/>
      <c r="O188" s="175"/>
      <c r="P188" s="175"/>
      <c r="Q188" s="175"/>
      <c r="R188" s="175"/>
      <c r="S188" s="175"/>
      <c r="T188" s="176"/>
      <c r="AT188" s="171" t="s">
        <v>159</v>
      </c>
      <c r="AU188" s="171" t="s">
        <v>81</v>
      </c>
      <c r="AV188" s="14" t="s">
        <v>81</v>
      </c>
      <c r="AW188" s="14" t="s">
        <v>30</v>
      </c>
      <c r="AX188" s="14" t="s">
        <v>73</v>
      </c>
      <c r="AY188" s="171" t="s">
        <v>148</v>
      </c>
    </row>
    <row r="189" spans="1:65" s="15" customFormat="1">
      <c r="B189" s="177"/>
      <c r="D189" s="160" t="s">
        <v>159</v>
      </c>
      <c r="E189" s="178" t="s">
        <v>1</v>
      </c>
      <c r="F189" s="179" t="s">
        <v>164</v>
      </c>
      <c r="H189" s="180">
        <v>1</v>
      </c>
      <c r="L189" s="177"/>
      <c r="M189" s="181"/>
      <c r="N189" s="182"/>
      <c r="O189" s="182"/>
      <c r="P189" s="182"/>
      <c r="Q189" s="182"/>
      <c r="R189" s="182"/>
      <c r="S189" s="182"/>
      <c r="T189" s="183"/>
      <c r="AT189" s="178" t="s">
        <v>159</v>
      </c>
      <c r="AU189" s="178" t="s">
        <v>81</v>
      </c>
      <c r="AV189" s="15" t="s">
        <v>155</v>
      </c>
      <c r="AW189" s="15" t="s">
        <v>30</v>
      </c>
      <c r="AX189" s="15" t="s">
        <v>18</v>
      </c>
      <c r="AY189" s="178" t="s">
        <v>148</v>
      </c>
    </row>
    <row r="190" spans="1:65" s="2" customFormat="1" ht="21.75" customHeight="1">
      <c r="A190" s="30"/>
      <c r="B190" s="147"/>
      <c r="C190" s="148" t="s">
        <v>23</v>
      </c>
      <c r="D190" s="148" t="s">
        <v>150</v>
      </c>
      <c r="E190" s="149" t="s">
        <v>220</v>
      </c>
      <c r="F190" s="150" t="s">
        <v>221</v>
      </c>
      <c r="G190" s="151" t="s">
        <v>222</v>
      </c>
      <c r="H190" s="152">
        <v>21.86</v>
      </c>
      <c r="I190" s="153">
        <v>0</v>
      </c>
      <c r="J190" s="153">
        <f>ROUND(I190*H190,2)</f>
        <v>0</v>
      </c>
      <c r="K190" s="150" t="s">
        <v>154</v>
      </c>
      <c r="L190" s="31"/>
      <c r="M190" s="154" t="s">
        <v>1</v>
      </c>
      <c r="N190" s="155" t="s">
        <v>38</v>
      </c>
      <c r="O190" s="156">
        <v>0</v>
      </c>
      <c r="P190" s="156">
        <f>O190*H190</f>
        <v>0</v>
      </c>
      <c r="Q190" s="156">
        <v>0</v>
      </c>
      <c r="R190" s="156">
        <f>Q190*H190</f>
        <v>0</v>
      </c>
      <c r="S190" s="156">
        <v>0</v>
      </c>
      <c r="T190" s="157">
        <f>S190*H190</f>
        <v>0</v>
      </c>
      <c r="U190" s="30"/>
      <c r="V190" s="30"/>
      <c r="W190" s="30"/>
      <c r="X190" s="30"/>
      <c r="Y190" s="30"/>
      <c r="Z190" s="30"/>
      <c r="AA190" s="30"/>
      <c r="AB190" s="30"/>
      <c r="AC190" s="30"/>
      <c r="AD190" s="30"/>
      <c r="AE190" s="30"/>
      <c r="AR190" s="158" t="s">
        <v>155</v>
      </c>
      <c r="AT190" s="158" t="s">
        <v>150</v>
      </c>
      <c r="AU190" s="158" t="s">
        <v>81</v>
      </c>
      <c r="AY190" s="18" t="s">
        <v>148</v>
      </c>
      <c r="BE190" s="159">
        <f>IF(N190="základní",J190,0)</f>
        <v>0</v>
      </c>
      <c r="BF190" s="159">
        <f>IF(N190="snížená",J190,0)</f>
        <v>0</v>
      </c>
      <c r="BG190" s="159">
        <f>IF(N190="zákl. přenesená",J190,0)</f>
        <v>0</v>
      </c>
      <c r="BH190" s="159">
        <f>IF(N190="sníž. přenesená",J190,0)</f>
        <v>0</v>
      </c>
      <c r="BI190" s="159">
        <f>IF(N190="nulová",J190,0)</f>
        <v>0</v>
      </c>
      <c r="BJ190" s="18" t="s">
        <v>18</v>
      </c>
      <c r="BK190" s="159">
        <f>ROUND(I190*H190,2)</f>
        <v>0</v>
      </c>
      <c r="BL190" s="18" t="s">
        <v>155</v>
      </c>
      <c r="BM190" s="158" t="s">
        <v>696</v>
      </c>
    </row>
    <row r="191" spans="1:65" s="2" customFormat="1" ht="29.25">
      <c r="A191" s="30"/>
      <c r="B191" s="31"/>
      <c r="C191" s="30"/>
      <c r="D191" s="160" t="s">
        <v>157</v>
      </c>
      <c r="E191" s="30"/>
      <c r="F191" s="161" t="s">
        <v>224</v>
      </c>
      <c r="G191" s="30"/>
      <c r="H191" s="30"/>
      <c r="I191" s="30"/>
      <c r="J191" s="30"/>
      <c r="K191" s="30"/>
      <c r="L191" s="31"/>
      <c r="M191" s="162"/>
      <c r="N191" s="163"/>
      <c r="O191" s="56"/>
      <c r="P191" s="56"/>
      <c r="Q191" s="56"/>
      <c r="R191" s="56"/>
      <c r="S191" s="56"/>
      <c r="T191" s="57"/>
      <c r="U191" s="30"/>
      <c r="V191" s="30"/>
      <c r="W191" s="30"/>
      <c r="X191" s="30"/>
      <c r="Y191" s="30"/>
      <c r="Z191" s="30"/>
      <c r="AA191" s="30"/>
      <c r="AB191" s="30"/>
      <c r="AC191" s="30"/>
      <c r="AD191" s="30"/>
      <c r="AE191" s="30"/>
      <c r="AT191" s="18" t="s">
        <v>157</v>
      </c>
      <c r="AU191" s="18" t="s">
        <v>81</v>
      </c>
    </row>
    <row r="192" spans="1:65" s="13" customFormat="1">
      <c r="B192" s="164"/>
      <c r="D192" s="160" t="s">
        <v>159</v>
      </c>
      <c r="E192" s="165" t="s">
        <v>1</v>
      </c>
      <c r="F192" s="166" t="s">
        <v>684</v>
      </c>
      <c r="H192" s="165" t="s">
        <v>1</v>
      </c>
      <c r="L192" s="164"/>
      <c r="M192" s="167"/>
      <c r="N192" s="168"/>
      <c r="O192" s="168"/>
      <c r="P192" s="168"/>
      <c r="Q192" s="168"/>
      <c r="R192" s="168"/>
      <c r="S192" s="168"/>
      <c r="T192" s="169"/>
      <c r="AT192" s="165" t="s">
        <v>159</v>
      </c>
      <c r="AU192" s="165" t="s">
        <v>81</v>
      </c>
      <c r="AV192" s="13" t="s">
        <v>18</v>
      </c>
      <c r="AW192" s="13" t="s">
        <v>30</v>
      </c>
      <c r="AX192" s="13" t="s">
        <v>73</v>
      </c>
      <c r="AY192" s="165" t="s">
        <v>148</v>
      </c>
    </row>
    <row r="193" spans="1:65" s="14" customFormat="1">
      <c r="B193" s="170"/>
      <c r="D193" s="160" t="s">
        <v>159</v>
      </c>
      <c r="E193" s="171" t="s">
        <v>1</v>
      </c>
      <c r="F193" s="172" t="s">
        <v>1321</v>
      </c>
      <c r="H193" s="173">
        <v>21.86</v>
      </c>
      <c r="L193" s="170"/>
      <c r="M193" s="174"/>
      <c r="N193" s="175"/>
      <c r="O193" s="175"/>
      <c r="P193" s="175"/>
      <c r="Q193" s="175"/>
      <c r="R193" s="175"/>
      <c r="S193" s="175"/>
      <c r="T193" s="176"/>
      <c r="AT193" s="171" t="s">
        <v>159</v>
      </c>
      <c r="AU193" s="171" t="s">
        <v>81</v>
      </c>
      <c r="AV193" s="14" t="s">
        <v>81</v>
      </c>
      <c r="AW193" s="14" t="s">
        <v>30</v>
      </c>
      <c r="AX193" s="14" t="s">
        <v>73</v>
      </c>
      <c r="AY193" s="171" t="s">
        <v>148</v>
      </c>
    </row>
    <row r="194" spans="1:65" s="15" customFormat="1">
      <c r="B194" s="177"/>
      <c r="D194" s="160" t="s">
        <v>159</v>
      </c>
      <c r="E194" s="178" t="s">
        <v>1</v>
      </c>
      <c r="F194" s="179" t="s">
        <v>164</v>
      </c>
      <c r="H194" s="180">
        <v>21.86</v>
      </c>
      <c r="L194" s="177"/>
      <c r="M194" s="181"/>
      <c r="N194" s="182"/>
      <c r="O194" s="182"/>
      <c r="P194" s="182"/>
      <c r="Q194" s="182"/>
      <c r="R194" s="182"/>
      <c r="S194" s="182"/>
      <c r="T194" s="183"/>
      <c r="AT194" s="178" t="s">
        <v>159</v>
      </c>
      <c r="AU194" s="178" t="s">
        <v>81</v>
      </c>
      <c r="AV194" s="15" t="s">
        <v>155</v>
      </c>
      <c r="AW194" s="15" t="s">
        <v>30</v>
      </c>
      <c r="AX194" s="15" t="s">
        <v>18</v>
      </c>
      <c r="AY194" s="178" t="s">
        <v>148</v>
      </c>
    </row>
    <row r="195" spans="1:65" s="2" customFormat="1" ht="21.75" customHeight="1">
      <c r="A195" s="30"/>
      <c r="B195" s="147"/>
      <c r="C195" s="148" t="s">
        <v>226</v>
      </c>
      <c r="D195" s="148" t="s">
        <v>150</v>
      </c>
      <c r="E195" s="149" t="s">
        <v>227</v>
      </c>
      <c r="F195" s="150" t="s">
        <v>228</v>
      </c>
      <c r="G195" s="151" t="s">
        <v>167</v>
      </c>
      <c r="H195" s="152">
        <v>0.91600000000000004</v>
      </c>
      <c r="I195" s="153">
        <v>0</v>
      </c>
      <c r="J195" s="153">
        <f>ROUND(I195*H195,2)</f>
        <v>0</v>
      </c>
      <c r="K195" s="150" t="s">
        <v>154</v>
      </c>
      <c r="L195" s="31"/>
      <c r="M195" s="154" t="s">
        <v>1</v>
      </c>
      <c r="N195" s="155" t="s">
        <v>38</v>
      </c>
      <c r="O195" s="156">
        <v>0.60399999999999998</v>
      </c>
      <c r="P195" s="156">
        <f>O195*H195</f>
        <v>0.55326399999999998</v>
      </c>
      <c r="Q195" s="156">
        <v>0</v>
      </c>
      <c r="R195" s="156">
        <f>Q195*H195</f>
        <v>0</v>
      </c>
      <c r="S195" s="156">
        <v>0</v>
      </c>
      <c r="T195" s="157">
        <f>S195*H195</f>
        <v>0</v>
      </c>
      <c r="U195" s="30"/>
      <c r="V195" s="30"/>
      <c r="W195" s="30"/>
      <c r="X195" s="30"/>
      <c r="Y195" s="30"/>
      <c r="Z195" s="30"/>
      <c r="AA195" s="30"/>
      <c r="AB195" s="30"/>
      <c r="AC195" s="30"/>
      <c r="AD195" s="30"/>
      <c r="AE195" s="30"/>
      <c r="AR195" s="158" t="s">
        <v>155</v>
      </c>
      <c r="AT195" s="158" t="s">
        <v>150</v>
      </c>
      <c r="AU195" s="158" t="s">
        <v>81</v>
      </c>
      <c r="AY195" s="18" t="s">
        <v>148</v>
      </c>
      <c r="BE195" s="159">
        <f>IF(N195="základní",J195,0)</f>
        <v>0</v>
      </c>
      <c r="BF195" s="159">
        <f>IF(N195="snížená",J195,0)</f>
        <v>0</v>
      </c>
      <c r="BG195" s="159">
        <f>IF(N195="zákl. přenesená",J195,0)</f>
        <v>0</v>
      </c>
      <c r="BH195" s="159">
        <f>IF(N195="sníž. přenesená",J195,0)</f>
        <v>0</v>
      </c>
      <c r="BI195" s="159">
        <f>IF(N195="nulová",J195,0)</f>
        <v>0</v>
      </c>
      <c r="BJ195" s="18" t="s">
        <v>18</v>
      </c>
      <c r="BK195" s="159">
        <f>ROUND(I195*H195,2)</f>
        <v>0</v>
      </c>
      <c r="BL195" s="18" t="s">
        <v>155</v>
      </c>
      <c r="BM195" s="158" t="s">
        <v>698</v>
      </c>
    </row>
    <row r="196" spans="1:65" s="2" customFormat="1" ht="19.5">
      <c r="A196" s="30"/>
      <c r="B196" s="31"/>
      <c r="C196" s="30"/>
      <c r="D196" s="160" t="s">
        <v>157</v>
      </c>
      <c r="E196" s="30"/>
      <c r="F196" s="161" t="s">
        <v>230</v>
      </c>
      <c r="G196" s="30"/>
      <c r="H196" s="30"/>
      <c r="I196" s="30"/>
      <c r="J196" s="30"/>
      <c r="K196" s="30"/>
      <c r="L196" s="31"/>
      <c r="M196" s="162"/>
      <c r="N196" s="163"/>
      <c r="O196" s="56"/>
      <c r="P196" s="56"/>
      <c r="Q196" s="56"/>
      <c r="R196" s="56"/>
      <c r="S196" s="56"/>
      <c r="T196" s="57"/>
      <c r="U196" s="30"/>
      <c r="V196" s="30"/>
      <c r="W196" s="30"/>
      <c r="X196" s="30"/>
      <c r="Y196" s="30"/>
      <c r="Z196" s="30"/>
      <c r="AA196" s="30"/>
      <c r="AB196" s="30"/>
      <c r="AC196" s="30"/>
      <c r="AD196" s="30"/>
      <c r="AE196" s="30"/>
      <c r="AT196" s="18" t="s">
        <v>157</v>
      </c>
      <c r="AU196" s="18" t="s">
        <v>81</v>
      </c>
    </row>
    <row r="197" spans="1:65" s="13" customFormat="1">
      <c r="B197" s="164"/>
      <c r="D197" s="160" t="s">
        <v>159</v>
      </c>
      <c r="E197" s="165" t="s">
        <v>1</v>
      </c>
      <c r="F197" s="166" t="s">
        <v>1325</v>
      </c>
      <c r="H197" s="165" t="s">
        <v>1</v>
      </c>
      <c r="L197" s="164"/>
      <c r="M197" s="167"/>
      <c r="N197" s="168"/>
      <c r="O197" s="168"/>
      <c r="P197" s="168"/>
      <c r="Q197" s="168"/>
      <c r="R197" s="168"/>
      <c r="S197" s="168"/>
      <c r="T197" s="169"/>
      <c r="AT197" s="165" t="s">
        <v>159</v>
      </c>
      <c r="AU197" s="165" t="s">
        <v>81</v>
      </c>
      <c r="AV197" s="13" t="s">
        <v>18</v>
      </c>
      <c r="AW197" s="13" t="s">
        <v>30</v>
      </c>
      <c r="AX197" s="13" t="s">
        <v>73</v>
      </c>
      <c r="AY197" s="165" t="s">
        <v>148</v>
      </c>
    </row>
    <row r="198" spans="1:65" s="14" customFormat="1">
      <c r="B198" s="170"/>
      <c r="D198" s="160" t="s">
        <v>159</v>
      </c>
      <c r="E198" s="171" t="s">
        <v>1</v>
      </c>
      <c r="F198" s="172" t="s">
        <v>1326</v>
      </c>
      <c r="H198" s="173">
        <v>0.91600000000000004</v>
      </c>
      <c r="L198" s="170"/>
      <c r="M198" s="174"/>
      <c r="N198" s="175"/>
      <c r="O198" s="175"/>
      <c r="P198" s="175"/>
      <c r="Q198" s="175"/>
      <c r="R198" s="175"/>
      <c r="S198" s="175"/>
      <c r="T198" s="176"/>
      <c r="AT198" s="171" t="s">
        <v>159</v>
      </c>
      <c r="AU198" s="171" t="s">
        <v>81</v>
      </c>
      <c r="AV198" s="14" t="s">
        <v>81</v>
      </c>
      <c r="AW198" s="14" t="s">
        <v>30</v>
      </c>
      <c r="AX198" s="14" t="s">
        <v>73</v>
      </c>
      <c r="AY198" s="171" t="s">
        <v>148</v>
      </c>
    </row>
    <row r="199" spans="1:65" s="15" customFormat="1">
      <c r="B199" s="177"/>
      <c r="D199" s="160" t="s">
        <v>159</v>
      </c>
      <c r="E199" s="178" t="s">
        <v>1</v>
      </c>
      <c r="F199" s="179" t="s">
        <v>164</v>
      </c>
      <c r="H199" s="180">
        <v>0.91600000000000004</v>
      </c>
      <c r="L199" s="177"/>
      <c r="M199" s="181"/>
      <c r="N199" s="182"/>
      <c r="O199" s="182"/>
      <c r="P199" s="182"/>
      <c r="Q199" s="182"/>
      <c r="R199" s="182"/>
      <c r="S199" s="182"/>
      <c r="T199" s="183"/>
      <c r="AT199" s="178" t="s">
        <v>159</v>
      </c>
      <c r="AU199" s="178" t="s">
        <v>81</v>
      </c>
      <c r="AV199" s="15" t="s">
        <v>155</v>
      </c>
      <c r="AW199" s="15" t="s">
        <v>30</v>
      </c>
      <c r="AX199" s="15" t="s">
        <v>18</v>
      </c>
      <c r="AY199" s="178" t="s">
        <v>148</v>
      </c>
    </row>
    <row r="200" spans="1:65" s="2" customFormat="1" ht="16.5" customHeight="1">
      <c r="A200" s="30"/>
      <c r="B200" s="147"/>
      <c r="C200" s="184" t="s">
        <v>234</v>
      </c>
      <c r="D200" s="184" t="s">
        <v>235</v>
      </c>
      <c r="E200" s="185" t="s">
        <v>236</v>
      </c>
      <c r="F200" s="186" t="s">
        <v>237</v>
      </c>
      <c r="G200" s="187" t="s">
        <v>222</v>
      </c>
      <c r="H200" s="188">
        <v>1.466</v>
      </c>
      <c r="I200" s="189">
        <v>0</v>
      </c>
      <c r="J200" s="189">
        <f>ROUND(I200*H200,2)</f>
        <v>0</v>
      </c>
      <c r="K200" s="186" t="s">
        <v>154</v>
      </c>
      <c r="L200" s="190"/>
      <c r="M200" s="191" t="s">
        <v>1</v>
      </c>
      <c r="N200" s="192" t="s">
        <v>38</v>
      </c>
      <c r="O200" s="156">
        <v>0</v>
      </c>
      <c r="P200" s="156">
        <f>O200*H200</f>
        <v>0</v>
      </c>
      <c r="Q200" s="156">
        <v>1</v>
      </c>
      <c r="R200" s="156">
        <f>Q200*H200</f>
        <v>1.466</v>
      </c>
      <c r="S200" s="156">
        <v>0</v>
      </c>
      <c r="T200" s="157">
        <f>S200*H200</f>
        <v>0</v>
      </c>
      <c r="U200" s="30"/>
      <c r="V200" s="30"/>
      <c r="W200" s="30"/>
      <c r="X200" s="30"/>
      <c r="Y200" s="30"/>
      <c r="Z200" s="30"/>
      <c r="AA200" s="30"/>
      <c r="AB200" s="30"/>
      <c r="AC200" s="30"/>
      <c r="AD200" s="30"/>
      <c r="AE200" s="30"/>
      <c r="AR200" s="158" t="s">
        <v>207</v>
      </c>
      <c r="AT200" s="158" t="s">
        <v>235</v>
      </c>
      <c r="AU200" s="158" t="s">
        <v>81</v>
      </c>
      <c r="AY200" s="18" t="s">
        <v>148</v>
      </c>
      <c r="BE200" s="159">
        <f>IF(N200="základní",J200,0)</f>
        <v>0</v>
      </c>
      <c r="BF200" s="159">
        <f>IF(N200="snížená",J200,0)</f>
        <v>0</v>
      </c>
      <c r="BG200" s="159">
        <f>IF(N200="zákl. přenesená",J200,0)</f>
        <v>0</v>
      </c>
      <c r="BH200" s="159">
        <f>IF(N200="sníž. přenesená",J200,0)</f>
        <v>0</v>
      </c>
      <c r="BI200" s="159">
        <f>IF(N200="nulová",J200,0)</f>
        <v>0</v>
      </c>
      <c r="BJ200" s="18" t="s">
        <v>18</v>
      </c>
      <c r="BK200" s="159">
        <f>ROUND(I200*H200,2)</f>
        <v>0</v>
      </c>
      <c r="BL200" s="18" t="s">
        <v>155</v>
      </c>
      <c r="BM200" s="158" t="s">
        <v>701</v>
      </c>
    </row>
    <row r="201" spans="1:65" s="2" customFormat="1">
      <c r="A201" s="30"/>
      <c r="B201" s="31"/>
      <c r="C201" s="30"/>
      <c r="D201" s="160" t="s">
        <v>157</v>
      </c>
      <c r="E201" s="30"/>
      <c r="F201" s="161" t="s">
        <v>237</v>
      </c>
      <c r="G201" s="30"/>
      <c r="H201" s="30"/>
      <c r="I201" s="30"/>
      <c r="J201" s="30"/>
      <c r="K201" s="30"/>
      <c r="L201" s="31"/>
      <c r="M201" s="162"/>
      <c r="N201" s="163"/>
      <c r="O201" s="56"/>
      <c r="P201" s="56"/>
      <c r="Q201" s="56"/>
      <c r="R201" s="56"/>
      <c r="S201" s="56"/>
      <c r="T201" s="57"/>
      <c r="U201" s="30"/>
      <c r="V201" s="30"/>
      <c r="W201" s="30"/>
      <c r="X201" s="30"/>
      <c r="Y201" s="30"/>
      <c r="Z201" s="30"/>
      <c r="AA201" s="30"/>
      <c r="AB201" s="30"/>
      <c r="AC201" s="30"/>
      <c r="AD201" s="30"/>
      <c r="AE201" s="30"/>
      <c r="AT201" s="18" t="s">
        <v>157</v>
      </c>
      <c r="AU201" s="18" t="s">
        <v>81</v>
      </c>
    </row>
    <row r="202" spans="1:65" s="14" customFormat="1">
      <c r="B202" s="170"/>
      <c r="D202" s="160" t="s">
        <v>159</v>
      </c>
      <c r="E202" s="171" t="s">
        <v>1</v>
      </c>
      <c r="F202" s="172" t="s">
        <v>1327</v>
      </c>
      <c r="H202" s="173">
        <v>1.466</v>
      </c>
      <c r="L202" s="170"/>
      <c r="M202" s="174"/>
      <c r="N202" s="175"/>
      <c r="O202" s="175"/>
      <c r="P202" s="175"/>
      <c r="Q202" s="175"/>
      <c r="R202" s="175"/>
      <c r="S202" s="175"/>
      <c r="T202" s="176"/>
      <c r="AT202" s="171" t="s">
        <v>159</v>
      </c>
      <c r="AU202" s="171" t="s">
        <v>81</v>
      </c>
      <c r="AV202" s="14" t="s">
        <v>81</v>
      </c>
      <c r="AW202" s="14" t="s">
        <v>30</v>
      </c>
      <c r="AX202" s="14" t="s">
        <v>18</v>
      </c>
      <c r="AY202" s="171" t="s">
        <v>148</v>
      </c>
    </row>
    <row r="203" spans="1:65" s="2" customFormat="1" ht="21.75" customHeight="1">
      <c r="A203" s="30"/>
      <c r="B203" s="147"/>
      <c r="C203" s="148" t="s">
        <v>240</v>
      </c>
      <c r="D203" s="148" t="s">
        <v>150</v>
      </c>
      <c r="E203" s="149" t="s">
        <v>703</v>
      </c>
      <c r="F203" s="150" t="s">
        <v>704</v>
      </c>
      <c r="G203" s="151" t="s">
        <v>153</v>
      </c>
      <c r="H203" s="152">
        <v>24.36</v>
      </c>
      <c r="I203" s="153">
        <v>0</v>
      </c>
      <c r="J203" s="153">
        <f>ROUND(I203*H203,2)</f>
        <v>0</v>
      </c>
      <c r="K203" s="150" t="s">
        <v>154</v>
      </c>
      <c r="L203" s="31"/>
      <c r="M203" s="154" t="s">
        <v>1</v>
      </c>
      <c r="N203" s="155" t="s">
        <v>38</v>
      </c>
      <c r="O203" s="156">
        <v>0.114</v>
      </c>
      <c r="P203" s="156">
        <f>O203*H203</f>
        <v>2.77704</v>
      </c>
      <c r="Q203" s="156">
        <v>0</v>
      </c>
      <c r="R203" s="156">
        <f>Q203*H203</f>
        <v>0</v>
      </c>
      <c r="S203" s="156">
        <v>0</v>
      </c>
      <c r="T203" s="157">
        <f>S203*H203</f>
        <v>0</v>
      </c>
      <c r="U203" s="30"/>
      <c r="V203" s="30"/>
      <c r="W203" s="30"/>
      <c r="X203" s="30"/>
      <c r="Y203" s="30"/>
      <c r="Z203" s="30"/>
      <c r="AA203" s="30"/>
      <c r="AB203" s="30"/>
      <c r="AC203" s="30"/>
      <c r="AD203" s="30"/>
      <c r="AE203" s="30"/>
      <c r="AR203" s="158" t="s">
        <v>155</v>
      </c>
      <c r="AT203" s="158" t="s">
        <v>150</v>
      </c>
      <c r="AU203" s="158" t="s">
        <v>81</v>
      </c>
      <c r="AY203" s="18" t="s">
        <v>148</v>
      </c>
      <c r="BE203" s="159">
        <f>IF(N203="základní",J203,0)</f>
        <v>0</v>
      </c>
      <c r="BF203" s="159">
        <f>IF(N203="snížená",J203,0)</f>
        <v>0</v>
      </c>
      <c r="BG203" s="159">
        <f>IF(N203="zákl. přenesená",J203,0)</f>
        <v>0</v>
      </c>
      <c r="BH203" s="159">
        <f>IF(N203="sníž. přenesená",J203,0)</f>
        <v>0</v>
      </c>
      <c r="BI203" s="159">
        <f>IF(N203="nulová",J203,0)</f>
        <v>0</v>
      </c>
      <c r="BJ203" s="18" t="s">
        <v>18</v>
      </c>
      <c r="BK203" s="159">
        <f>ROUND(I203*H203,2)</f>
        <v>0</v>
      </c>
      <c r="BL203" s="18" t="s">
        <v>155</v>
      </c>
      <c r="BM203" s="158" t="s">
        <v>705</v>
      </c>
    </row>
    <row r="204" spans="1:65" s="2" customFormat="1" ht="19.5">
      <c r="A204" s="30"/>
      <c r="B204" s="31"/>
      <c r="C204" s="30"/>
      <c r="D204" s="160" t="s">
        <v>157</v>
      </c>
      <c r="E204" s="30"/>
      <c r="F204" s="161" t="s">
        <v>706</v>
      </c>
      <c r="G204" s="30"/>
      <c r="H204" s="30"/>
      <c r="I204" s="30"/>
      <c r="J204" s="30"/>
      <c r="K204" s="30"/>
      <c r="L204" s="31"/>
      <c r="M204" s="162"/>
      <c r="N204" s="163"/>
      <c r="O204" s="56"/>
      <c r="P204" s="56"/>
      <c r="Q204" s="56"/>
      <c r="R204" s="56"/>
      <c r="S204" s="56"/>
      <c r="T204" s="57"/>
      <c r="U204" s="30"/>
      <c r="V204" s="30"/>
      <c r="W204" s="30"/>
      <c r="X204" s="30"/>
      <c r="Y204" s="30"/>
      <c r="Z204" s="30"/>
      <c r="AA204" s="30"/>
      <c r="AB204" s="30"/>
      <c r="AC204" s="30"/>
      <c r="AD204" s="30"/>
      <c r="AE204" s="30"/>
      <c r="AT204" s="18" t="s">
        <v>157</v>
      </c>
      <c r="AU204" s="18" t="s">
        <v>81</v>
      </c>
    </row>
    <row r="205" spans="1:65" s="13" customFormat="1">
      <c r="B205" s="164"/>
      <c r="D205" s="160" t="s">
        <v>159</v>
      </c>
      <c r="E205" s="165" t="s">
        <v>1</v>
      </c>
      <c r="F205" s="166" t="s">
        <v>707</v>
      </c>
      <c r="H205" s="165" t="s">
        <v>1</v>
      </c>
      <c r="L205" s="164"/>
      <c r="M205" s="167"/>
      <c r="N205" s="168"/>
      <c r="O205" s="168"/>
      <c r="P205" s="168"/>
      <c r="Q205" s="168"/>
      <c r="R205" s="168"/>
      <c r="S205" s="168"/>
      <c r="T205" s="169"/>
      <c r="AT205" s="165" t="s">
        <v>159</v>
      </c>
      <c r="AU205" s="165" t="s">
        <v>81</v>
      </c>
      <c r="AV205" s="13" t="s">
        <v>18</v>
      </c>
      <c r="AW205" s="13" t="s">
        <v>30</v>
      </c>
      <c r="AX205" s="13" t="s">
        <v>73</v>
      </c>
      <c r="AY205" s="165" t="s">
        <v>148</v>
      </c>
    </row>
    <row r="206" spans="1:65" s="13" customFormat="1">
      <c r="B206" s="164"/>
      <c r="D206" s="160" t="s">
        <v>159</v>
      </c>
      <c r="E206" s="165" t="s">
        <v>1</v>
      </c>
      <c r="F206" s="166" t="s">
        <v>1307</v>
      </c>
      <c r="H206" s="165" t="s">
        <v>1</v>
      </c>
      <c r="L206" s="164"/>
      <c r="M206" s="167"/>
      <c r="N206" s="168"/>
      <c r="O206" s="168"/>
      <c r="P206" s="168"/>
      <c r="Q206" s="168"/>
      <c r="R206" s="168"/>
      <c r="S206" s="168"/>
      <c r="T206" s="169"/>
      <c r="AT206" s="165" t="s">
        <v>159</v>
      </c>
      <c r="AU206" s="165" t="s">
        <v>81</v>
      </c>
      <c r="AV206" s="13" t="s">
        <v>18</v>
      </c>
      <c r="AW206" s="13" t="s">
        <v>30</v>
      </c>
      <c r="AX206" s="13" t="s">
        <v>73</v>
      </c>
      <c r="AY206" s="165" t="s">
        <v>148</v>
      </c>
    </row>
    <row r="207" spans="1:65" s="13" customFormat="1">
      <c r="B207" s="164"/>
      <c r="D207" s="160" t="s">
        <v>159</v>
      </c>
      <c r="E207" s="165" t="s">
        <v>1</v>
      </c>
      <c r="F207" s="166" t="s">
        <v>160</v>
      </c>
      <c r="H207" s="165" t="s">
        <v>1</v>
      </c>
      <c r="L207" s="164"/>
      <c r="M207" s="167"/>
      <c r="N207" s="168"/>
      <c r="O207" s="168"/>
      <c r="P207" s="168"/>
      <c r="Q207" s="168"/>
      <c r="R207" s="168"/>
      <c r="S207" s="168"/>
      <c r="T207" s="169"/>
      <c r="AT207" s="165" t="s">
        <v>159</v>
      </c>
      <c r="AU207" s="165" t="s">
        <v>81</v>
      </c>
      <c r="AV207" s="13" t="s">
        <v>18</v>
      </c>
      <c r="AW207" s="13" t="s">
        <v>30</v>
      </c>
      <c r="AX207" s="13" t="s">
        <v>73</v>
      </c>
      <c r="AY207" s="165" t="s">
        <v>148</v>
      </c>
    </row>
    <row r="208" spans="1:65" s="14" customFormat="1">
      <c r="B208" s="170"/>
      <c r="D208" s="160" t="s">
        <v>159</v>
      </c>
      <c r="E208" s="171" t="s">
        <v>1</v>
      </c>
      <c r="F208" s="172" t="s">
        <v>1308</v>
      </c>
      <c r="H208" s="173">
        <v>4.2</v>
      </c>
      <c r="L208" s="170"/>
      <c r="M208" s="174"/>
      <c r="N208" s="175"/>
      <c r="O208" s="175"/>
      <c r="P208" s="175"/>
      <c r="Q208" s="175"/>
      <c r="R208" s="175"/>
      <c r="S208" s="175"/>
      <c r="T208" s="176"/>
      <c r="AT208" s="171" t="s">
        <v>159</v>
      </c>
      <c r="AU208" s="171" t="s">
        <v>81</v>
      </c>
      <c r="AV208" s="14" t="s">
        <v>81</v>
      </c>
      <c r="AW208" s="14" t="s">
        <v>30</v>
      </c>
      <c r="AX208" s="14" t="s">
        <v>73</v>
      </c>
      <c r="AY208" s="171" t="s">
        <v>148</v>
      </c>
    </row>
    <row r="209" spans="1:65" s="14" customFormat="1">
      <c r="B209" s="170"/>
      <c r="D209" s="160" t="s">
        <v>159</v>
      </c>
      <c r="E209" s="171" t="s">
        <v>1</v>
      </c>
      <c r="F209" s="172" t="s">
        <v>1309</v>
      </c>
      <c r="H209" s="173">
        <v>6.3</v>
      </c>
      <c r="L209" s="170"/>
      <c r="M209" s="174"/>
      <c r="N209" s="175"/>
      <c r="O209" s="175"/>
      <c r="P209" s="175"/>
      <c r="Q209" s="175"/>
      <c r="R209" s="175"/>
      <c r="S209" s="175"/>
      <c r="T209" s="176"/>
      <c r="AT209" s="171" t="s">
        <v>159</v>
      </c>
      <c r="AU209" s="171" t="s">
        <v>81</v>
      </c>
      <c r="AV209" s="14" t="s">
        <v>81</v>
      </c>
      <c r="AW209" s="14" t="s">
        <v>30</v>
      </c>
      <c r="AX209" s="14" t="s">
        <v>73</v>
      </c>
      <c r="AY209" s="171" t="s">
        <v>148</v>
      </c>
    </row>
    <row r="210" spans="1:65" s="13" customFormat="1">
      <c r="B210" s="164"/>
      <c r="D210" s="160" t="s">
        <v>159</v>
      </c>
      <c r="E210" s="165" t="s">
        <v>1</v>
      </c>
      <c r="F210" s="166" t="s">
        <v>185</v>
      </c>
      <c r="H210" s="165" t="s">
        <v>1</v>
      </c>
      <c r="L210" s="164"/>
      <c r="M210" s="167"/>
      <c r="N210" s="168"/>
      <c r="O210" s="168"/>
      <c r="P210" s="168"/>
      <c r="Q210" s="168"/>
      <c r="R210" s="168"/>
      <c r="S210" s="168"/>
      <c r="T210" s="169"/>
      <c r="AT210" s="165" t="s">
        <v>159</v>
      </c>
      <c r="AU210" s="165" t="s">
        <v>81</v>
      </c>
      <c r="AV210" s="13" t="s">
        <v>18</v>
      </c>
      <c r="AW210" s="13" t="s">
        <v>30</v>
      </c>
      <c r="AX210" s="13" t="s">
        <v>73</v>
      </c>
      <c r="AY210" s="165" t="s">
        <v>148</v>
      </c>
    </row>
    <row r="211" spans="1:65" s="14" customFormat="1">
      <c r="B211" s="170"/>
      <c r="D211" s="160" t="s">
        <v>159</v>
      </c>
      <c r="E211" s="171" t="s">
        <v>1</v>
      </c>
      <c r="F211" s="172" t="s">
        <v>1308</v>
      </c>
      <c r="H211" s="173">
        <v>4.2</v>
      </c>
      <c r="L211" s="170"/>
      <c r="M211" s="174"/>
      <c r="N211" s="175"/>
      <c r="O211" s="175"/>
      <c r="P211" s="175"/>
      <c r="Q211" s="175"/>
      <c r="R211" s="175"/>
      <c r="S211" s="175"/>
      <c r="T211" s="176"/>
      <c r="AT211" s="171" t="s">
        <v>159</v>
      </c>
      <c r="AU211" s="171" t="s">
        <v>81</v>
      </c>
      <c r="AV211" s="14" t="s">
        <v>81</v>
      </c>
      <c r="AW211" s="14" t="s">
        <v>30</v>
      </c>
      <c r="AX211" s="14" t="s">
        <v>73</v>
      </c>
      <c r="AY211" s="171" t="s">
        <v>148</v>
      </c>
    </row>
    <row r="212" spans="1:65" s="14" customFormat="1">
      <c r="B212" s="170"/>
      <c r="D212" s="160" t="s">
        <v>159</v>
      </c>
      <c r="E212" s="171" t="s">
        <v>1</v>
      </c>
      <c r="F212" s="172" t="s">
        <v>1310</v>
      </c>
      <c r="H212" s="173">
        <v>9.66</v>
      </c>
      <c r="L212" s="170"/>
      <c r="M212" s="174"/>
      <c r="N212" s="175"/>
      <c r="O212" s="175"/>
      <c r="P212" s="175"/>
      <c r="Q212" s="175"/>
      <c r="R212" s="175"/>
      <c r="S212" s="175"/>
      <c r="T212" s="176"/>
      <c r="AT212" s="171" t="s">
        <v>159</v>
      </c>
      <c r="AU212" s="171" t="s">
        <v>81</v>
      </c>
      <c r="AV212" s="14" t="s">
        <v>81</v>
      </c>
      <c r="AW212" s="14" t="s">
        <v>30</v>
      </c>
      <c r="AX212" s="14" t="s">
        <v>73</v>
      </c>
      <c r="AY212" s="171" t="s">
        <v>148</v>
      </c>
    </row>
    <row r="213" spans="1:65" s="15" customFormat="1">
      <c r="B213" s="177"/>
      <c r="D213" s="160" t="s">
        <v>159</v>
      </c>
      <c r="E213" s="178" t="s">
        <v>1</v>
      </c>
      <c r="F213" s="179" t="s">
        <v>164</v>
      </c>
      <c r="H213" s="180">
        <v>24.36</v>
      </c>
      <c r="L213" s="177"/>
      <c r="M213" s="181"/>
      <c r="N213" s="182"/>
      <c r="O213" s="182"/>
      <c r="P213" s="182"/>
      <c r="Q213" s="182"/>
      <c r="R213" s="182"/>
      <c r="S213" s="182"/>
      <c r="T213" s="183"/>
      <c r="AT213" s="178" t="s">
        <v>159</v>
      </c>
      <c r="AU213" s="178" t="s">
        <v>81</v>
      </c>
      <c r="AV213" s="15" t="s">
        <v>155</v>
      </c>
      <c r="AW213" s="15" t="s">
        <v>30</v>
      </c>
      <c r="AX213" s="15" t="s">
        <v>18</v>
      </c>
      <c r="AY213" s="178" t="s">
        <v>148</v>
      </c>
    </row>
    <row r="214" spans="1:65" s="2" customFormat="1" ht="21.75" customHeight="1">
      <c r="A214" s="30"/>
      <c r="B214" s="147"/>
      <c r="C214" s="148" t="s">
        <v>245</v>
      </c>
      <c r="D214" s="148" t="s">
        <v>150</v>
      </c>
      <c r="E214" s="149" t="s">
        <v>246</v>
      </c>
      <c r="F214" s="150" t="s">
        <v>247</v>
      </c>
      <c r="G214" s="151" t="s">
        <v>153</v>
      </c>
      <c r="H214" s="152">
        <v>24.36</v>
      </c>
      <c r="I214" s="153">
        <v>0</v>
      </c>
      <c r="J214" s="153">
        <f>ROUND(I214*H214,2)</f>
        <v>0</v>
      </c>
      <c r="K214" s="150" t="s">
        <v>154</v>
      </c>
      <c r="L214" s="31"/>
      <c r="M214" s="154" t="s">
        <v>1</v>
      </c>
      <c r="N214" s="155" t="s">
        <v>38</v>
      </c>
      <c r="O214" s="156">
        <v>1.2E-2</v>
      </c>
      <c r="P214" s="156">
        <f>O214*H214</f>
        <v>0.29232000000000002</v>
      </c>
      <c r="Q214" s="156">
        <v>0</v>
      </c>
      <c r="R214" s="156">
        <f>Q214*H214</f>
        <v>0</v>
      </c>
      <c r="S214" s="156">
        <v>0</v>
      </c>
      <c r="T214" s="157">
        <f>S214*H214</f>
        <v>0</v>
      </c>
      <c r="U214" s="30"/>
      <c r="V214" s="30"/>
      <c r="W214" s="30"/>
      <c r="X214" s="30"/>
      <c r="Y214" s="30"/>
      <c r="Z214" s="30"/>
      <c r="AA214" s="30"/>
      <c r="AB214" s="30"/>
      <c r="AC214" s="30"/>
      <c r="AD214" s="30"/>
      <c r="AE214" s="30"/>
      <c r="AR214" s="158" t="s">
        <v>155</v>
      </c>
      <c r="AT214" s="158" t="s">
        <v>150</v>
      </c>
      <c r="AU214" s="158" t="s">
        <v>81</v>
      </c>
      <c r="AY214" s="18" t="s">
        <v>148</v>
      </c>
      <c r="BE214" s="159">
        <f>IF(N214="základní",J214,0)</f>
        <v>0</v>
      </c>
      <c r="BF214" s="159">
        <f>IF(N214="snížená",J214,0)</f>
        <v>0</v>
      </c>
      <c r="BG214" s="159">
        <f>IF(N214="zákl. přenesená",J214,0)</f>
        <v>0</v>
      </c>
      <c r="BH214" s="159">
        <f>IF(N214="sníž. přenesená",J214,0)</f>
        <v>0</v>
      </c>
      <c r="BI214" s="159">
        <f>IF(N214="nulová",J214,0)</f>
        <v>0</v>
      </c>
      <c r="BJ214" s="18" t="s">
        <v>18</v>
      </c>
      <c r="BK214" s="159">
        <f>ROUND(I214*H214,2)</f>
        <v>0</v>
      </c>
      <c r="BL214" s="18" t="s">
        <v>155</v>
      </c>
      <c r="BM214" s="158" t="s">
        <v>708</v>
      </c>
    </row>
    <row r="215" spans="1:65" s="2" customFormat="1" ht="19.5">
      <c r="A215" s="30"/>
      <c r="B215" s="31"/>
      <c r="C215" s="30"/>
      <c r="D215" s="160" t="s">
        <v>157</v>
      </c>
      <c r="E215" s="30"/>
      <c r="F215" s="161" t="s">
        <v>249</v>
      </c>
      <c r="G215" s="30"/>
      <c r="H215" s="30"/>
      <c r="I215" s="30"/>
      <c r="J215" s="30"/>
      <c r="K215" s="30"/>
      <c r="L215" s="31"/>
      <c r="M215" s="162"/>
      <c r="N215" s="163"/>
      <c r="O215" s="56"/>
      <c r="P215" s="56"/>
      <c r="Q215" s="56"/>
      <c r="R215" s="56"/>
      <c r="S215" s="56"/>
      <c r="T215" s="57"/>
      <c r="U215" s="30"/>
      <c r="V215" s="30"/>
      <c r="W215" s="30"/>
      <c r="X215" s="30"/>
      <c r="Y215" s="30"/>
      <c r="Z215" s="30"/>
      <c r="AA215" s="30"/>
      <c r="AB215" s="30"/>
      <c r="AC215" s="30"/>
      <c r="AD215" s="30"/>
      <c r="AE215" s="30"/>
      <c r="AT215" s="18" t="s">
        <v>157</v>
      </c>
      <c r="AU215" s="18" t="s">
        <v>81</v>
      </c>
    </row>
    <row r="216" spans="1:65" s="2" customFormat="1" ht="16.5" customHeight="1">
      <c r="A216" s="30"/>
      <c r="B216" s="147"/>
      <c r="C216" s="184" t="s">
        <v>8</v>
      </c>
      <c r="D216" s="184" t="s">
        <v>235</v>
      </c>
      <c r="E216" s="185" t="s">
        <v>250</v>
      </c>
      <c r="F216" s="186" t="s">
        <v>251</v>
      </c>
      <c r="G216" s="187" t="s">
        <v>252</v>
      </c>
      <c r="H216" s="188">
        <v>0.73099999999999998</v>
      </c>
      <c r="I216" s="189">
        <v>0</v>
      </c>
      <c r="J216" s="189">
        <f>ROUND(I216*H216,2)</f>
        <v>0</v>
      </c>
      <c r="K216" s="186" t="s">
        <v>154</v>
      </c>
      <c r="L216" s="190"/>
      <c r="M216" s="191" t="s">
        <v>1</v>
      </c>
      <c r="N216" s="192" t="s">
        <v>38</v>
      </c>
      <c r="O216" s="156">
        <v>0</v>
      </c>
      <c r="P216" s="156">
        <f>O216*H216</f>
        <v>0</v>
      </c>
      <c r="Q216" s="156">
        <v>1E-3</v>
      </c>
      <c r="R216" s="156">
        <f>Q216*H216</f>
        <v>7.3099999999999999E-4</v>
      </c>
      <c r="S216" s="156">
        <v>0</v>
      </c>
      <c r="T216" s="157">
        <f>S216*H216</f>
        <v>0</v>
      </c>
      <c r="U216" s="30"/>
      <c r="V216" s="30"/>
      <c r="W216" s="30"/>
      <c r="X216" s="30"/>
      <c r="Y216" s="30"/>
      <c r="Z216" s="30"/>
      <c r="AA216" s="30"/>
      <c r="AB216" s="30"/>
      <c r="AC216" s="30"/>
      <c r="AD216" s="30"/>
      <c r="AE216" s="30"/>
      <c r="AR216" s="158" t="s">
        <v>207</v>
      </c>
      <c r="AT216" s="158" t="s">
        <v>235</v>
      </c>
      <c r="AU216" s="158" t="s">
        <v>81</v>
      </c>
      <c r="AY216" s="18" t="s">
        <v>148</v>
      </c>
      <c r="BE216" s="159">
        <f>IF(N216="základní",J216,0)</f>
        <v>0</v>
      </c>
      <c r="BF216" s="159">
        <f>IF(N216="snížená",J216,0)</f>
        <v>0</v>
      </c>
      <c r="BG216" s="159">
        <f>IF(N216="zákl. přenesená",J216,0)</f>
        <v>0</v>
      </c>
      <c r="BH216" s="159">
        <f>IF(N216="sníž. přenesená",J216,0)</f>
        <v>0</v>
      </c>
      <c r="BI216" s="159">
        <f>IF(N216="nulová",J216,0)</f>
        <v>0</v>
      </c>
      <c r="BJ216" s="18" t="s">
        <v>18</v>
      </c>
      <c r="BK216" s="159">
        <f>ROUND(I216*H216,2)</f>
        <v>0</v>
      </c>
      <c r="BL216" s="18" t="s">
        <v>155</v>
      </c>
      <c r="BM216" s="158" t="s">
        <v>709</v>
      </c>
    </row>
    <row r="217" spans="1:65" s="2" customFormat="1">
      <c r="A217" s="30"/>
      <c r="B217" s="31"/>
      <c r="C217" s="30"/>
      <c r="D217" s="160" t="s">
        <v>157</v>
      </c>
      <c r="E217" s="30"/>
      <c r="F217" s="161" t="s">
        <v>251</v>
      </c>
      <c r="G217" s="30"/>
      <c r="H217" s="30"/>
      <c r="I217" s="30"/>
      <c r="J217" s="30"/>
      <c r="K217" s="30"/>
      <c r="L217" s="31"/>
      <c r="M217" s="162"/>
      <c r="N217" s="163"/>
      <c r="O217" s="56"/>
      <c r="P217" s="56"/>
      <c r="Q217" s="56"/>
      <c r="R217" s="56"/>
      <c r="S217" s="56"/>
      <c r="T217" s="57"/>
      <c r="U217" s="30"/>
      <c r="V217" s="30"/>
      <c r="W217" s="30"/>
      <c r="X217" s="30"/>
      <c r="Y217" s="30"/>
      <c r="Z217" s="30"/>
      <c r="AA217" s="30"/>
      <c r="AB217" s="30"/>
      <c r="AC217" s="30"/>
      <c r="AD217" s="30"/>
      <c r="AE217" s="30"/>
      <c r="AT217" s="18" t="s">
        <v>157</v>
      </c>
      <c r="AU217" s="18" t="s">
        <v>81</v>
      </c>
    </row>
    <row r="218" spans="1:65" s="14" customFormat="1">
      <c r="B218" s="170"/>
      <c r="D218" s="160" t="s">
        <v>159</v>
      </c>
      <c r="E218" s="171" t="s">
        <v>1</v>
      </c>
      <c r="F218" s="172" t="s">
        <v>1328</v>
      </c>
      <c r="H218" s="173">
        <v>0.73099999999999998</v>
      </c>
      <c r="L218" s="170"/>
      <c r="M218" s="174"/>
      <c r="N218" s="175"/>
      <c r="O218" s="175"/>
      <c r="P218" s="175"/>
      <c r="Q218" s="175"/>
      <c r="R218" s="175"/>
      <c r="S218" s="175"/>
      <c r="T218" s="176"/>
      <c r="AT218" s="171" t="s">
        <v>159</v>
      </c>
      <c r="AU218" s="171" t="s">
        <v>81</v>
      </c>
      <c r="AV218" s="14" t="s">
        <v>81</v>
      </c>
      <c r="AW218" s="14" t="s">
        <v>30</v>
      </c>
      <c r="AX218" s="14" t="s">
        <v>73</v>
      </c>
      <c r="AY218" s="171" t="s">
        <v>148</v>
      </c>
    </row>
    <row r="219" spans="1:65" s="15" customFormat="1">
      <c r="B219" s="177"/>
      <c r="D219" s="160" t="s">
        <v>159</v>
      </c>
      <c r="E219" s="178" t="s">
        <v>1</v>
      </c>
      <c r="F219" s="179" t="s">
        <v>164</v>
      </c>
      <c r="H219" s="180">
        <v>0.73099999999999998</v>
      </c>
      <c r="L219" s="177"/>
      <c r="M219" s="181"/>
      <c r="N219" s="182"/>
      <c r="O219" s="182"/>
      <c r="P219" s="182"/>
      <c r="Q219" s="182"/>
      <c r="R219" s="182"/>
      <c r="S219" s="182"/>
      <c r="T219" s="183"/>
      <c r="AT219" s="178" t="s">
        <v>159</v>
      </c>
      <c r="AU219" s="178" t="s">
        <v>81</v>
      </c>
      <c r="AV219" s="15" t="s">
        <v>155</v>
      </c>
      <c r="AW219" s="15" t="s">
        <v>30</v>
      </c>
      <c r="AX219" s="15" t="s">
        <v>18</v>
      </c>
      <c r="AY219" s="178" t="s">
        <v>148</v>
      </c>
    </row>
    <row r="220" spans="1:65" s="12" customFormat="1" ht="22.9" customHeight="1">
      <c r="B220" s="135"/>
      <c r="D220" s="136" t="s">
        <v>72</v>
      </c>
      <c r="E220" s="145" t="s">
        <v>81</v>
      </c>
      <c r="F220" s="145" t="s">
        <v>255</v>
      </c>
      <c r="J220" s="146">
        <f>BK220</f>
        <v>0</v>
      </c>
      <c r="L220" s="135"/>
      <c r="M220" s="139"/>
      <c r="N220" s="140"/>
      <c r="O220" s="140"/>
      <c r="P220" s="141">
        <f>SUM(P221:P228)</f>
        <v>0.73636800000000002</v>
      </c>
      <c r="Q220" s="140"/>
      <c r="R220" s="141">
        <f>SUM(R221:R228)</f>
        <v>0</v>
      </c>
      <c r="S220" s="140"/>
      <c r="T220" s="142">
        <f>SUM(T221:T228)</f>
        <v>0</v>
      </c>
      <c r="AR220" s="136" t="s">
        <v>18</v>
      </c>
      <c r="AT220" s="143" t="s">
        <v>72</v>
      </c>
      <c r="AU220" s="143" t="s">
        <v>18</v>
      </c>
      <c r="AY220" s="136" t="s">
        <v>148</v>
      </c>
      <c r="BK220" s="144">
        <f>SUM(BK221:BK228)</f>
        <v>0</v>
      </c>
    </row>
    <row r="221" spans="1:65" s="2" customFormat="1" ht="21.75" customHeight="1">
      <c r="A221" s="30"/>
      <c r="B221" s="147"/>
      <c r="C221" s="148" t="s">
        <v>256</v>
      </c>
      <c r="D221" s="148" t="s">
        <v>150</v>
      </c>
      <c r="E221" s="149" t="s">
        <v>1060</v>
      </c>
      <c r="F221" s="150" t="s">
        <v>1061</v>
      </c>
      <c r="G221" s="151" t="s">
        <v>167</v>
      </c>
      <c r="H221" s="152">
        <v>1.0580000000000001</v>
      </c>
      <c r="I221" s="153">
        <v>0</v>
      </c>
      <c r="J221" s="153">
        <f>ROUND(I221*H221,2)</f>
        <v>0</v>
      </c>
      <c r="K221" s="150" t="s">
        <v>154</v>
      </c>
      <c r="L221" s="31"/>
      <c r="M221" s="154" t="s">
        <v>1</v>
      </c>
      <c r="N221" s="155" t="s">
        <v>38</v>
      </c>
      <c r="O221" s="156">
        <v>0.69599999999999995</v>
      </c>
      <c r="P221" s="156">
        <f>O221*H221</f>
        <v>0.73636800000000002</v>
      </c>
      <c r="Q221" s="156">
        <v>0</v>
      </c>
      <c r="R221" s="156">
        <f>Q221*H221</f>
        <v>0</v>
      </c>
      <c r="S221" s="156">
        <v>0</v>
      </c>
      <c r="T221" s="157">
        <f>S221*H221</f>
        <v>0</v>
      </c>
      <c r="U221" s="30"/>
      <c r="V221" s="30"/>
      <c r="W221" s="30"/>
      <c r="X221" s="30"/>
      <c r="Y221" s="30"/>
      <c r="Z221" s="30"/>
      <c r="AA221" s="30"/>
      <c r="AB221" s="30"/>
      <c r="AC221" s="30"/>
      <c r="AD221" s="30"/>
      <c r="AE221" s="30"/>
      <c r="AR221" s="158" t="s">
        <v>155</v>
      </c>
      <c r="AT221" s="158" t="s">
        <v>150</v>
      </c>
      <c r="AU221" s="158" t="s">
        <v>81</v>
      </c>
      <c r="AY221" s="18" t="s">
        <v>148</v>
      </c>
      <c r="BE221" s="159">
        <f>IF(N221="základní",J221,0)</f>
        <v>0</v>
      </c>
      <c r="BF221" s="159">
        <f>IF(N221="snížená",J221,0)</f>
        <v>0</v>
      </c>
      <c r="BG221" s="159">
        <f>IF(N221="zákl. přenesená",J221,0)</f>
        <v>0</v>
      </c>
      <c r="BH221" s="159">
        <f>IF(N221="sníž. přenesená",J221,0)</f>
        <v>0</v>
      </c>
      <c r="BI221" s="159">
        <f>IF(N221="nulová",J221,0)</f>
        <v>0</v>
      </c>
      <c r="BJ221" s="18" t="s">
        <v>18</v>
      </c>
      <c r="BK221" s="159">
        <f>ROUND(I221*H221,2)</f>
        <v>0</v>
      </c>
      <c r="BL221" s="18" t="s">
        <v>155</v>
      </c>
      <c r="BM221" s="158" t="s">
        <v>1329</v>
      </c>
    </row>
    <row r="222" spans="1:65" s="2" customFormat="1" ht="19.5">
      <c r="A222" s="30"/>
      <c r="B222" s="31"/>
      <c r="C222" s="30"/>
      <c r="D222" s="160" t="s">
        <v>157</v>
      </c>
      <c r="E222" s="30"/>
      <c r="F222" s="161" t="s">
        <v>1063</v>
      </c>
      <c r="G222" s="30"/>
      <c r="H222" s="30"/>
      <c r="I222" s="30"/>
      <c r="J222" s="30"/>
      <c r="K222" s="30"/>
      <c r="L222" s="31"/>
      <c r="M222" s="162"/>
      <c r="N222" s="163"/>
      <c r="O222" s="56"/>
      <c r="P222" s="56"/>
      <c r="Q222" s="56"/>
      <c r="R222" s="56"/>
      <c r="S222" s="56"/>
      <c r="T222" s="57"/>
      <c r="U222" s="30"/>
      <c r="V222" s="30"/>
      <c r="W222" s="30"/>
      <c r="X222" s="30"/>
      <c r="Y222" s="30"/>
      <c r="Z222" s="30"/>
      <c r="AA222" s="30"/>
      <c r="AB222" s="30"/>
      <c r="AC222" s="30"/>
      <c r="AD222" s="30"/>
      <c r="AE222" s="30"/>
      <c r="AT222" s="18" t="s">
        <v>157</v>
      </c>
      <c r="AU222" s="18" t="s">
        <v>81</v>
      </c>
    </row>
    <row r="223" spans="1:65" s="13" customFormat="1">
      <c r="B223" s="164"/>
      <c r="D223" s="160" t="s">
        <v>159</v>
      </c>
      <c r="E223" s="165" t="s">
        <v>1</v>
      </c>
      <c r="F223" s="166" t="s">
        <v>1330</v>
      </c>
      <c r="H223" s="165" t="s">
        <v>1</v>
      </c>
      <c r="L223" s="164"/>
      <c r="M223" s="167"/>
      <c r="N223" s="168"/>
      <c r="O223" s="168"/>
      <c r="P223" s="168"/>
      <c r="Q223" s="168"/>
      <c r="R223" s="168"/>
      <c r="S223" s="168"/>
      <c r="T223" s="169"/>
      <c r="AT223" s="165" t="s">
        <v>159</v>
      </c>
      <c r="AU223" s="165" t="s">
        <v>81</v>
      </c>
      <c r="AV223" s="13" t="s">
        <v>18</v>
      </c>
      <c r="AW223" s="13" t="s">
        <v>30</v>
      </c>
      <c r="AX223" s="13" t="s">
        <v>73</v>
      </c>
      <c r="AY223" s="165" t="s">
        <v>148</v>
      </c>
    </row>
    <row r="224" spans="1:65" s="13" customFormat="1">
      <c r="B224" s="164"/>
      <c r="D224" s="160" t="s">
        <v>159</v>
      </c>
      <c r="E224" s="165" t="s">
        <v>1</v>
      </c>
      <c r="F224" s="166" t="s">
        <v>160</v>
      </c>
      <c r="H224" s="165" t="s">
        <v>1</v>
      </c>
      <c r="L224" s="164"/>
      <c r="M224" s="167"/>
      <c r="N224" s="168"/>
      <c r="O224" s="168"/>
      <c r="P224" s="168"/>
      <c r="Q224" s="168"/>
      <c r="R224" s="168"/>
      <c r="S224" s="168"/>
      <c r="T224" s="169"/>
      <c r="AT224" s="165" t="s">
        <v>159</v>
      </c>
      <c r="AU224" s="165" t="s">
        <v>81</v>
      </c>
      <c r="AV224" s="13" t="s">
        <v>18</v>
      </c>
      <c r="AW224" s="13" t="s">
        <v>30</v>
      </c>
      <c r="AX224" s="13" t="s">
        <v>73</v>
      </c>
      <c r="AY224" s="165" t="s">
        <v>148</v>
      </c>
    </row>
    <row r="225" spans="1:65" s="14" customFormat="1">
      <c r="B225" s="170"/>
      <c r="D225" s="160" t="s">
        <v>159</v>
      </c>
      <c r="E225" s="171" t="s">
        <v>1</v>
      </c>
      <c r="F225" s="172" t="s">
        <v>1331</v>
      </c>
      <c r="H225" s="173">
        <v>0.52900000000000003</v>
      </c>
      <c r="L225" s="170"/>
      <c r="M225" s="174"/>
      <c r="N225" s="175"/>
      <c r="O225" s="175"/>
      <c r="P225" s="175"/>
      <c r="Q225" s="175"/>
      <c r="R225" s="175"/>
      <c r="S225" s="175"/>
      <c r="T225" s="176"/>
      <c r="AT225" s="171" t="s">
        <v>159</v>
      </c>
      <c r="AU225" s="171" t="s">
        <v>81</v>
      </c>
      <c r="AV225" s="14" t="s">
        <v>81</v>
      </c>
      <c r="AW225" s="14" t="s">
        <v>30</v>
      </c>
      <c r="AX225" s="14" t="s">
        <v>73</v>
      </c>
      <c r="AY225" s="171" t="s">
        <v>148</v>
      </c>
    </row>
    <row r="226" spans="1:65" s="13" customFormat="1">
      <c r="B226" s="164"/>
      <c r="D226" s="160" t="s">
        <v>159</v>
      </c>
      <c r="E226" s="165" t="s">
        <v>1</v>
      </c>
      <c r="F226" s="166" t="s">
        <v>185</v>
      </c>
      <c r="H226" s="165" t="s">
        <v>1</v>
      </c>
      <c r="L226" s="164"/>
      <c r="M226" s="167"/>
      <c r="N226" s="168"/>
      <c r="O226" s="168"/>
      <c r="P226" s="168"/>
      <c r="Q226" s="168"/>
      <c r="R226" s="168"/>
      <c r="S226" s="168"/>
      <c r="T226" s="169"/>
      <c r="AT226" s="165" t="s">
        <v>159</v>
      </c>
      <c r="AU226" s="165" t="s">
        <v>81</v>
      </c>
      <c r="AV226" s="13" t="s">
        <v>18</v>
      </c>
      <c r="AW226" s="13" t="s">
        <v>30</v>
      </c>
      <c r="AX226" s="13" t="s">
        <v>73</v>
      </c>
      <c r="AY226" s="165" t="s">
        <v>148</v>
      </c>
    </row>
    <row r="227" spans="1:65" s="14" customFormat="1">
      <c r="B227" s="170"/>
      <c r="D227" s="160" t="s">
        <v>159</v>
      </c>
      <c r="E227" s="171" t="s">
        <v>1</v>
      </c>
      <c r="F227" s="172" t="s">
        <v>1331</v>
      </c>
      <c r="H227" s="173">
        <v>0.52900000000000003</v>
      </c>
      <c r="L227" s="170"/>
      <c r="M227" s="174"/>
      <c r="N227" s="175"/>
      <c r="O227" s="175"/>
      <c r="P227" s="175"/>
      <c r="Q227" s="175"/>
      <c r="R227" s="175"/>
      <c r="S227" s="175"/>
      <c r="T227" s="176"/>
      <c r="AT227" s="171" t="s">
        <v>159</v>
      </c>
      <c r="AU227" s="171" t="s">
        <v>81</v>
      </c>
      <c r="AV227" s="14" t="s">
        <v>81</v>
      </c>
      <c r="AW227" s="14" t="s">
        <v>30</v>
      </c>
      <c r="AX227" s="14" t="s">
        <v>73</v>
      </c>
      <c r="AY227" s="171" t="s">
        <v>148</v>
      </c>
    </row>
    <row r="228" spans="1:65" s="15" customFormat="1">
      <c r="B228" s="177"/>
      <c r="D228" s="160" t="s">
        <v>159</v>
      </c>
      <c r="E228" s="178" t="s">
        <v>1</v>
      </c>
      <c r="F228" s="179" t="s">
        <v>164</v>
      </c>
      <c r="H228" s="180">
        <v>1.0580000000000001</v>
      </c>
      <c r="L228" s="177"/>
      <c r="M228" s="181"/>
      <c r="N228" s="182"/>
      <c r="O228" s="182"/>
      <c r="P228" s="182"/>
      <c r="Q228" s="182"/>
      <c r="R228" s="182"/>
      <c r="S228" s="182"/>
      <c r="T228" s="183"/>
      <c r="AT228" s="178" t="s">
        <v>159</v>
      </c>
      <c r="AU228" s="178" t="s">
        <v>81</v>
      </c>
      <c r="AV228" s="15" t="s">
        <v>155</v>
      </c>
      <c r="AW228" s="15" t="s">
        <v>30</v>
      </c>
      <c r="AX228" s="15" t="s">
        <v>18</v>
      </c>
      <c r="AY228" s="178" t="s">
        <v>148</v>
      </c>
    </row>
    <row r="229" spans="1:65" s="12" customFormat="1" ht="22.9" customHeight="1">
      <c r="B229" s="135"/>
      <c r="D229" s="136" t="s">
        <v>72</v>
      </c>
      <c r="E229" s="145" t="s">
        <v>171</v>
      </c>
      <c r="F229" s="145" t="s">
        <v>293</v>
      </c>
      <c r="J229" s="146">
        <f>BK229</f>
        <v>0</v>
      </c>
      <c r="L229" s="135"/>
      <c r="M229" s="139"/>
      <c r="N229" s="140"/>
      <c r="O229" s="140"/>
      <c r="P229" s="141">
        <f>SUM(P230:P260)</f>
        <v>39.462470000000003</v>
      </c>
      <c r="Q229" s="140"/>
      <c r="R229" s="141">
        <f>SUM(R230:R260)</f>
        <v>5.5958464548000002</v>
      </c>
      <c r="S229" s="140"/>
      <c r="T229" s="142">
        <f>SUM(T230:T260)</f>
        <v>0</v>
      </c>
      <c r="AR229" s="136" t="s">
        <v>18</v>
      </c>
      <c r="AT229" s="143" t="s">
        <v>72</v>
      </c>
      <c r="AU229" s="143" t="s">
        <v>18</v>
      </c>
      <c r="AY229" s="136" t="s">
        <v>148</v>
      </c>
      <c r="BK229" s="144">
        <f>SUM(BK230:BK260)</f>
        <v>0</v>
      </c>
    </row>
    <row r="230" spans="1:65" s="2" customFormat="1" ht="16.5" customHeight="1">
      <c r="A230" s="30"/>
      <c r="B230" s="147"/>
      <c r="C230" s="148" t="s">
        <v>262</v>
      </c>
      <c r="D230" s="148" t="s">
        <v>150</v>
      </c>
      <c r="E230" s="149" t="s">
        <v>294</v>
      </c>
      <c r="F230" s="150" t="s">
        <v>295</v>
      </c>
      <c r="G230" s="151" t="s">
        <v>167</v>
      </c>
      <c r="H230" s="152">
        <v>1</v>
      </c>
      <c r="I230" s="153">
        <v>0</v>
      </c>
      <c r="J230" s="153">
        <f>ROUND(I230*H230,2)</f>
        <v>0</v>
      </c>
      <c r="K230" s="150" t="s">
        <v>154</v>
      </c>
      <c r="L230" s="31"/>
      <c r="M230" s="154" t="s">
        <v>1</v>
      </c>
      <c r="N230" s="155" t="s">
        <v>38</v>
      </c>
      <c r="O230" s="156">
        <v>2.9790000000000001</v>
      </c>
      <c r="P230" s="156">
        <f>O230*H230</f>
        <v>2.9790000000000001</v>
      </c>
      <c r="Q230" s="156">
        <v>2.4778600000000002</v>
      </c>
      <c r="R230" s="156">
        <f>Q230*H230</f>
        <v>2.4778600000000002</v>
      </c>
      <c r="S230" s="156">
        <v>0</v>
      </c>
      <c r="T230" s="157">
        <f>S230*H230</f>
        <v>0</v>
      </c>
      <c r="U230" s="30"/>
      <c r="V230" s="30"/>
      <c r="W230" s="30"/>
      <c r="X230" s="30"/>
      <c r="Y230" s="30"/>
      <c r="Z230" s="30"/>
      <c r="AA230" s="30"/>
      <c r="AB230" s="30"/>
      <c r="AC230" s="30"/>
      <c r="AD230" s="30"/>
      <c r="AE230" s="30"/>
      <c r="AR230" s="158" t="s">
        <v>155</v>
      </c>
      <c r="AT230" s="158" t="s">
        <v>150</v>
      </c>
      <c r="AU230" s="158" t="s">
        <v>81</v>
      </c>
      <c r="AY230" s="18" t="s">
        <v>148</v>
      </c>
      <c r="BE230" s="159">
        <f>IF(N230="základní",J230,0)</f>
        <v>0</v>
      </c>
      <c r="BF230" s="159">
        <f>IF(N230="snížená",J230,0)</f>
        <v>0</v>
      </c>
      <c r="BG230" s="159">
        <f>IF(N230="zákl. přenesená",J230,0)</f>
        <v>0</v>
      </c>
      <c r="BH230" s="159">
        <f>IF(N230="sníž. přenesená",J230,0)</f>
        <v>0</v>
      </c>
      <c r="BI230" s="159">
        <f>IF(N230="nulová",J230,0)</f>
        <v>0</v>
      </c>
      <c r="BJ230" s="18" t="s">
        <v>18</v>
      </c>
      <c r="BK230" s="159">
        <f>ROUND(I230*H230,2)</f>
        <v>0</v>
      </c>
      <c r="BL230" s="18" t="s">
        <v>155</v>
      </c>
      <c r="BM230" s="158" t="s">
        <v>1332</v>
      </c>
    </row>
    <row r="231" spans="1:65" s="2" customFormat="1">
      <c r="A231" s="30"/>
      <c r="B231" s="31"/>
      <c r="C231" s="30"/>
      <c r="D231" s="160" t="s">
        <v>157</v>
      </c>
      <c r="E231" s="30"/>
      <c r="F231" s="161" t="s">
        <v>297</v>
      </c>
      <c r="G231" s="30"/>
      <c r="H231" s="30"/>
      <c r="I231" s="30"/>
      <c r="J231" s="30"/>
      <c r="K231" s="30"/>
      <c r="L231" s="31"/>
      <c r="M231" s="162"/>
      <c r="N231" s="163"/>
      <c r="O231" s="56"/>
      <c r="P231" s="56"/>
      <c r="Q231" s="56"/>
      <c r="R231" s="56"/>
      <c r="S231" s="56"/>
      <c r="T231" s="57"/>
      <c r="U231" s="30"/>
      <c r="V231" s="30"/>
      <c r="W231" s="30"/>
      <c r="X231" s="30"/>
      <c r="Y231" s="30"/>
      <c r="Z231" s="30"/>
      <c r="AA231" s="30"/>
      <c r="AB231" s="30"/>
      <c r="AC231" s="30"/>
      <c r="AD231" s="30"/>
      <c r="AE231" s="30"/>
      <c r="AT231" s="18" t="s">
        <v>157</v>
      </c>
      <c r="AU231" s="18" t="s">
        <v>81</v>
      </c>
    </row>
    <row r="232" spans="1:65" s="13" customFormat="1">
      <c r="B232" s="164"/>
      <c r="D232" s="160" t="s">
        <v>159</v>
      </c>
      <c r="E232" s="165" t="s">
        <v>1</v>
      </c>
      <c r="F232" s="166" t="s">
        <v>732</v>
      </c>
      <c r="H232" s="165" t="s">
        <v>1</v>
      </c>
      <c r="L232" s="164"/>
      <c r="M232" s="167"/>
      <c r="N232" s="168"/>
      <c r="O232" s="168"/>
      <c r="P232" s="168"/>
      <c r="Q232" s="168"/>
      <c r="R232" s="168"/>
      <c r="S232" s="168"/>
      <c r="T232" s="169"/>
      <c r="AT232" s="165" t="s">
        <v>159</v>
      </c>
      <c r="AU232" s="165" t="s">
        <v>81</v>
      </c>
      <c r="AV232" s="13" t="s">
        <v>18</v>
      </c>
      <c r="AW232" s="13" t="s">
        <v>30</v>
      </c>
      <c r="AX232" s="13" t="s">
        <v>73</v>
      </c>
      <c r="AY232" s="165" t="s">
        <v>148</v>
      </c>
    </row>
    <row r="233" spans="1:65" s="14" customFormat="1">
      <c r="B233" s="170"/>
      <c r="D233" s="160" t="s">
        <v>159</v>
      </c>
      <c r="E233" s="171" t="s">
        <v>1</v>
      </c>
      <c r="F233" s="172" t="s">
        <v>1333</v>
      </c>
      <c r="H233" s="173">
        <v>0.5</v>
      </c>
      <c r="L233" s="170"/>
      <c r="M233" s="174"/>
      <c r="N233" s="175"/>
      <c r="O233" s="175"/>
      <c r="P233" s="175"/>
      <c r="Q233" s="175"/>
      <c r="R233" s="175"/>
      <c r="S233" s="175"/>
      <c r="T233" s="176"/>
      <c r="AT233" s="171" t="s">
        <v>159</v>
      </c>
      <c r="AU233" s="171" t="s">
        <v>81</v>
      </c>
      <c r="AV233" s="14" t="s">
        <v>81</v>
      </c>
      <c r="AW233" s="14" t="s">
        <v>30</v>
      </c>
      <c r="AX233" s="14" t="s">
        <v>73</v>
      </c>
      <c r="AY233" s="171" t="s">
        <v>148</v>
      </c>
    </row>
    <row r="234" spans="1:65" s="13" customFormat="1">
      <c r="B234" s="164"/>
      <c r="D234" s="160" t="s">
        <v>159</v>
      </c>
      <c r="E234" s="165" t="s">
        <v>1</v>
      </c>
      <c r="F234" s="166" t="s">
        <v>1334</v>
      </c>
      <c r="H234" s="165" t="s">
        <v>1</v>
      </c>
      <c r="L234" s="164"/>
      <c r="M234" s="167"/>
      <c r="N234" s="168"/>
      <c r="O234" s="168"/>
      <c r="P234" s="168"/>
      <c r="Q234" s="168"/>
      <c r="R234" s="168"/>
      <c r="S234" s="168"/>
      <c r="T234" s="169"/>
      <c r="AT234" s="165" t="s">
        <v>159</v>
      </c>
      <c r="AU234" s="165" t="s">
        <v>81</v>
      </c>
      <c r="AV234" s="13" t="s">
        <v>18</v>
      </c>
      <c r="AW234" s="13" t="s">
        <v>30</v>
      </c>
      <c r="AX234" s="13" t="s">
        <v>73</v>
      </c>
      <c r="AY234" s="165" t="s">
        <v>148</v>
      </c>
    </row>
    <row r="235" spans="1:65" s="14" customFormat="1">
      <c r="B235" s="170"/>
      <c r="D235" s="160" t="s">
        <v>159</v>
      </c>
      <c r="E235" s="171" t="s">
        <v>1</v>
      </c>
      <c r="F235" s="172" t="s">
        <v>1333</v>
      </c>
      <c r="H235" s="173">
        <v>0.5</v>
      </c>
      <c r="L235" s="170"/>
      <c r="M235" s="174"/>
      <c r="N235" s="175"/>
      <c r="O235" s="175"/>
      <c r="P235" s="175"/>
      <c r="Q235" s="175"/>
      <c r="R235" s="175"/>
      <c r="S235" s="175"/>
      <c r="T235" s="176"/>
      <c r="AT235" s="171" t="s">
        <v>159</v>
      </c>
      <c r="AU235" s="171" t="s">
        <v>81</v>
      </c>
      <c r="AV235" s="14" t="s">
        <v>81</v>
      </c>
      <c r="AW235" s="14" t="s">
        <v>30</v>
      </c>
      <c r="AX235" s="14" t="s">
        <v>73</v>
      </c>
      <c r="AY235" s="171" t="s">
        <v>148</v>
      </c>
    </row>
    <row r="236" spans="1:65" s="15" customFormat="1">
      <c r="B236" s="177"/>
      <c r="D236" s="160" t="s">
        <v>159</v>
      </c>
      <c r="E236" s="178" t="s">
        <v>1</v>
      </c>
      <c r="F236" s="179" t="s">
        <v>164</v>
      </c>
      <c r="H236" s="180">
        <v>1</v>
      </c>
      <c r="L236" s="177"/>
      <c r="M236" s="181"/>
      <c r="N236" s="182"/>
      <c r="O236" s="182"/>
      <c r="P236" s="182"/>
      <c r="Q236" s="182"/>
      <c r="R236" s="182"/>
      <c r="S236" s="182"/>
      <c r="T236" s="183"/>
      <c r="AT236" s="178" t="s">
        <v>159</v>
      </c>
      <c r="AU236" s="178" t="s">
        <v>81</v>
      </c>
      <c r="AV236" s="15" t="s">
        <v>155</v>
      </c>
      <c r="AW236" s="15" t="s">
        <v>30</v>
      </c>
      <c r="AX236" s="15" t="s">
        <v>18</v>
      </c>
      <c r="AY236" s="178" t="s">
        <v>148</v>
      </c>
    </row>
    <row r="237" spans="1:65" s="2" customFormat="1" ht="16.5" customHeight="1">
      <c r="A237" s="30"/>
      <c r="B237" s="147"/>
      <c r="C237" s="148" t="s">
        <v>269</v>
      </c>
      <c r="D237" s="148" t="s">
        <v>150</v>
      </c>
      <c r="E237" s="149" t="s">
        <v>301</v>
      </c>
      <c r="F237" s="150" t="s">
        <v>302</v>
      </c>
      <c r="G237" s="151" t="s">
        <v>153</v>
      </c>
      <c r="H237" s="152">
        <v>4.3719999999999999</v>
      </c>
      <c r="I237" s="153">
        <v>0</v>
      </c>
      <c r="J237" s="153">
        <f>ROUND(I237*H237,2)</f>
        <v>0</v>
      </c>
      <c r="K237" s="150" t="s">
        <v>154</v>
      </c>
      <c r="L237" s="31"/>
      <c r="M237" s="154" t="s">
        <v>1</v>
      </c>
      <c r="N237" s="155" t="s">
        <v>38</v>
      </c>
      <c r="O237" s="156">
        <v>3.14</v>
      </c>
      <c r="P237" s="156">
        <f>O237*H237</f>
        <v>13.72808</v>
      </c>
      <c r="Q237" s="156">
        <v>4.1744200000000002E-2</v>
      </c>
      <c r="R237" s="156">
        <f>Q237*H237</f>
        <v>0.1825056424</v>
      </c>
      <c r="S237" s="156">
        <v>0</v>
      </c>
      <c r="T237" s="157">
        <f>S237*H237</f>
        <v>0</v>
      </c>
      <c r="U237" s="30"/>
      <c r="V237" s="30"/>
      <c r="W237" s="30"/>
      <c r="X237" s="30"/>
      <c r="Y237" s="30"/>
      <c r="Z237" s="30"/>
      <c r="AA237" s="30"/>
      <c r="AB237" s="30"/>
      <c r="AC237" s="30"/>
      <c r="AD237" s="30"/>
      <c r="AE237" s="30"/>
      <c r="AR237" s="158" t="s">
        <v>155</v>
      </c>
      <c r="AT237" s="158" t="s">
        <v>150</v>
      </c>
      <c r="AU237" s="158" t="s">
        <v>81</v>
      </c>
      <c r="AY237" s="18" t="s">
        <v>148</v>
      </c>
      <c r="BE237" s="159">
        <f>IF(N237="základní",J237,0)</f>
        <v>0</v>
      </c>
      <c r="BF237" s="159">
        <f>IF(N237="snížená",J237,0)</f>
        <v>0</v>
      </c>
      <c r="BG237" s="159">
        <f>IF(N237="zákl. přenesená",J237,0)</f>
        <v>0</v>
      </c>
      <c r="BH237" s="159">
        <f>IF(N237="sníž. přenesená",J237,0)</f>
        <v>0</v>
      </c>
      <c r="BI237" s="159">
        <f>IF(N237="nulová",J237,0)</f>
        <v>0</v>
      </c>
      <c r="BJ237" s="18" t="s">
        <v>18</v>
      </c>
      <c r="BK237" s="159">
        <f>ROUND(I237*H237,2)</f>
        <v>0</v>
      </c>
      <c r="BL237" s="18" t="s">
        <v>155</v>
      </c>
      <c r="BM237" s="158" t="s">
        <v>1335</v>
      </c>
    </row>
    <row r="238" spans="1:65" s="2" customFormat="1">
      <c r="A238" s="30"/>
      <c r="B238" s="31"/>
      <c r="C238" s="30"/>
      <c r="D238" s="160" t="s">
        <v>157</v>
      </c>
      <c r="E238" s="30"/>
      <c r="F238" s="161" t="s">
        <v>304</v>
      </c>
      <c r="G238" s="30"/>
      <c r="H238" s="30"/>
      <c r="I238" s="30"/>
      <c r="J238" s="30"/>
      <c r="K238" s="30"/>
      <c r="L238" s="31"/>
      <c r="M238" s="162"/>
      <c r="N238" s="163"/>
      <c r="O238" s="56"/>
      <c r="P238" s="56"/>
      <c r="Q238" s="56"/>
      <c r="R238" s="56"/>
      <c r="S238" s="56"/>
      <c r="T238" s="57"/>
      <c r="U238" s="30"/>
      <c r="V238" s="30"/>
      <c r="W238" s="30"/>
      <c r="X238" s="30"/>
      <c r="Y238" s="30"/>
      <c r="Z238" s="30"/>
      <c r="AA238" s="30"/>
      <c r="AB238" s="30"/>
      <c r="AC238" s="30"/>
      <c r="AD238" s="30"/>
      <c r="AE238" s="30"/>
      <c r="AT238" s="18" t="s">
        <v>157</v>
      </c>
      <c r="AU238" s="18" t="s">
        <v>81</v>
      </c>
    </row>
    <row r="239" spans="1:65" s="13" customFormat="1">
      <c r="B239" s="164"/>
      <c r="D239" s="160" t="s">
        <v>159</v>
      </c>
      <c r="E239" s="165" t="s">
        <v>1</v>
      </c>
      <c r="F239" s="166" t="s">
        <v>732</v>
      </c>
      <c r="H239" s="165" t="s">
        <v>1</v>
      </c>
      <c r="L239" s="164"/>
      <c r="M239" s="167"/>
      <c r="N239" s="168"/>
      <c r="O239" s="168"/>
      <c r="P239" s="168"/>
      <c r="Q239" s="168"/>
      <c r="R239" s="168"/>
      <c r="S239" s="168"/>
      <c r="T239" s="169"/>
      <c r="AT239" s="165" t="s">
        <v>159</v>
      </c>
      <c r="AU239" s="165" t="s">
        <v>81</v>
      </c>
      <c r="AV239" s="13" t="s">
        <v>18</v>
      </c>
      <c r="AW239" s="13" t="s">
        <v>30</v>
      </c>
      <c r="AX239" s="13" t="s">
        <v>73</v>
      </c>
      <c r="AY239" s="165" t="s">
        <v>148</v>
      </c>
    </row>
    <row r="240" spans="1:65" s="14" customFormat="1">
      <c r="B240" s="170"/>
      <c r="D240" s="160" t="s">
        <v>159</v>
      </c>
      <c r="E240" s="171" t="s">
        <v>1</v>
      </c>
      <c r="F240" s="172" t="s">
        <v>1336</v>
      </c>
      <c r="H240" s="173">
        <v>1.9359999999999999</v>
      </c>
      <c r="L240" s="170"/>
      <c r="M240" s="174"/>
      <c r="N240" s="175"/>
      <c r="O240" s="175"/>
      <c r="P240" s="175"/>
      <c r="Q240" s="175"/>
      <c r="R240" s="175"/>
      <c r="S240" s="175"/>
      <c r="T240" s="176"/>
      <c r="AT240" s="171" t="s">
        <v>159</v>
      </c>
      <c r="AU240" s="171" t="s">
        <v>81</v>
      </c>
      <c r="AV240" s="14" t="s">
        <v>81</v>
      </c>
      <c r="AW240" s="14" t="s">
        <v>30</v>
      </c>
      <c r="AX240" s="14" t="s">
        <v>73</v>
      </c>
      <c r="AY240" s="171" t="s">
        <v>148</v>
      </c>
    </row>
    <row r="241" spans="1:65" s="14" customFormat="1">
      <c r="B241" s="170"/>
      <c r="D241" s="160" t="s">
        <v>159</v>
      </c>
      <c r="E241" s="171" t="s">
        <v>1</v>
      </c>
      <c r="F241" s="172" t="s">
        <v>1337</v>
      </c>
      <c r="H241" s="173">
        <v>0.25</v>
      </c>
      <c r="L241" s="170"/>
      <c r="M241" s="174"/>
      <c r="N241" s="175"/>
      <c r="O241" s="175"/>
      <c r="P241" s="175"/>
      <c r="Q241" s="175"/>
      <c r="R241" s="175"/>
      <c r="S241" s="175"/>
      <c r="T241" s="176"/>
      <c r="AT241" s="171" t="s">
        <v>159</v>
      </c>
      <c r="AU241" s="171" t="s">
        <v>81</v>
      </c>
      <c r="AV241" s="14" t="s">
        <v>81</v>
      </c>
      <c r="AW241" s="14" t="s">
        <v>30</v>
      </c>
      <c r="AX241" s="14" t="s">
        <v>73</v>
      </c>
      <c r="AY241" s="171" t="s">
        <v>148</v>
      </c>
    </row>
    <row r="242" spans="1:65" s="13" customFormat="1">
      <c r="B242" s="164"/>
      <c r="D242" s="160" t="s">
        <v>159</v>
      </c>
      <c r="E242" s="165" t="s">
        <v>1</v>
      </c>
      <c r="F242" s="166" t="s">
        <v>1338</v>
      </c>
      <c r="H242" s="165" t="s">
        <v>1</v>
      </c>
      <c r="L242" s="164"/>
      <c r="M242" s="167"/>
      <c r="N242" s="168"/>
      <c r="O242" s="168"/>
      <c r="P242" s="168"/>
      <c r="Q242" s="168"/>
      <c r="R242" s="168"/>
      <c r="S242" s="168"/>
      <c r="T242" s="169"/>
      <c r="AT242" s="165" t="s">
        <v>159</v>
      </c>
      <c r="AU242" s="165" t="s">
        <v>81</v>
      </c>
      <c r="AV242" s="13" t="s">
        <v>18</v>
      </c>
      <c r="AW242" s="13" t="s">
        <v>30</v>
      </c>
      <c r="AX242" s="13" t="s">
        <v>73</v>
      </c>
      <c r="AY242" s="165" t="s">
        <v>148</v>
      </c>
    </row>
    <row r="243" spans="1:65" s="14" customFormat="1">
      <c r="B243" s="170"/>
      <c r="D243" s="160" t="s">
        <v>159</v>
      </c>
      <c r="E243" s="171" t="s">
        <v>1</v>
      </c>
      <c r="F243" s="172" t="s">
        <v>1336</v>
      </c>
      <c r="H243" s="173">
        <v>1.9359999999999999</v>
      </c>
      <c r="L243" s="170"/>
      <c r="M243" s="174"/>
      <c r="N243" s="175"/>
      <c r="O243" s="175"/>
      <c r="P243" s="175"/>
      <c r="Q243" s="175"/>
      <c r="R243" s="175"/>
      <c r="S243" s="175"/>
      <c r="T243" s="176"/>
      <c r="AT243" s="171" t="s">
        <v>159</v>
      </c>
      <c r="AU243" s="171" t="s">
        <v>81</v>
      </c>
      <c r="AV243" s="14" t="s">
        <v>81</v>
      </c>
      <c r="AW243" s="14" t="s">
        <v>30</v>
      </c>
      <c r="AX243" s="14" t="s">
        <v>73</v>
      </c>
      <c r="AY243" s="171" t="s">
        <v>148</v>
      </c>
    </row>
    <row r="244" spans="1:65" s="14" customFormat="1">
      <c r="B244" s="170"/>
      <c r="D244" s="160" t="s">
        <v>159</v>
      </c>
      <c r="E244" s="171" t="s">
        <v>1</v>
      </c>
      <c r="F244" s="172" t="s">
        <v>1337</v>
      </c>
      <c r="H244" s="173">
        <v>0.25</v>
      </c>
      <c r="L244" s="170"/>
      <c r="M244" s="174"/>
      <c r="N244" s="175"/>
      <c r="O244" s="175"/>
      <c r="P244" s="175"/>
      <c r="Q244" s="175"/>
      <c r="R244" s="175"/>
      <c r="S244" s="175"/>
      <c r="T244" s="176"/>
      <c r="AT244" s="171" t="s">
        <v>159</v>
      </c>
      <c r="AU244" s="171" t="s">
        <v>81</v>
      </c>
      <c r="AV244" s="14" t="s">
        <v>81</v>
      </c>
      <c r="AW244" s="14" t="s">
        <v>30</v>
      </c>
      <c r="AX244" s="14" t="s">
        <v>73</v>
      </c>
      <c r="AY244" s="171" t="s">
        <v>148</v>
      </c>
    </row>
    <row r="245" spans="1:65" s="15" customFormat="1">
      <c r="B245" s="177"/>
      <c r="D245" s="160" t="s">
        <v>159</v>
      </c>
      <c r="E245" s="178" t="s">
        <v>1</v>
      </c>
      <c r="F245" s="179" t="s">
        <v>164</v>
      </c>
      <c r="H245" s="180">
        <v>4.3719999999999999</v>
      </c>
      <c r="L245" s="177"/>
      <c r="M245" s="181"/>
      <c r="N245" s="182"/>
      <c r="O245" s="182"/>
      <c r="P245" s="182"/>
      <c r="Q245" s="182"/>
      <c r="R245" s="182"/>
      <c r="S245" s="182"/>
      <c r="T245" s="183"/>
      <c r="AT245" s="178" t="s">
        <v>159</v>
      </c>
      <c r="AU245" s="178" t="s">
        <v>81</v>
      </c>
      <c r="AV245" s="15" t="s">
        <v>155</v>
      </c>
      <c r="AW245" s="15" t="s">
        <v>30</v>
      </c>
      <c r="AX245" s="15" t="s">
        <v>18</v>
      </c>
      <c r="AY245" s="178" t="s">
        <v>148</v>
      </c>
    </row>
    <row r="246" spans="1:65" s="2" customFormat="1" ht="16.5" customHeight="1">
      <c r="A246" s="30"/>
      <c r="B246" s="147"/>
      <c r="C246" s="148" t="s">
        <v>276</v>
      </c>
      <c r="D246" s="148" t="s">
        <v>150</v>
      </c>
      <c r="E246" s="149" t="s">
        <v>308</v>
      </c>
      <c r="F246" s="150" t="s">
        <v>309</v>
      </c>
      <c r="G246" s="151" t="s">
        <v>153</v>
      </c>
      <c r="H246" s="152">
        <v>4.3719999999999999</v>
      </c>
      <c r="I246" s="153">
        <v>0</v>
      </c>
      <c r="J246" s="153">
        <f>ROUND(I246*H246,2)</f>
        <v>0</v>
      </c>
      <c r="K246" s="150" t="s">
        <v>154</v>
      </c>
      <c r="L246" s="31"/>
      <c r="M246" s="154" t="s">
        <v>1</v>
      </c>
      <c r="N246" s="155" t="s">
        <v>38</v>
      </c>
      <c r="O246" s="156">
        <v>0.45</v>
      </c>
      <c r="P246" s="156">
        <f>O246*H246</f>
        <v>1.9674</v>
      </c>
      <c r="Q246" s="156">
        <v>1.5E-5</v>
      </c>
      <c r="R246" s="156">
        <f>Q246*H246</f>
        <v>6.5580000000000006E-5</v>
      </c>
      <c r="S246" s="156">
        <v>0</v>
      </c>
      <c r="T246" s="157">
        <f>S246*H246</f>
        <v>0</v>
      </c>
      <c r="U246" s="30"/>
      <c r="V246" s="30"/>
      <c r="W246" s="30"/>
      <c r="X246" s="30"/>
      <c r="Y246" s="30"/>
      <c r="Z246" s="30"/>
      <c r="AA246" s="30"/>
      <c r="AB246" s="30"/>
      <c r="AC246" s="30"/>
      <c r="AD246" s="30"/>
      <c r="AE246" s="30"/>
      <c r="AR246" s="158" t="s">
        <v>155</v>
      </c>
      <c r="AT246" s="158" t="s">
        <v>150</v>
      </c>
      <c r="AU246" s="158" t="s">
        <v>81</v>
      </c>
      <c r="AY246" s="18" t="s">
        <v>148</v>
      </c>
      <c r="BE246" s="159">
        <f>IF(N246="základní",J246,0)</f>
        <v>0</v>
      </c>
      <c r="BF246" s="159">
        <f>IF(N246="snížená",J246,0)</f>
        <v>0</v>
      </c>
      <c r="BG246" s="159">
        <f>IF(N246="zákl. přenesená",J246,0)</f>
        <v>0</v>
      </c>
      <c r="BH246" s="159">
        <f>IF(N246="sníž. přenesená",J246,0)</f>
        <v>0</v>
      </c>
      <c r="BI246" s="159">
        <f>IF(N246="nulová",J246,0)</f>
        <v>0</v>
      </c>
      <c r="BJ246" s="18" t="s">
        <v>18</v>
      </c>
      <c r="BK246" s="159">
        <f>ROUND(I246*H246,2)</f>
        <v>0</v>
      </c>
      <c r="BL246" s="18" t="s">
        <v>155</v>
      </c>
      <c r="BM246" s="158" t="s">
        <v>1339</v>
      </c>
    </row>
    <row r="247" spans="1:65" s="2" customFormat="1">
      <c r="A247" s="30"/>
      <c r="B247" s="31"/>
      <c r="C247" s="30"/>
      <c r="D247" s="160" t="s">
        <v>157</v>
      </c>
      <c r="E247" s="30"/>
      <c r="F247" s="161" t="s">
        <v>311</v>
      </c>
      <c r="G247" s="30"/>
      <c r="H247" s="30"/>
      <c r="I247" s="30"/>
      <c r="J247" s="30"/>
      <c r="K247" s="30"/>
      <c r="L247" s="31"/>
      <c r="M247" s="162"/>
      <c r="N247" s="163"/>
      <c r="O247" s="56"/>
      <c r="P247" s="56"/>
      <c r="Q247" s="56"/>
      <c r="R247" s="56"/>
      <c r="S247" s="56"/>
      <c r="T247" s="57"/>
      <c r="U247" s="30"/>
      <c r="V247" s="30"/>
      <c r="W247" s="30"/>
      <c r="X247" s="30"/>
      <c r="Y247" s="30"/>
      <c r="Z247" s="30"/>
      <c r="AA247" s="30"/>
      <c r="AB247" s="30"/>
      <c r="AC247" s="30"/>
      <c r="AD247" s="30"/>
      <c r="AE247" s="30"/>
      <c r="AT247" s="18" t="s">
        <v>157</v>
      </c>
      <c r="AU247" s="18" t="s">
        <v>81</v>
      </c>
    </row>
    <row r="248" spans="1:65" s="2" customFormat="1" ht="16.5" customHeight="1">
      <c r="A248" s="30"/>
      <c r="B248" s="147"/>
      <c r="C248" s="148" t="s">
        <v>283</v>
      </c>
      <c r="D248" s="148" t="s">
        <v>150</v>
      </c>
      <c r="E248" s="149" t="s">
        <v>313</v>
      </c>
      <c r="F248" s="150" t="s">
        <v>314</v>
      </c>
      <c r="G248" s="151" t="s">
        <v>222</v>
      </c>
      <c r="H248" s="152">
        <v>0.13700000000000001</v>
      </c>
      <c r="I248" s="153">
        <v>0</v>
      </c>
      <c r="J248" s="153">
        <f>ROUND(I248*H248,2)</f>
        <v>0</v>
      </c>
      <c r="K248" s="150" t="s">
        <v>154</v>
      </c>
      <c r="L248" s="31"/>
      <c r="M248" s="154" t="s">
        <v>1</v>
      </c>
      <c r="N248" s="155" t="s">
        <v>38</v>
      </c>
      <c r="O248" s="156">
        <v>47.35</v>
      </c>
      <c r="P248" s="156">
        <f>O248*H248</f>
        <v>6.4869500000000011</v>
      </c>
      <c r="Q248" s="156">
        <v>1.0487652000000001</v>
      </c>
      <c r="R248" s="156">
        <f>Q248*H248</f>
        <v>0.14368083240000001</v>
      </c>
      <c r="S248" s="156">
        <v>0</v>
      </c>
      <c r="T248" s="157">
        <f>S248*H248</f>
        <v>0</v>
      </c>
      <c r="U248" s="30"/>
      <c r="V248" s="30"/>
      <c r="W248" s="30"/>
      <c r="X248" s="30"/>
      <c r="Y248" s="30"/>
      <c r="Z248" s="30"/>
      <c r="AA248" s="30"/>
      <c r="AB248" s="30"/>
      <c r="AC248" s="30"/>
      <c r="AD248" s="30"/>
      <c r="AE248" s="30"/>
      <c r="AR248" s="158" t="s">
        <v>155</v>
      </c>
      <c r="AT248" s="158" t="s">
        <v>150</v>
      </c>
      <c r="AU248" s="158" t="s">
        <v>81</v>
      </c>
      <c r="AY248" s="18" t="s">
        <v>148</v>
      </c>
      <c r="BE248" s="159">
        <f>IF(N248="základní",J248,0)</f>
        <v>0</v>
      </c>
      <c r="BF248" s="159">
        <f>IF(N248="snížená",J248,0)</f>
        <v>0</v>
      </c>
      <c r="BG248" s="159">
        <f>IF(N248="zákl. přenesená",J248,0)</f>
        <v>0</v>
      </c>
      <c r="BH248" s="159">
        <f>IF(N248="sníž. přenesená",J248,0)</f>
        <v>0</v>
      </c>
      <c r="BI248" s="159">
        <f>IF(N248="nulová",J248,0)</f>
        <v>0</v>
      </c>
      <c r="BJ248" s="18" t="s">
        <v>18</v>
      </c>
      <c r="BK248" s="159">
        <f>ROUND(I248*H248,2)</f>
        <v>0</v>
      </c>
      <c r="BL248" s="18" t="s">
        <v>155</v>
      </c>
      <c r="BM248" s="158" t="s">
        <v>1340</v>
      </c>
    </row>
    <row r="249" spans="1:65" s="2" customFormat="1" ht="19.5">
      <c r="A249" s="30"/>
      <c r="B249" s="31"/>
      <c r="C249" s="30"/>
      <c r="D249" s="160" t="s">
        <v>157</v>
      </c>
      <c r="E249" s="30"/>
      <c r="F249" s="161" t="s">
        <v>316</v>
      </c>
      <c r="G249" s="30"/>
      <c r="H249" s="30"/>
      <c r="I249" s="30"/>
      <c r="J249" s="30"/>
      <c r="K249" s="30"/>
      <c r="L249" s="31"/>
      <c r="M249" s="162"/>
      <c r="N249" s="163"/>
      <c r="O249" s="56"/>
      <c r="P249" s="56"/>
      <c r="Q249" s="56"/>
      <c r="R249" s="56"/>
      <c r="S249" s="56"/>
      <c r="T249" s="57"/>
      <c r="U249" s="30"/>
      <c r="V249" s="30"/>
      <c r="W249" s="30"/>
      <c r="X249" s="30"/>
      <c r="Y249" s="30"/>
      <c r="Z249" s="30"/>
      <c r="AA249" s="30"/>
      <c r="AB249" s="30"/>
      <c r="AC249" s="30"/>
      <c r="AD249" s="30"/>
      <c r="AE249" s="30"/>
      <c r="AT249" s="18" t="s">
        <v>157</v>
      </c>
      <c r="AU249" s="18" t="s">
        <v>81</v>
      </c>
    </row>
    <row r="250" spans="1:65" s="13" customFormat="1">
      <c r="B250" s="164"/>
      <c r="D250" s="160" t="s">
        <v>159</v>
      </c>
      <c r="E250" s="165" t="s">
        <v>1</v>
      </c>
      <c r="F250" s="166" t="s">
        <v>1341</v>
      </c>
      <c r="H250" s="165" t="s">
        <v>1</v>
      </c>
      <c r="L250" s="164"/>
      <c r="M250" s="167"/>
      <c r="N250" s="168"/>
      <c r="O250" s="168"/>
      <c r="P250" s="168"/>
      <c r="Q250" s="168"/>
      <c r="R250" s="168"/>
      <c r="S250" s="168"/>
      <c r="T250" s="169"/>
      <c r="AT250" s="165" t="s">
        <v>159</v>
      </c>
      <c r="AU250" s="165" t="s">
        <v>81</v>
      </c>
      <c r="AV250" s="13" t="s">
        <v>18</v>
      </c>
      <c r="AW250" s="13" t="s">
        <v>30</v>
      </c>
      <c r="AX250" s="13" t="s">
        <v>73</v>
      </c>
      <c r="AY250" s="165" t="s">
        <v>148</v>
      </c>
    </row>
    <row r="251" spans="1:65" s="14" customFormat="1">
      <c r="B251" s="170"/>
      <c r="D251" s="160" t="s">
        <v>159</v>
      </c>
      <c r="E251" s="171" t="s">
        <v>1</v>
      </c>
      <c r="F251" s="172" t="s">
        <v>1342</v>
      </c>
      <c r="H251" s="173">
        <v>0.13700000000000001</v>
      </c>
      <c r="L251" s="170"/>
      <c r="M251" s="174"/>
      <c r="N251" s="175"/>
      <c r="O251" s="175"/>
      <c r="P251" s="175"/>
      <c r="Q251" s="175"/>
      <c r="R251" s="175"/>
      <c r="S251" s="175"/>
      <c r="T251" s="176"/>
      <c r="AT251" s="171" t="s">
        <v>159</v>
      </c>
      <c r="AU251" s="171" t="s">
        <v>81</v>
      </c>
      <c r="AV251" s="14" t="s">
        <v>81</v>
      </c>
      <c r="AW251" s="14" t="s">
        <v>30</v>
      </c>
      <c r="AX251" s="14" t="s">
        <v>73</v>
      </c>
      <c r="AY251" s="171" t="s">
        <v>148</v>
      </c>
    </row>
    <row r="252" spans="1:65" s="15" customFormat="1">
      <c r="B252" s="177"/>
      <c r="D252" s="160" t="s">
        <v>159</v>
      </c>
      <c r="E252" s="178" t="s">
        <v>1</v>
      </c>
      <c r="F252" s="179" t="s">
        <v>164</v>
      </c>
      <c r="H252" s="180">
        <v>0.13700000000000001</v>
      </c>
      <c r="L252" s="177"/>
      <c r="M252" s="181"/>
      <c r="N252" s="182"/>
      <c r="O252" s="182"/>
      <c r="P252" s="182"/>
      <c r="Q252" s="182"/>
      <c r="R252" s="182"/>
      <c r="S252" s="182"/>
      <c r="T252" s="183"/>
      <c r="AT252" s="178" t="s">
        <v>159</v>
      </c>
      <c r="AU252" s="178" t="s">
        <v>81</v>
      </c>
      <c r="AV252" s="15" t="s">
        <v>155</v>
      </c>
      <c r="AW252" s="15" t="s">
        <v>30</v>
      </c>
      <c r="AX252" s="15" t="s">
        <v>18</v>
      </c>
      <c r="AY252" s="178" t="s">
        <v>148</v>
      </c>
    </row>
    <row r="253" spans="1:65" s="2" customFormat="1" ht="21.75" customHeight="1">
      <c r="A253" s="30"/>
      <c r="B253" s="147"/>
      <c r="C253" s="148" t="s">
        <v>7</v>
      </c>
      <c r="D253" s="148" t="s">
        <v>150</v>
      </c>
      <c r="E253" s="149" t="s">
        <v>1343</v>
      </c>
      <c r="F253" s="150" t="s">
        <v>1344</v>
      </c>
      <c r="G253" s="151" t="s">
        <v>167</v>
      </c>
      <c r="H253" s="152">
        <v>1.04</v>
      </c>
      <c r="I253" s="153">
        <v>0</v>
      </c>
      <c r="J253" s="153">
        <f>ROUND(I253*H253,2)</f>
        <v>0</v>
      </c>
      <c r="K253" s="150" t="s">
        <v>154</v>
      </c>
      <c r="L253" s="31"/>
      <c r="M253" s="154" t="s">
        <v>1</v>
      </c>
      <c r="N253" s="155" t="s">
        <v>38</v>
      </c>
      <c r="O253" s="156">
        <v>13.750999999999999</v>
      </c>
      <c r="P253" s="156">
        <f>O253*H253</f>
        <v>14.30104</v>
      </c>
      <c r="Q253" s="156">
        <v>2.6843599999999999</v>
      </c>
      <c r="R253" s="156">
        <f>Q253*H253</f>
        <v>2.7917343999999997</v>
      </c>
      <c r="S253" s="156">
        <v>0</v>
      </c>
      <c r="T253" s="157">
        <f>S253*H253</f>
        <v>0</v>
      </c>
      <c r="U253" s="30"/>
      <c r="V253" s="30"/>
      <c r="W253" s="30"/>
      <c r="X253" s="30"/>
      <c r="Y253" s="30"/>
      <c r="Z253" s="30"/>
      <c r="AA253" s="30"/>
      <c r="AB253" s="30"/>
      <c r="AC253" s="30"/>
      <c r="AD253" s="30"/>
      <c r="AE253" s="30"/>
      <c r="AR253" s="158" t="s">
        <v>155</v>
      </c>
      <c r="AT253" s="158" t="s">
        <v>150</v>
      </c>
      <c r="AU253" s="158" t="s">
        <v>81</v>
      </c>
      <c r="AY253" s="18" t="s">
        <v>148</v>
      </c>
      <c r="BE253" s="159">
        <f>IF(N253="základní",J253,0)</f>
        <v>0</v>
      </c>
      <c r="BF253" s="159">
        <f>IF(N253="snížená",J253,0)</f>
        <v>0</v>
      </c>
      <c r="BG253" s="159">
        <f>IF(N253="zákl. přenesená",J253,0)</f>
        <v>0</v>
      </c>
      <c r="BH253" s="159">
        <f>IF(N253="sníž. přenesená",J253,0)</f>
        <v>0</v>
      </c>
      <c r="BI253" s="159">
        <f>IF(N253="nulová",J253,0)</f>
        <v>0</v>
      </c>
      <c r="BJ253" s="18" t="s">
        <v>18</v>
      </c>
      <c r="BK253" s="159">
        <f>ROUND(I253*H253,2)</f>
        <v>0</v>
      </c>
      <c r="BL253" s="18" t="s">
        <v>155</v>
      </c>
      <c r="BM253" s="158" t="s">
        <v>1345</v>
      </c>
    </row>
    <row r="254" spans="1:65" s="2" customFormat="1" ht="29.25">
      <c r="A254" s="30"/>
      <c r="B254" s="31"/>
      <c r="C254" s="30"/>
      <c r="D254" s="160" t="s">
        <v>157</v>
      </c>
      <c r="E254" s="30"/>
      <c r="F254" s="161" t="s">
        <v>1346</v>
      </c>
      <c r="G254" s="30"/>
      <c r="H254" s="30"/>
      <c r="I254" s="30"/>
      <c r="J254" s="30"/>
      <c r="K254" s="30"/>
      <c r="L254" s="31"/>
      <c r="M254" s="162"/>
      <c r="N254" s="163"/>
      <c r="O254" s="56"/>
      <c r="P254" s="56"/>
      <c r="Q254" s="56"/>
      <c r="R254" s="56"/>
      <c r="S254" s="56"/>
      <c r="T254" s="57"/>
      <c r="U254" s="30"/>
      <c r="V254" s="30"/>
      <c r="W254" s="30"/>
      <c r="X254" s="30"/>
      <c r="Y254" s="30"/>
      <c r="Z254" s="30"/>
      <c r="AA254" s="30"/>
      <c r="AB254" s="30"/>
      <c r="AC254" s="30"/>
      <c r="AD254" s="30"/>
      <c r="AE254" s="30"/>
      <c r="AT254" s="18" t="s">
        <v>157</v>
      </c>
      <c r="AU254" s="18" t="s">
        <v>81</v>
      </c>
    </row>
    <row r="255" spans="1:65" s="13" customFormat="1">
      <c r="B255" s="164"/>
      <c r="D255" s="160" t="s">
        <v>159</v>
      </c>
      <c r="E255" s="165" t="s">
        <v>1</v>
      </c>
      <c r="F255" s="166" t="s">
        <v>1347</v>
      </c>
      <c r="H255" s="165" t="s">
        <v>1</v>
      </c>
      <c r="L255" s="164"/>
      <c r="M255" s="167"/>
      <c r="N255" s="168"/>
      <c r="O255" s="168"/>
      <c r="P255" s="168"/>
      <c r="Q255" s="168"/>
      <c r="R255" s="168"/>
      <c r="S255" s="168"/>
      <c r="T255" s="169"/>
      <c r="AT255" s="165" t="s">
        <v>159</v>
      </c>
      <c r="AU255" s="165" t="s">
        <v>81</v>
      </c>
      <c r="AV255" s="13" t="s">
        <v>18</v>
      </c>
      <c r="AW255" s="13" t="s">
        <v>30</v>
      </c>
      <c r="AX255" s="13" t="s">
        <v>73</v>
      </c>
      <c r="AY255" s="165" t="s">
        <v>148</v>
      </c>
    </row>
    <row r="256" spans="1:65" s="13" customFormat="1">
      <c r="B256" s="164"/>
      <c r="D256" s="160" t="s">
        <v>159</v>
      </c>
      <c r="E256" s="165" t="s">
        <v>1</v>
      </c>
      <c r="F256" s="166" t="s">
        <v>160</v>
      </c>
      <c r="H256" s="165" t="s">
        <v>1</v>
      </c>
      <c r="L256" s="164"/>
      <c r="M256" s="167"/>
      <c r="N256" s="168"/>
      <c r="O256" s="168"/>
      <c r="P256" s="168"/>
      <c r="Q256" s="168"/>
      <c r="R256" s="168"/>
      <c r="S256" s="168"/>
      <c r="T256" s="169"/>
      <c r="AT256" s="165" t="s">
        <v>159</v>
      </c>
      <c r="AU256" s="165" t="s">
        <v>81</v>
      </c>
      <c r="AV256" s="13" t="s">
        <v>18</v>
      </c>
      <c r="AW256" s="13" t="s">
        <v>30</v>
      </c>
      <c r="AX256" s="13" t="s">
        <v>73</v>
      </c>
      <c r="AY256" s="165" t="s">
        <v>148</v>
      </c>
    </row>
    <row r="257" spans="1:65" s="14" customFormat="1">
      <c r="B257" s="170"/>
      <c r="D257" s="160" t="s">
        <v>159</v>
      </c>
      <c r="E257" s="171" t="s">
        <v>1</v>
      </c>
      <c r="F257" s="172" t="s">
        <v>1348</v>
      </c>
      <c r="H257" s="173">
        <v>0.64</v>
      </c>
      <c r="L257" s="170"/>
      <c r="M257" s="174"/>
      <c r="N257" s="175"/>
      <c r="O257" s="175"/>
      <c r="P257" s="175"/>
      <c r="Q257" s="175"/>
      <c r="R257" s="175"/>
      <c r="S257" s="175"/>
      <c r="T257" s="176"/>
      <c r="AT257" s="171" t="s">
        <v>159</v>
      </c>
      <c r="AU257" s="171" t="s">
        <v>81</v>
      </c>
      <c r="AV257" s="14" t="s">
        <v>81</v>
      </c>
      <c r="AW257" s="14" t="s">
        <v>30</v>
      </c>
      <c r="AX257" s="14" t="s">
        <v>73</v>
      </c>
      <c r="AY257" s="171" t="s">
        <v>148</v>
      </c>
    </row>
    <row r="258" spans="1:65" s="13" customFormat="1">
      <c r="B258" s="164"/>
      <c r="D258" s="160" t="s">
        <v>159</v>
      </c>
      <c r="E258" s="165" t="s">
        <v>1</v>
      </c>
      <c r="F258" s="166" t="s">
        <v>185</v>
      </c>
      <c r="H258" s="165" t="s">
        <v>1</v>
      </c>
      <c r="L258" s="164"/>
      <c r="M258" s="167"/>
      <c r="N258" s="168"/>
      <c r="O258" s="168"/>
      <c r="P258" s="168"/>
      <c r="Q258" s="168"/>
      <c r="R258" s="168"/>
      <c r="S258" s="168"/>
      <c r="T258" s="169"/>
      <c r="AT258" s="165" t="s">
        <v>159</v>
      </c>
      <c r="AU258" s="165" t="s">
        <v>81</v>
      </c>
      <c r="AV258" s="13" t="s">
        <v>18</v>
      </c>
      <c r="AW258" s="13" t="s">
        <v>30</v>
      </c>
      <c r="AX258" s="13" t="s">
        <v>73</v>
      </c>
      <c r="AY258" s="165" t="s">
        <v>148</v>
      </c>
    </row>
    <row r="259" spans="1:65" s="14" customFormat="1">
      <c r="B259" s="170"/>
      <c r="D259" s="160" t="s">
        <v>159</v>
      </c>
      <c r="E259" s="171" t="s">
        <v>1</v>
      </c>
      <c r="F259" s="172" t="s">
        <v>1349</v>
      </c>
      <c r="H259" s="173">
        <v>0.4</v>
      </c>
      <c r="L259" s="170"/>
      <c r="M259" s="174"/>
      <c r="N259" s="175"/>
      <c r="O259" s="175"/>
      <c r="P259" s="175"/>
      <c r="Q259" s="175"/>
      <c r="R259" s="175"/>
      <c r="S259" s="175"/>
      <c r="T259" s="176"/>
      <c r="AT259" s="171" t="s">
        <v>159</v>
      </c>
      <c r="AU259" s="171" t="s">
        <v>81</v>
      </c>
      <c r="AV259" s="14" t="s">
        <v>81</v>
      </c>
      <c r="AW259" s="14" t="s">
        <v>30</v>
      </c>
      <c r="AX259" s="14" t="s">
        <v>73</v>
      </c>
      <c r="AY259" s="171" t="s">
        <v>148</v>
      </c>
    </row>
    <row r="260" spans="1:65" s="15" customFormat="1">
      <c r="B260" s="177"/>
      <c r="D260" s="160" t="s">
        <v>159</v>
      </c>
      <c r="E260" s="178" t="s">
        <v>1</v>
      </c>
      <c r="F260" s="179" t="s">
        <v>164</v>
      </c>
      <c r="H260" s="180">
        <v>1.04</v>
      </c>
      <c r="L260" s="177"/>
      <c r="M260" s="181"/>
      <c r="N260" s="182"/>
      <c r="O260" s="182"/>
      <c r="P260" s="182"/>
      <c r="Q260" s="182"/>
      <c r="R260" s="182"/>
      <c r="S260" s="182"/>
      <c r="T260" s="183"/>
      <c r="AT260" s="178" t="s">
        <v>159</v>
      </c>
      <c r="AU260" s="178" t="s">
        <v>81</v>
      </c>
      <c r="AV260" s="15" t="s">
        <v>155</v>
      </c>
      <c r="AW260" s="15" t="s">
        <v>30</v>
      </c>
      <c r="AX260" s="15" t="s">
        <v>18</v>
      </c>
      <c r="AY260" s="178" t="s">
        <v>148</v>
      </c>
    </row>
    <row r="261" spans="1:65" s="12" customFormat="1" ht="22.9" customHeight="1">
      <c r="B261" s="135"/>
      <c r="D261" s="136" t="s">
        <v>72</v>
      </c>
      <c r="E261" s="145" t="s">
        <v>155</v>
      </c>
      <c r="F261" s="145" t="s">
        <v>323</v>
      </c>
      <c r="J261" s="146">
        <f>BK261</f>
        <v>0</v>
      </c>
      <c r="L261" s="135"/>
      <c r="M261" s="139"/>
      <c r="N261" s="140"/>
      <c r="O261" s="140"/>
      <c r="P261" s="141">
        <f>SUM(P262:P288)</f>
        <v>56.262864</v>
      </c>
      <c r="Q261" s="140"/>
      <c r="R261" s="141">
        <f>SUM(R262:R288)</f>
        <v>32.808298541999996</v>
      </c>
      <c r="S261" s="140"/>
      <c r="T261" s="142">
        <f>SUM(T262:T288)</f>
        <v>0</v>
      </c>
      <c r="AR261" s="136" t="s">
        <v>18</v>
      </c>
      <c r="AT261" s="143" t="s">
        <v>72</v>
      </c>
      <c r="AU261" s="143" t="s">
        <v>18</v>
      </c>
      <c r="AY261" s="136" t="s">
        <v>148</v>
      </c>
      <c r="BK261" s="144">
        <f>SUM(BK262:BK288)</f>
        <v>0</v>
      </c>
    </row>
    <row r="262" spans="1:65" s="2" customFormat="1" ht="21.75" customHeight="1">
      <c r="A262" s="30"/>
      <c r="B262" s="147"/>
      <c r="C262" s="148" t="s">
        <v>300</v>
      </c>
      <c r="D262" s="148" t="s">
        <v>150</v>
      </c>
      <c r="E262" s="149" t="s">
        <v>325</v>
      </c>
      <c r="F262" s="150" t="s">
        <v>326</v>
      </c>
      <c r="G262" s="151" t="s">
        <v>153</v>
      </c>
      <c r="H262" s="152">
        <v>27.402000000000001</v>
      </c>
      <c r="I262" s="153">
        <v>0</v>
      </c>
      <c r="J262" s="153">
        <f>ROUND(I262*H262,2)</f>
        <v>0</v>
      </c>
      <c r="K262" s="150" t="s">
        <v>154</v>
      </c>
      <c r="L262" s="31"/>
      <c r="M262" s="154" t="s">
        <v>1</v>
      </c>
      <c r="N262" s="155" t="s">
        <v>38</v>
      </c>
      <c r="O262" s="156">
        <v>0.05</v>
      </c>
      <c r="P262" s="156">
        <f>O262*H262</f>
        <v>1.3701000000000001</v>
      </c>
      <c r="Q262" s="156">
        <v>0.16192000000000001</v>
      </c>
      <c r="R262" s="156">
        <f>Q262*H262</f>
        <v>4.4369318400000006</v>
      </c>
      <c r="S262" s="156">
        <v>0</v>
      </c>
      <c r="T262" s="157">
        <f>S262*H262</f>
        <v>0</v>
      </c>
      <c r="U262" s="30"/>
      <c r="V262" s="30"/>
      <c r="W262" s="30"/>
      <c r="X262" s="30"/>
      <c r="Y262" s="30"/>
      <c r="Z262" s="30"/>
      <c r="AA262" s="30"/>
      <c r="AB262" s="30"/>
      <c r="AC262" s="30"/>
      <c r="AD262" s="30"/>
      <c r="AE262" s="30"/>
      <c r="AR262" s="158" t="s">
        <v>155</v>
      </c>
      <c r="AT262" s="158" t="s">
        <v>150</v>
      </c>
      <c r="AU262" s="158" t="s">
        <v>81</v>
      </c>
      <c r="AY262" s="18" t="s">
        <v>148</v>
      </c>
      <c r="BE262" s="159">
        <f>IF(N262="základní",J262,0)</f>
        <v>0</v>
      </c>
      <c r="BF262" s="159">
        <f>IF(N262="snížená",J262,0)</f>
        <v>0</v>
      </c>
      <c r="BG262" s="159">
        <f>IF(N262="zákl. přenesená",J262,0)</f>
        <v>0</v>
      </c>
      <c r="BH262" s="159">
        <f>IF(N262="sníž. přenesená",J262,0)</f>
        <v>0</v>
      </c>
      <c r="BI262" s="159">
        <f>IF(N262="nulová",J262,0)</f>
        <v>0</v>
      </c>
      <c r="BJ262" s="18" t="s">
        <v>18</v>
      </c>
      <c r="BK262" s="159">
        <f>ROUND(I262*H262,2)</f>
        <v>0</v>
      </c>
      <c r="BL262" s="18" t="s">
        <v>155</v>
      </c>
      <c r="BM262" s="158" t="s">
        <v>774</v>
      </c>
    </row>
    <row r="263" spans="1:65" s="2" customFormat="1" ht="19.5">
      <c r="A263" s="30"/>
      <c r="B263" s="31"/>
      <c r="C263" s="30"/>
      <c r="D263" s="160" t="s">
        <v>157</v>
      </c>
      <c r="E263" s="30"/>
      <c r="F263" s="161" t="s">
        <v>328</v>
      </c>
      <c r="G263" s="30"/>
      <c r="H263" s="30"/>
      <c r="I263" s="30"/>
      <c r="J263" s="30"/>
      <c r="K263" s="30"/>
      <c r="L263" s="31"/>
      <c r="M263" s="162"/>
      <c r="N263" s="163"/>
      <c r="O263" s="56"/>
      <c r="P263" s="56"/>
      <c r="Q263" s="56"/>
      <c r="R263" s="56"/>
      <c r="S263" s="56"/>
      <c r="T263" s="57"/>
      <c r="U263" s="30"/>
      <c r="V263" s="30"/>
      <c r="W263" s="30"/>
      <c r="X263" s="30"/>
      <c r="Y263" s="30"/>
      <c r="Z263" s="30"/>
      <c r="AA263" s="30"/>
      <c r="AB263" s="30"/>
      <c r="AC263" s="30"/>
      <c r="AD263" s="30"/>
      <c r="AE263" s="30"/>
      <c r="AT263" s="18" t="s">
        <v>157</v>
      </c>
      <c r="AU263" s="18" t="s">
        <v>81</v>
      </c>
    </row>
    <row r="264" spans="1:65" s="13" customFormat="1">
      <c r="B264" s="164"/>
      <c r="D264" s="160" t="s">
        <v>159</v>
      </c>
      <c r="E264" s="165" t="s">
        <v>1</v>
      </c>
      <c r="F264" s="166" t="s">
        <v>160</v>
      </c>
      <c r="H264" s="165" t="s">
        <v>1</v>
      </c>
      <c r="L264" s="164"/>
      <c r="M264" s="167"/>
      <c r="N264" s="168"/>
      <c r="O264" s="168"/>
      <c r="P264" s="168"/>
      <c r="Q264" s="168"/>
      <c r="R264" s="168"/>
      <c r="S264" s="168"/>
      <c r="T264" s="169"/>
      <c r="AT264" s="165" t="s">
        <v>159</v>
      </c>
      <c r="AU264" s="165" t="s">
        <v>81</v>
      </c>
      <c r="AV264" s="13" t="s">
        <v>18</v>
      </c>
      <c r="AW264" s="13" t="s">
        <v>30</v>
      </c>
      <c r="AX264" s="13" t="s">
        <v>73</v>
      </c>
      <c r="AY264" s="165" t="s">
        <v>148</v>
      </c>
    </row>
    <row r="265" spans="1:65" s="14" customFormat="1">
      <c r="B265" s="170"/>
      <c r="D265" s="160" t="s">
        <v>159</v>
      </c>
      <c r="E265" s="171" t="s">
        <v>1</v>
      </c>
      <c r="F265" s="172" t="s">
        <v>1308</v>
      </c>
      <c r="H265" s="173">
        <v>4.2</v>
      </c>
      <c r="L265" s="170"/>
      <c r="M265" s="174"/>
      <c r="N265" s="175"/>
      <c r="O265" s="175"/>
      <c r="P265" s="175"/>
      <c r="Q265" s="175"/>
      <c r="R265" s="175"/>
      <c r="S265" s="175"/>
      <c r="T265" s="176"/>
      <c r="AT265" s="171" t="s">
        <v>159</v>
      </c>
      <c r="AU265" s="171" t="s">
        <v>81</v>
      </c>
      <c r="AV265" s="14" t="s">
        <v>81</v>
      </c>
      <c r="AW265" s="14" t="s">
        <v>30</v>
      </c>
      <c r="AX265" s="14" t="s">
        <v>73</v>
      </c>
      <c r="AY265" s="171" t="s">
        <v>148</v>
      </c>
    </row>
    <row r="266" spans="1:65" s="14" customFormat="1">
      <c r="B266" s="170"/>
      <c r="D266" s="160" t="s">
        <v>159</v>
      </c>
      <c r="E266" s="171" t="s">
        <v>1</v>
      </c>
      <c r="F266" s="172" t="s">
        <v>1350</v>
      </c>
      <c r="H266" s="173">
        <v>1.5</v>
      </c>
      <c r="L266" s="170"/>
      <c r="M266" s="174"/>
      <c r="N266" s="175"/>
      <c r="O266" s="175"/>
      <c r="P266" s="175"/>
      <c r="Q266" s="175"/>
      <c r="R266" s="175"/>
      <c r="S266" s="175"/>
      <c r="T266" s="176"/>
      <c r="AT266" s="171" t="s">
        <v>159</v>
      </c>
      <c r="AU266" s="171" t="s">
        <v>81</v>
      </c>
      <c r="AV266" s="14" t="s">
        <v>81</v>
      </c>
      <c r="AW266" s="14" t="s">
        <v>30</v>
      </c>
      <c r="AX266" s="14" t="s">
        <v>73</v>
      </c>
      <c r="AY266" s="171" t="s">
        <v>148</v>
      </c>
    </row>
    <row r="267" spans="1:65" s="14" customFormat="1">
      <c r="B267" s="170"/>
      <c r="D267" s="160" t="s">
        <v>159</v>
      </c>
      <c r="E267" s="171" t="s">
        <v>1</v>
      </c>
      <c r="F267" s="172" t="s">
        <v>1309</v>
      </c>
      <c r="H267" s="173">
        <v>6.3</v>
      </c>
      <c r="L267" s="170"/>
      <c r="M267" s="174"/>
      <c r="N267" s="175"/>
      <c r="O267" s="175"/>
      <c r="P267" s="175"/>
      <c r="Q267" s="175"/>
      <c r="R267" s="175"/>
      <c r="S267" s="175"/>
      <c r="T267" s="176"/>
      <c r="AT267" s="171" t="s">
        <v>159</v>
      </c>
      <c r="AU267" s="171" t="s">
        <v>81</v>
      </c>
      <c r="AV267" s="14" t="s">
        <v>81</v>
      </c>
      <c r="AW267" s="14" t="s">
        <v>30</v>
      </c>
      <c r="AX267" s="14" t="s">
        <v>73</v>
      </c>
      <c r="AY267" s="171" t="s">
        <v>148</v>
      </c>
    </row>
    <row r="268" spans="1:65" s="13" customFormat="1">
      <c r="B268" s="164"/>
      <c r="D268" s="160" t="s">
        <v>159</v>
      </c>
      <c r="E268" s="165" t="s">
        <v>1</v>
      </c>
      <c r="F268" s="166" t="s">
        <v>185</v>
      </c>
      <c r="H268" s="165" t="s">
        <v>1</v>
      </c>
      <c r="L268" s="164"/>
      <c r="M268" s="167"/>
      <c r="N268" s="168"/>
      <c r="O268" s="168"/>
      <c r="P268" s="168"/>
      <c r="Q268" s="168"/>
      <c r="R268" s="168"/>
      <c r="S268" s="168"/>
      <c r="T268" s="169"/>
      <c r="AT268" s="165" t="s">
        <v>159</v>
      </c>
      <c r="AU268" s="165" t="s">
        <v>81</v>
      </c>
      <c r="AV268" s="13" t="s">
        <v>18</v>
      </c>
      <c r="AW268" s="13" t="s">
        <v>30</v>
      </c>
      <c r="AX268" s="13" t="s">
        <v>73</v>
      </c>
      <c r="AY268" s="165" t="s">
        <v>148</v>
      </c>
    </row>
    <row r="269" spans="1:65" s="14" customFormat="1">
      <c r="B269" s="170"/>
      <c r="D269" s="160" t="s">
        <v>159</v>
      </c>
      <c r="E269" s="171" t="s">
        <v>1</v>
      </c>
      <c r="F269" s="172" t="s">
        <v>1308</v>
      </c>
      <c r="H269" s="173">
        <v>4.2</v>
      </c>
      <c r="L269" s="170"/>
      <c r="M269" s="174"/>
      <c r="N269" s="175"/>
      <c r="O269" s="175"/>
      <c r="P269" s="175"/>
      <c r="Q269" s="175"/>
      <c r="R269" s="175"/>
      <c r="S269" s="175"/>
      <c r="T269" s="176"/>
      <c r="AT269" s="171" t="s">
        <v>159</v>
      </c>
      <c r="AU269" s="171" t="s">
        <v>81</v>
      </c>
      <c r="AV269" s="14" t="s">
        <v>81</v>
      </c>
      <c r="AW269" s="14" t="s">
        <v>30</v>
      </c>
      <c r="AX269" s="14" t="s">
        <v>73</v>
      </c>
      <c r="AY269" s="171" t="s">
        <v>148</v>
      </c>
    </row>
    <row r="270" spans="1:65" s="14" customFormat="1">
      <c r="B270" s="170"/>
      <c r="D270" s="160" t="s">
        <v>159</v>
      </c>
      <c r="E270" s="171" t="s">
        <v>1</v>
      </c>
      <c r="F270" s="172" t="s">
        <v>1350</v>
      </c>
      <c r="H270" s="173">
        <v>1.5</v>
      </c>
      <c r="L270" s="170"/>
      <c r="M270" s="174"/>
      <c r="N270" s="175"/>
      <c r="O270" s="175"/>
      <c r="P270" s="175"/>
      <c r="Q270" s="175"/>
      <c r="R270" s="175"/>
      <c r="S270" s="175"/>
      <c r="T270" s="176"/>
      <c r="AT270" s="171" t="s">
        <v>159</v>
      </c>
      <c r="AU270" s="171" t="s">
        <v>81</v>
      </c>
      <c r="AV270" s="14" t="s">
        <v>81</v>
      </c>
      <c r="AW270" s="14" t="s">
        <v>30</v>
      </c>
      <c r="AX270" s="14" t="s">
        <v>73</v>
      </c>
      <c r="AY270" s="171" t="s">
        <v>148</v>
      </c>
    </row>
    <row r="271" spans="1:65" s="14" customFormat="1">
      <c r="B271" s="170"/>
      <c r="D271" s="160" t="s">
        <v>159</v>
      </c>
      <c r="E271" s="171" t="s">
        <v>1</v>
      </c>
      <c r="F271" s="172" t="s">
        <v>1351</v>
      </c>
      <c r="H271" s="173">
        <v>9.702</v>
      </c>
      <c r="L271" s="170"/>
      <c r="M271" s="174"/>
      <c r="N271" s="175"/>
      <c r="O271" s="175"/>
      <c r="P271" s="175"/>
      <c r="Q271" s="175"/>
      <c r="R271" s="175"/>
      <c r="S271" s="175"/>
      <c r="T271" s="176"/>
      <c r="AT271" s="171" t="s">
        <v>159</v>
      </c>
      <c r="AU271" s="171" t="s">
        <v>81</v>
      </c>
      <c r="AV271" s="14" t="s">
        <v>81</v>
      </c>
      <c r="AW271" s="14" t="s">
        <v>30</v>
      </c>
      <c r="AX271" s="14" t="s">
        <v>73</v>
      </c>
      <c r="AY271" s="171" t="s">
        <v>148</v>
      </c>
    </row>
    <row r="272" spans="1:65" s="15" customFormat="1">
      <c r="B272" s="177"/>
      <c r="D272" s="160" t="s">
        <v>159</v>
      </c>
      <c r="E272" s="178" t="s">
        <v>1</v>
      </c>
      <c r="F272" s="179" t="s">
        <v>164</v>
      </c>
      <c r="H272" s="180">
        <v>27.402000000000001</v>
      </c>
      <c r="L272" s="177"/>
      <c r="M272" s="181"/>
      <c r="N272" s="182"/>
      <c r="O272" s="182"/>
      <c r="P272" s="182"/>
      <c r="Q272" s="182"/>
      <c r="R272" s="182"/>
      <c r="S272" s="182"/>
      <c r="T272" s="183"/>
      <c r="AT272" s="178" t="s">
        <v>159</v>
      </c>
      <c r="AU272" s="178" t="s">
        <v>81</v>
      </c>
      <c r="AV272" s="15" t="s">
        <v>155</v>
      </c>
      <c r="AW272" s="15" t="s">
        <v>30</v>
      </c>
      <c r="AX272" s="15" t="s">
        <v>18</v>
      </c>
      <c r="AY272" s="178" t="s">
        <v>148</v>
      </c>
    </row>
    <row r="273" spans="1:65" s="2" customFormat="1" ht="21.75" customHeight="1">
      <c r="A273" s="30"/>
      <c r="B273" s="147"/>
      <c r="C273" s="148" t="s">
        <v>307</v>
      </c>
      <c r="D273" s="148" t="s">
        <v>150</v>
      </c>
      <c r="E273" s="149" t="s">
        <v>338</v>
      </c>
      <c r="F273" s="150" t="s">
        <v>339</v>
      </c>
      <c r="G273" s="151" t="s">
        <v>153</v>
      </c>
      <c r="H273" s="152">
        <v>27.402000000000001</v>
      </c>
      <c r="I273" s="153">
        <v>0</v>
      </c>
      <c r="J273" s="153">
        <f>ROUND(I273*H273,2)</f>
        <v>0</v>
      </c>
      <c r="K273" s="150" t="s">
        <v>154</v>
      </c>
      <c r="L273" s="31"/>
      <c r="M273" s="154" t="s">
        <v>1</v>
      </c>
      <c r="N273" s="155" t="s">
        <v>38</v>
      </c>
      <c r="O273" s="156">
        <v>1.95</v>
      </c>
      <c r="P273" s="156">
        <f>O273*H273</f>
        <v>53.433900000000001</v>
      </c>
      <c r="Q273" s="156">
        <v>1.031199</v>
      </c>
      <c r="R273" s="156">
        <f>Q273*H273</f>
        <v>28.256914997999999</v>
      </c>
      <c r="S273" s="156">
        <v>0</v>
      </c>
      <c r="T273" s="157">
        <f>S273*H273</f>
        <v>0</v>
      </c>
      <c r="U273" s="30"/>
      <c r="V273" s="30"/>
      <c r="W273" s="30"/>
      <c r="X273" s="30"/>
      <c r="Y273" s="30"/>
      <c r="Z273" s="30"/>
      <c r="AA273" s="30"/>
      <c r="AB273" s="30"/>
      <c r="AC273" s="30"/>
      <c r="AD273" s="30"/>
      <c r="AE273" s="30"/>
      <c r="AR273" s="158" t="s">
        <v>155</v>
      </c>
      <c r="AT273" s="158" t="s">
        <v>150</v>
      </c>
      <c r="AU273" s="158" t="s">
        <v>81</v>
      </c>
      <c r="AY273" s="18" t="s">
        <v>148</v>
      </c>
      <c r="BE273" s="159">
        <f>IF(N273="základní",J273,0)</f>
        <v>0</v>
      </c>
      <c r="BF273" s="159">
        <f>IF(N273="snížená",J273,0)</f>
        <v>0</v>
      </c>
      <c r="BG273" s="159">
        <f>IF(N273="zákl. přenesená",J273,0)</f>
        <v>0</v>
      </c>
      <c r="BH273" s="159">
        <f>IF(N273="sníž. přenesená",J273,0)</f>
        <v>0</v>
      </c>
      <c r="BI273" s="159">
        <f>IF(N273="nulová",J273,0)</f>
        <v>0</v>
      </c>
      <c r="BJ273" s="18" t="s">
        <v>18</v>
      </c>
      <c r="BK273" s="159">
        <f>ROUND(I273*H273,2)</f>
        <v>0</v>
      </c>
      <c r="BL273" s="18" t="s">
        <v>155</v>
      </c>
      <c r="BM273" s="158" t="s">
        <v>791</v>
      </c>
    </row>
    <row r="274" spans="1:65" s="2" customFormat="1" ht="29.25">
      <c r="A274" s="30"/>
      <c r="B274" s="31"/>
      <c r="C274" s="30"/>
      <c r="D274" s="160" t="s">
        <v>157</v>
      </c>
      <c r="E274" s="30"/>
      <c r="F274" s="161" t="s">
        <v>341</v>
      </c>
      <c r="G274" s="30"/>
      <c r="H274" s="30"/>
      <c r="I274" s="30"/>
      <c r="J274" s="30"/>
      <c r="K274" s="30"/>
      <c r="L274" s="31"/>
      <c r="M274" s="162"/>
      <c r="N274" s="163"/>
      <c r="O274" s="56"/>
      <c r="P274" s="56"/>
      <c r="Q274" s="56"/>
      <c r="R274" s="56"/>
      <c r="S274" s="56"/>
      <c r="T274" s="57"/>
      <c r="U274" s="30"/>
      <c r="V274" s="30"/>
      <c r="W274" s="30"/>
      <c r="X274" s="30"/>
      <c r="Y274" s="30"/>
      <c r="Z274" s="30"/>
      <c r="AA274" s="30"/>
      <c r="AB274" s="30"/>
      <c r="AC274" s="30"/>
      <c r="AD274" s="30"/>
      <c r="AE274" s="30"/>
      <c r="AT274" s="18" t="s">
        <v>157</v>
      </c>
      <c r="AU274" s="18" t="s">
        <v>81</v>
      </c>
    </row>
    <row r="275" spans="1:65" s="13" customFormat="1">
      <c r="B275" s="164"/>
      <c r="D275" s="160" t="s">
        <v>159</v>
      </c>
      <c r="E275" s="165" t="s">
        <v>1</v>
      </c>
      <c r="F275" s="166" t="s">
        <v>160</v>
      </c>
      <c r="H275" s="165" t="s">
        <v>1</v>
      </c>
      <c r="L275" s="164"/>
      <c r="M275" s="167"/>
      <c r="N275" s="168"/>
      <c r="O275" s="168"/>
      <c r="P275" s="168"/>
      <c r="Q275" s="168"/>
      <c r="R275" s="168"/>
      <c r="S275" s="168"/>
      <c r="T275" s="169"/>
      <c r="AT275" s="165" t="s">
        <v>159</v>
      </c>
      <c r="AU275" s="165" t="s">
        <v>81</v>
      </c>
      <c r="AV275" s="13" t="s">
        <v>18</v>
      </c>
      <c r="AW275" s="13" t="s">
        <v>30</v>
      </c>
      <c r="AX275" s="13" t="s">
        <v>73</v>
      </c>
      <c r="AY275" s="165" t="s">
        <v>148</v>
      </c>
    </row>
    <row r="276" spans="1:65" s="14" customFormat="1">
      <c r="B276" s="170"/>
      <c r="D276" s="160" t="s">
        <v>159</v>
      </c>
      <c r="E276" s="171" t="s">
        <v>1</v>
      </c>
      <c r="F276" s="172" t="s">
        <v>1308</v>
      </c>
      <c r="H276" s="173">
        <v>4.2</v>
      </c>
      <c r="L276" s="170"/>
      <c r="M276" s="174"/>
      <c r="N276" s="175"/>
      <c r="O276" s="175"/>
      <c r="P276" s="175"/>
      <c r="Q276" s="175"/>
      <c r="R276" s="175"/>
      <c r="S276" s="175"/>
      <c r="T276" s="176"/>
      <c r="AT276" s="171" t="s">
        <v>159</v>
      </c>
      <c r="AU276" s="171" t="s">
        <v>81</v>
      </c>
      <c r="AV276" s="14" t="s">
        <v>81</v>
      </c>
      <c r="AW276" s="14" t="s">
        <v>30</v>
      </c>
      <c r="AX276" s="14" t="s">
        <v>73</v>
      </c>
      <c r="AY276" s="171" t="s">
        <v>148</v>
      </c>
    </row>
    <row r="277" spans="1:65" s="14" customFormat="1">
      <c r="B277" s="170"/>
      <c r="D277" s="160" t="s">
        <v>159</v>
      </c>
      <c r="E277" s="171" t="s">
        <v>1</v>
      </c>
      <c r="F277" s="172" t="s">
        <v>1350</v>
      </c>
      <c r="H277" s="173">
        <v>1.5</v>
      </c>
      <c r="L277" s="170"/>
      <c r="M277" s="174"/>
      <c r="N277" s="175"/>
      <c r="O277" s="175"/>
      <c r="P277" s="175"/>
      <c r="Q277" s="175"/>
      <c r="R277" s="175"/>
      <c r="S277" s="175"/>
      <c r="T277" s="176"/>
      <c r="AT277" s="171" t="s">
        <v>159</v>
      </c>
      <c r="AU277" s="171" t="s">
        <v>81</v>
      </c>
      <c r="AV277" s="14" t="s">
        <v>81</v>
      </c>
      <c r="AW277" s="14" t="s">
        <v>30</v>
      </c>
      <c r="AX277" s="14" t="s">
        <v>73</v>
      </c>
      <c r="AY277" s="171" t="s">
        <v>148</v>
      </c>
    </row>
    <row r="278" spans="1:65" s="14" customFormat="1">
      <c r="B278" s="170"/>
      <c r="D278" s="160" t="s">
        <v>159</v>
      </c>
      <c r="E278" s="171" t="s">
        <v>1</v>
      </c>
      <c r="F278" s="172" t="s">
        <v>1309</v>
      </c>
      <c r="H278" s="173">
        <v>6.3</v>
      </c>
      <c r="L278" s="170"/>
      <c r="M278" s="174"/>
      <c r="N278" s="175"/>
      <c r="O278" s="175"/>
      <c r="P278" s="175"/>
      <c r="Q278" s="175"/>
      <c r="R278" s="175"/>
      <c r="S278" s="175"/>
      <c r="T278" s="176"/>
      <c r="AT278" s="171" t="s">
        <v>159</v>
      </c>
      <c r="AU278" s="171" t="s">
        <v>81</v>
      </c>
      <c r="AV278" s="14" t="s">
        <v>81</v>
      </c>
      <c r="AW278" s="14" t="s">
        <v>30</v>
      </c>
      <c r="AX278" s="14" t="s">
        <v>73</v>
      </c>
      <c r="AY278" s="171" t="s">
        <v>148</v>
      </c>
    </row>
    <row r="279" spans="1:65" s="13" customFormat="1">
      <c r="B279" s="164"/>
      <c r="D279" s="160" t="s">
        <v>159</v>
      </c>
      <c r="E279" s="165" t="s">
        <v>1</v>
      </c>
      <c r="F279" s="166" t="s">
        <v>185</v>
      </c>
      <c r="H279" s="165" t="s">
        <v>1</v>
      </c>
      <c r="L279" s="164"/>
      <c r="M279" s="167"/>
      <c r="N279" s="168"/>
      <c r="O279" s="168"/>
      <c r="P279" s="168"/>
      <c r="Q279" s="168"/>
      <c r="R279" s="168"/>
      <c r="S279" s="168"/>
      <c r="T279" s="169"/>
      <c r="AT279" s="165" t="s">
        <v>159</v>
      </c>
      <c r="AU279" s="165" t="s">
        <v>81</v>
      </c>
      <c r="AV279" s="13" t="s">
        <v>18</v>
      </c>
      <c r="AW279" s="13" t="s">
        <v>30</v>
      </c>
      <c r="AX279" s="13" t="s">
        <v>73</v>
      </c>
      <c r="AY279" s="165" t="s">
        <v>148</v>
      </c>
    </row>
    <row r="280" spans="1:65" s="14" customFormat="1">
      <c r="B280" s="170"/>
      <c r="D280" s="160" t="s">
        <v>159</v>
      </c>
      <c r="E280" s="171" t="s">
        <v>1</v>
      </c>
      <c r="F280" s="172" t="s">
        <v>1308</v>
      </c>
      <c r="H280" s="173">
        <v>4.2</v>
      </c>
      <c r="L280" s="170"/>
      <c r="M280" s="174"/>
      <c r="N280" s="175"/>
      <c r="O280" s="175"/>
      <c r="P280" s="175"/>
      <c r="Q280" s="175"/>
      <c r="R280" s="175"/>
      <c r="S280" s="175"/>
      <c r="T280" s="176"/>
      <c r="AT280" s="171" t="s">
        <v>159</v>
      </c>
      <c r="AU280" s="171" t="s">
        <v>81</v>
      </c>
      <c r="AV280" s="14" t="s">
        <v>81</v>
      </c>
      <c r="AW280" s="14" t="s">
        <v>30</v>
      </c>
      <c r="AX280" s="14" t="s">
        <v>73</v>
      </c>
      <c r="AY280" s="171" t="s">
        <v>148</v>
      </c>
    </row>
    <row r="281" spans="1:65" s="14" customFormat="1">
      <c r="B281" s="170"/>
      <c r="D281" s="160" t="s">
        <v>159</v>
      </c>
      <c r="E281" s="171" t="s">
        <v>1</v>
      </c>
      <c r="F281" s="172" t="s">
        <v>1350</v>
      </c>
      <c r="H281" s="173">
        <v>1.5</v>
      </c>
      <c r="L281" s="170"/>
      <c r="M281" s="174"/>
      <c r="N281" s="175"/>
      <c r="O281" s="175"/>
      <c r="P281" s="175"/>
      <c r="Q281" s="175"/>
      <c r="R281" s="175"/>
      <c r="S281" s="175"/>
      <c r="T281" s="176"/>
      <c r="AT281" s="171" t="s">
        <v>159</v>
      </c>
      <c r="AU281" s="171" t="s">
        <v>81</v>
      </c>
      <c r="AV281" s="14" t="s">
        <v>81</v>
      </c>
      <c r="AW281" s="14" t="s">
        <v>30</v>
      </c>
      <c r="AX281" s="14" t="s">
        <v>73</v>
      </c>
      <c r="AY281" s="171" t="s">
        <v>148</v>
      </c>
    </row>
    <row r="282" spans="1:65" s="14" customFormat="1">
      <c r="B282" s="170"/>
      <c r="D282" s="160" t="s">
        <v>159</v>
      </c>
      <c r="E282" s="171" t="s">
        <v>1</v>
      </c>
      <c r="F282" s="172" t="s">
        <v>1351</v>
      </c>
      <c r="H282" s="173">
        <v>9.702</v>
      </c>
      <c r="L282" s="170"/>
      <c r="M282" s="174"/>
      <c r="N282" s="175"/>
      <c r="O282" s="175"/>
      <c r="P282" s="175"/>
      <c r="Q282" s="175"/>
      <c r="R282" s="175"/>
      <c r="S282" s="175"/>
      <c r="T282" s="176"/>
      <c r="AT282" s="171" t="s">
        <v>159</v>
      </c>
      <c r="AU282" s="171" t="s">
        <v>81</v>
      </c>
      <c r="AV282" s="14" t="s">
        <v>81</v>
      </c>
      <c r="AW282" s="14" t="s">
        <v>30</v>
      </c>
      <c r="AX282" s="14" t="s">
        <v>73</v>
      </c>
      <c r="AY282" s="171" t="s">
        <v>148</v>
      </c>
    </row>
    <row r="283" spans="1:65" s="15" customFormat="1">
      <c r="B283" s="177"/>
      <c r="D283" s="160" t="s">
        <v>159</v>
      </c>
      <c r="E283" s="178" t="s">
        <v>1</v>
      </c>
      <c r="F283" s="179" t="s">
        <v>164</v>
      </c>
      <c r="H283" s="180">
        <v>27.402000000000001</v>
      </c>
      <c r="L283" s="177"/>
      <c r="M283" s="181"/>
      <c r="N283" s="182"/>
      <c r="O283" s="182"/>
      <c r="P283" s="182"/>
      <c r="Q283" s="182"/>
      <c r="R283" s="182"/>
      <c r="S283" s="182"/>
      <c r="T283" s="183"/>
      <c r="AT283" s="178" t="s">
        <v>159</v>
      </c>
      <c r="AU283" s="178" t="s">
        <v>81</v>
      </c>
      <c r="AV283" s="15" t="s">
        <v>155</v>
      </c>
      <c r="AW283" s="15" t="s">
        <v>30</v>
      </c>
      <c r="AX283" s="15" t="s">
        <v>18</v>
      </c>
      <c r="AY283" s="178" t="s">
        <v>148</v>
      </c>
    </row>
    <row r="284" spans="1:65" s="2" customFormat="1" ht="21.75" customHeight="1">
      <c r="A284" s="30"/>
      <c r="B284" s="147"/>
      <c r="C284" s="148" t="s">
        <v>312</v>
      </c>
      <c r="D284" s="148" t="s">
        <v>150</v>
      </c>
      <c r="E284" s="149" t="s">
        <v>343</v>
      </c>
      <c r="F284" s="150" t="s">
        <v>344</v>
      </c>
      <c r="G284" s="151" t="s">
        <v>222</v>
      </c>
      <c r="H284" s="152">
        <v>0.108</v>
      </c>
      <c r="I284" s="153">
        <v>0</v>
      </c>
      <c r="J284" s="153">
        <f>ROUND(I284*H284,2)</f>
        <v>0</v>
      </c>
      <c r="K284" s="150" t="s">
        <v>154</v>
      </c>
      <c r="L284" s="31"/>
      <c r="M284" s="154" t="s">
        <v>1</v>
      </c>
      <c r="N284" s="155" t="s">
        <v>38</v>
      </c>
      <c r="O284" s="156">
        <v>13.507999999999999</v>
      </c>
      <c r="P284" s="156">
        <f>O284*H284</f>
        <v>1.4588639999999999</v>
      </c>
      <c r="Q284" s="156">
        <v>1.0597380000000001</v>
      </c>
      <c r="R284" s="156">
        <f>Q284*H284</f>
        <v>0.114451704</v>
      </c>
      <c r="S284" s="156">
        <v>0</v>
      </c>
      <c r="T284" s="157">
        <f>S284*H284</f>
        <v>0</v>
      </c>
      <c r="U284" s="30"/>
      <c r="V284" s="30"/>
      <c r="W284" s="30"/>
      <c r="X284" s="30"/>
      <c r="Y284" s="30"/>
      <c r="Z284" s="30"/>
      <c r="AA284" s="30"/>
      <c r="AB284" s="30"/>
      <c r="AC284" s="30"/>
      <c r="AD284" s="30"/>
      <c r="AE284" s="30"/>
      <c r="AR284" s="158" t="s">
        <v>155</v>
      </c>
      <c r="AT284" s="158" t="s">
        <v>150</v>
      </c>
      <c r="AU284" s="158" t="s">
        <v>81</v>
      </c>
      <c r="AY284" s="18" t="s">
        <v>148</v>
      </c>
      <c r="BE284" s="159">
        <f>IF(N284="základní",J284,0)</f>
        <v>0</v>
      </c>
      <c r="BF284" s="159">
        <f>IF(N284="snížená",J284,0)</f>
        <v>0</v>
      </c>
      <c r="BG284" s="159">
        <f>IF(N284="zákl. přenesená",J284,0)</f>
        <v>0</v>
      </c>
      <c r="BH284" s="159">
        <f>IF(N284="sníž. přenesená",J284,0)</f>
        <v>0</v>
      </c>
      <c r="BI284" s="159">
        <f>IF(N284="nulová",J284,0)</f>
        <v>0</v>
      </c>
      <c r="BJ284" s="18" t="s">
        <v>18</v>
      </c>
      <c r="BK284" s="159">
        <f>ROUND(I284*H284,2)</f>
        <v>0</v>
      </c>
      <c r="BL284" s="18" t="s">
        <v>155</v>
      </c>
      <c r="BM284" s="158" t="s">
        <v>792</v>
      </c>
    </row>
    <row r="285" spans="1:65" s="2" customFormat="1" ht="19.5">
      <c r="A285" s="30"/>
      <c r="B285" s="31"/>
      <c r="C285" s="30"/>
      <c r="D285" s="160" t="s">
        <v>157</v>
      </c>
      <c r="E285" s="30"/>
      <c r="F285" s="161" t="s">
        <v>346</v>
      </c>
      <c r="G285" s="30"/>
      <c r="H285" s="30"/>
      <c r="I285" s="30"/>
      <c r="J285" s="30"/>
      <c r="K285" s="30"/>
      <c r="L285" s="31"/>
      <c r="M285" s="162"/>
      <c r="N285" s="163"/>
      <c r="O285" s="56"/>
      <c r="P285" s="56"/>
      <c r="Q285" s="56"/>
      <c r="R285" s="56"/>
      <c r="S285" s="56"/>
      <c r="T285" s="57"/>
      <c r="U285" s="30"/>
      <c r="V285" s="30"/>
      <c r="W285" s="30"/>
      <c r="X285" s="30"/>
      <c r="Y285" s="30"/>
      <c r="Z285" s="30"/>
      <c r="AA285" s="30"/>
      <c r="AB285" s="30"/>
      <c r="AC285" s="30"/>
      <c r="AD285" s="30"/>
      <c r="AE285" s="30"/>
      <c r="AT285" s="18" t="s">
        <v>157</v>
      </c>
      <c r="AU285" s="18" t="s">
        <v>81</v>
      </c>
    </row>
    <row r="286" spans="1:65" s="13" customFormat="1">
      <c r="B286" s="164"/>
      <c r="D286" s="160" t="s">
        <v>159</v>
      </c>
      <c r="E286" s="165" t="s">
        <v>1</v>
      </c>
      <c r="F286" s="166" t="s">
        <v>347</v>
      </c>
      <c r="H286" s="165" t="s">
        <v>1</v>
      </c>
      <c r="L286" s="164"/>
      <c r="M286" s="167"/>
      <c r="N286" s="168"/>
      <c r="O286" s="168"/>
      <c r="P286" s="168"/>
      <c r="Q286" s="168"/>
      <c r="R286" s="168"/>
      <c r="S286" s="168"/>
      <c r="T286" s="169"/>
      <c r="AT286" s="165" t="s">
        <v>159</v>
      </c>
      <c r="AU286" s="165" t="s">
        <v>81</v>
      </c>
      <c r="AV286" s="13" t="s">
        <v>18</v>
      </c>
      <c r="AW286" s="13" t="s">
        <v>30</v>
      </c>
      <c r="AX286" s="13" t="s">
        <v>73</v>
      </c>
      <c r="AY286" s="165" t="s">
        <v>148</v>
      </c>
    </row>
    <row r="287" spans="1:65" s="14" customFormat="1">
      <c r="B287" s="170"/>
      <c r="D287" s="160" t="s">
        <v>159</v>
      </c>
      <c r="E287" s="171" t="s">
        <v>1</v>
      </c>
      <c r="F287" s="172" t="s">
        <v>1352</v>
      </c>
      <c r="H287" s="173">
        <v>0.108</v>
      </c>
      <c r="L287" s="170"/>
      <c r="M287" s="174"/>
      <c r="N287" s="175"/>
      <c r="O287" s="175"/>
      <c r="P287" s="175"/>
      <c r="Q287" s="175"/>
      <c r="R287" s="175"/>
      <c r="S287" s="175"/>
      <c r="T287" s="176"/>
      <c r="AT287" s="171" t="s">
        <v>159</v>
      </c>
      <c r="AU287" s="171" t="s">
        <v>81</v>
      </c>
      <c r="AV287" s="14" t="s">
        <v>81</v>
      </c>
      <c r="AW287" s="14" t="s">
        <v>30</v>
      </c>
      <c r="AX287" s="14" t="s">
        <v>73</v>
      </c>
      <c r="AY287" s="171" t="s">
        <v>148</v>
      </c>
    </row>
    <row r="288" spans="1:65" s="15" customFormat="1">
      <c r="B288" s="177"/>
      <c r="D288" s="160" t="s">
        <v>159</v>
      </c>
      <c r="E288" s="178" t="s">
        <v>1</v>
      </c>
      <c r="F288" s="179" t="s">
        <v>164</v>
      </c>
      <c r="H288" s="180">
        <v>0.108</v>
      </c>
      <c r="L288" s="177"/>
      <c r="M288" s="181"/>
      <c r="N288" s="182"/>
      <c r="O288" s="182"/>
      <c r="P288" s="182"/>
      <c r="Q288" s="182"/>
      <c r="R288" s="182"/>
      <c r="S288" s="182"/>
      <c r="T288" s="183"/>
      <c r="AT288" s="178" t="s">
        <v>159</v>
      </c>
      <c r="AU288" s="178" t="s">
        <v>81</v>
      </c>
      <c r="AV288" s="15" t="s">
        <v>155</v>
      </c>
      <c r="AW288" s="15" t="s">
        <v>30</v>
      </c>
      <c r="AX288" s="15" t="s">
        <v>18</v>
      </c>
      <c r="AY288" s="178" t="s">
        <v>148</v>
      </c>
    </row>
    <row r="289" spans="1:65" s="12" customFormat="1" ht="22.9" customHeight="1">
      <c r="B289" s="135"/>
      <c r="D289" s="136" t="s">
        <v>72</v>
      </c>
      <c r="E289" s="145" t="s">
        <v>195</v>
      </c>
      <c r="F289" s="145" t="s">
        <v>351</v>
      </c>
      <c r="J289" s="146">
        <f>BK289</f>
        <v>0</v>
      </c>
      <c r="L289" s="135"/>
      <c r="M289" s="139"/>
      <c r="N289" s="140"/>
      <c r="O289" s="140"/>
      <c r="P289" s="141">
        <f>SUM(P290:P304)</f>
        <v>12.283357000000001</v>
      </c>
      <c r="Q289" s="140"/>
      <c r="R289" s="141">
        <f>SUM(R290:R304)</f>
        <v>0.43333264719999998</v>
      </c>
      <c r="S289" s="140"/>
      <c r="T289" s="142">
        <f>SUM(T290:T304)</f>
        <v>0.24181500000000003</v>
      </c>
      <c r="AR289" s="136" t="s">
        <v>18</v>
      </c>
      <c r="AT289" s="143" t="s">
        <v>72</v>
      </c>
      <c r="AU289" s="143" t="s">
        <v>18</v>
      </c>
      <c r="AY289" s="136" t="s">
        <v>148</v>
      </c>
      <c r="BK289" s="144">
        <f>SUM(BK290:BK304)</f>
        <v>0</v>
      </c>
    </row>
    <row r="290" spans="1:65" s="2" customFormat="1" ht="21.75" customHeight="1">
      <c r="A290" s="30"/>
      <c r="B290" s="147"/>
      <c r="C290" s="148" t="s">
        <v>318</v>
      </c>
      <c r="D290" s="148" t="s">
        <v>150</v>
      </c>
      <c r="E290" s="149" t="s">
        <v>1353</v>
      </c>
      <c r="F290" s="150" t="s">
        <v>1354</v>
      </c>
      <c r="G290" s="151" t="s">
        <v>153</v>
      </c>
      <c r="H290" s="152">
        <v>2.278</v>
      </c>
      <c r="I290" s="153">
        <v>0</v>
      </c>
      <c r="J290" s="153">
        <f>ROUND(I290*H290,2)</f>
        <v>0</v>
      </c>
      <c r="K290" s="150" t="s">
        <v>154</v>
      </c>
      <c r="L290" s="31"/>
      <c r="M290" s="154" t="s">
        <v>1</v>
      </c>
      <c r="N290" s="155" t="s">
        <v>38</v>
      </c>
      <c r="O290" s="156">
        <v>0.95499999999999996</v>
      </c>
      <c r="P290" s="156">
        <f>O290*H290</f>
        <v>2.1754899999999999</v>
      </c>
      <c r="Q290" s="156">
        <v>2.3244399999999998E-2</v>
      </c>
      <c r="R290" s="156">
        <f>Q290*H290</f>
        <v>5.2950743199999997E-2</v>
      </c>
      <c r="S290" s="156">
        <v>0</v>
      </c>
      <c r="T290" s="157">
        <f>S290*H290</f>
        <v>0</v>
      </c>
      <c r="U290" s="30"/>
      <c r="V290" s="30"/>
      <c r="W290" s="30"/>
      <c r="X290" s="30"/>
      <c r="Y290" s="30"/>
      <c r="Z290" s="30"/>
      <c r="AA290" s="30"/>
      <c r="AB290" s="30"/>
      <c r="AC290" s="30"/>
      <c r="AD290" s="30"/>
      <c r="AE290" s="30"/>
      <c r="AR290" s="158" t="s">
        <v>155</v>
      </c>
      <c r="AT290" s="158" t="s">
        <v>150</v>
      </c>
      <c r="AU290" s="158" t="s">
        <v>81</v>
      </c>
      <c r="AY290" s="18" t="s">
        <v>148</v>
      </c>
      <c r="BE290" s="159">
        <f>IF(N290="základní",J290,0)</f>
        <v>0</v>
      </c>
      <c r="BF290" s="159">
        <f>IF(N290="snížená",J290,0)</f>
        <v>0</v>
      </c>
      <c r="BG290" s="159">
        <f>IF(N290="zákl. přenesená",J290,0)</f>
        <v>0</v>
      </c>
      <c r="BH290" s="159">
        <f>IF(N290="sníž. přenesená",J290,0)</f>
        <v>0</v>
      </c>
      <c r="BI290" s="159">
        <f>IF(N290="nulová",J290,0)</f>
        <v>0</v>
      </c>
      <c r="BJ290" s="18" t="s">
        <v>18</v>
      </c>
      <c r="BK290" s="159">
        <f>ROUND(I290*H290,2)</f>
        <v>0</v>
      </c>
      <c r="BL290" s="18" t="s">
        <v>155</v>
      </c>
      <c r="BM290" s="158" t="s">
        <v>1355</v>
      </c>
    </row>
    <row r="291" spans="1:65" s="2" customFormat="1" ht="29.25">
      <c r="A291" s="30"/>
      <c r="B291" s="31"/>
      <c r="C291" s="30"/>
      <c r="D291" s="160" t="s">
        <v>157</v>
      </c>
      <c r="E291" s="30"/>
      <c r="F291" s="161" t="s">
        <v>1356</v>
      </c>
      <c r="G291" s="30"/>
      <c r="H291" s="30"/>
      <c r="I291" s="30"/>
      <c r="J291" s="30"/>
      <c r="K291" s="30"/>
      <c r="L291" s="31"/>
      <c r="M291" s="162"/>
      <c r="N291" s="163"/>
      <c r="O291" s="56"/>
      <c r="P291" s="56"/>
      <c r="Q291" s="56"/>
      <c r="R291" s="56"/>
      <c r="S291" s="56"/>
      <c r="T291" s="57"/>
      <c r="U291" s="30"/>
      <c r="V291" s="30"/>
      <c r="W291" s="30"/>
      <c r="X291" s="30"/>
      <c r="Y291" s="30"/>
      <c r="Z291" s="30"/>
      <c r="AA291" s="30"/>
      <c r="AB291" s="30"/>
      <c r="AC291" s="30"/>
      <c r="AD291" s="30"/>
      <c r="AE291" s="30"/>
      <c r="AT291" s="18" t="s">
        <v>157</v>
      </c>
      <c r="AU291" s="18" t="s">
        <v>81</v>
      </c>
    </row>
    <row r="292" spans="1:65" s="13" customFormat="1">
      <c r="B292" s="164"/>
      <c r="D292" s="160" t="s">
        <v>159</v>
      </c>
      <c r="E292" s="165" t="s">
        <v>1</v>
      </c>
      <c r="F292" s="166" t="s">
        <v>1357</v>
      </c>
      <c r="H292" s="165" t="s">
        <v>1</v>
      </c>
      <c r="L292" s="164"/>
      <c r="M292" s="167"/>
      <c r="N292" s="168"/>
      <c r="O292" s="168"/>
      <c r="P292" s="168"/>
      <c r="Q292" s="168"/>
      <c r="R292" s="168"/>
      <c r="S292" s="168"/>
      <c r="T292" s="169"/>
      <c r="AT292" s="165" t="s">
        <v>159</v>
      </c>
      <c r="AU292" s="165" t="s">
        <v>81</v>
      </c>
      <c r="AV292" s="13" t="s">
        <v>18</v>
      </c>
      <c r="AW292" s="13" t="s">
        <v>30</v>
      </c>
      <c r="AX292" s="13" t="s">
        <v>73</v>
      </c>
      <c r="AY292" s="165" t="s">
        <v>148</v>
      </c>
    </row>
    <row r="293" spans="1:65" s="13" customFormat="1">
      <c r="B293" s="164"/>
      <c r="D293" s="160" t="s">
        <v>159</v>
      </c>
      <c r="E293" s="165" t="s">
        <v>1</v>
      </c>
      <c r="F293" s="166" t="s">
        <v>183</v>
      </c>
      <c r="H293" s="165" t="s">
        <v>1</v>
      </c>
      <c r="L293" s="164"/>
      <c r="M293" s="167"/>
      <c r="N293" s="168"/>
      <c r="O293" s="168"/>
      <c r="P293" s="168"/>
      <c r="Q293" s="168"/>
      <c r="R293" s="168"/>
      <c r="S293" s="168"/>
      <c r="T293" s="169"/>
      <c r="AT293" s="165" t="s">
        <v>159</v>
      </c>
      <c r="AU293" s="165" t="s">
        <v>81</v>
      </c>
      <c r="AV293" s="13" t="s">
        <v>18</v>
      </c>
      <c r="AW293" s="13" t="s">
        <v>30</v>
      </c>
      <c r="AX293" s="13" t="s">
        <v>73</v>
      </c>
      <c r="AY293" s="165" t="s">
        <v>148</v>
      </c>
    </row>
    <row r="294" spans="1:65" s="14" customFormat="1">
      <c r="B294" s="170"/>
      <c r="D294" s="160" t="s">
        <v>159</v>
      </c>
      <c r="E294" s="171" t="s">
        <v>1</v>
      </c>
      <c r="F294" s="172" t="s">
        <v>1358</v>
      </c>
      <c r="H294" s="173">
        <v>1.024</v>
      </c>
      <c r="L294" s="170"/>
      <c r="M294" s="174"/>
      <c r="N294" s="175"/>
      <c r="O294" s="175"/>
      <c r="P294" s="175"/>
      <c r="Q294" s="175"/>
      <c r="R294" s="175"/>
      <c r="S294" s="175"/>
      <c r="T294" s="176"/>
      <c r="AT294" s="171" t="s">
        <v>159</v>
      </c>
      <c r="AU294" s="171" t="s">
        <v>81</v>
      </c>
      <c r="AV294" s="14" t="s">
        <v>81</v>
      </c>
      <c r="AW294" s="14" t="s">
        <v>30</v>
      </c>
      <c r="AX294" s="14" t="s">
        <v>73</v>
      </c>
      <c r="AY294" s="171" t="s">
        <v>148</v>
      </c>
    </row>
    <row r="295" spans="1:65" s="14" customFormat="1">
      <c r="B295" s="170"/>
      <c r="D295" s="160" t="s">
        <v>159</v>
      </c>
      <c r="E295" s="171" t="s">
        <v>1</v>
      </c>
      <c r="F295" s="172" t="s">
        <v>1359</v>
      </c>
      <c r="H295" s="173">
        <v>0.40400000000000003</v>
      </c>
      <c r="L295" s="170"/>
      <c r="M295" s="174"/>
      <c r="N295" s="175"/>
      <c r="O295" s="175"/>
      <c r="P295" s="175"/>
      <c r="Q295" s="175"/>
      <c r="R295" s="175"/>
      <c r="S295" s="175"/>
      <c r="T295" s="176"/>
      <c r="AT295" s="171" t="s">
        <v>159</v>
      </c>
      <c r="AU295" s="171" t="s">
        <v>81</v>
      </c>
      <c r="AV295" s="14" t="s">
        <v>81</v>
      </c>
      <c r="AW295" s="14" t="s">
        <v>30</v>
      </c>
      <c r="AX295" s="14" t="s">
        <v>73</v>
      </c>
      <c r="AY295" s="171" t="s">
        <v>148</v>
      </c>
    </row>
    <row r="296" spans="1:65" s="13" customFormat="1">
      <c r="B296" s="164"/>
      <c r="D296" s="160" t="s">
        <v>159</v>
      </c>
      <c r="E296" s="165" t="s">
        <v>1</v>
      </c>
      <c r="F296" s="166" t="s">
        <v>185</v>
      </c>
      <c r="H296" s="165" t="s">
        <v>1</v>
      </c>
      <c r="L296" s="164"/>
      <c r="M296" s="167"/>
      <c r="N296" s="168"/>
      <c r="O296" s="168"/>
      <c r="P296" s="168"/>
      <c r="Q296" s="168"/>
      <c r="R296" s="168"/>
      <c r="S296" s="168"/>
      <c r="T296" s="169"/>
      <c r="AT296" s="165" t="s">
        <v>159</v>
      </c>
      <c r="AU296" s="165" t="s">
        <v>81</v>
      </c>
      <c r="AV296" s="13" t="s">
        <v>18</v>
      </c>
      <c r="AW296" s="13" t="s">
        <v>30</v>
      </c>
      <c r="AX296" s="13" t="s">
        <v>73</v>
      </c>
      <c r="AY296" s="165" t="s">
        <v>148</v>
      </c>
    </row>
    <row r="297" spans="1:65" s="14" customFormat="1">
      <c r="B297" s="170"/>
      <c r="D297" s="160" t="s">
        <v>159</v>
      </c>
      <c r="E297" s="171" t="s">
        <v>1</v>
      </c>
      <c r="F297" s="172" t="s">
        <v>1349</v>
      </c>
      <c r="H297" s="173">
        <v>0.4</v>
      </c>
      <c r="L297" s="170"/>
      <c r="M297" s="174"/>
      <c r="N297" s="175"/>
      <c r="O297" s="175"/>
      <c r="P297" s="175"/>
      <c r="Q297" s="175"/>
      <c r="R297" s="175"/>
      <c r="S297" s="175"/>
      <c r="T297" s="176"/>
      <c r="AT297" s="171" t="s">
        <v>159</v>
      </c>
      <c r="AU297" s="171" t="s">
        <v>81</v>
      </c>
      <c r="AV297" s="14" t="s">
        <v>81</v>
      </c>
      <c r="AW297" s="14" t="s">
        <v>30</v>
      </c>
      <c r="AX297" s="14" t="s">
        <v>73</v>
      </c>
      <c r="AY297" s="171" t="s">
        <v>148</v>
      </c>
    </row>
    <row r="298" spans="1:65" s="14" customFormat="1">
      <c r="B298" s="170"/>
      <c r="D298" s="160" t="s">
        <v>159</v>
      </c>
      <c r="E298" s="171" t="s">
        <v>1</v>
      </c>
      <c r="F298" s="172" t="s">
        <v>1360</v>
      </c>
      <c r="H298" s="173">
        <v>0.45</v>
      </c>
      <c r="L298" s="170"/>
      <c r="M298" s="174"/>
      <c r="N298" s="175"/>
      <c r="O298" s="175"/>
      <c r="P298" s="175"/>
      <c r="Q298" s="175"/>
      <c r="R298" s="175"/>
      <c r="S298" s="175"/>
      <c r="T298" s="176"/>
      <c r="AT298" s="171" t="s">
        <v>159</v>
      </c>
      <c r="AU298" s="171" t="s">
        <v>81</v>
      </c>
      <c r="AV298" s="14" t="s">
        <v>81</v>
      </c>
      <c r="AW298" s="14" t="s">
        <v>30</v>
      </c>
      <c r="AX298" s="14" t="s">
        <v>73</v>
      </c>
      <c r="AY298" s="171" t="s">
        <v>148</v>
      </c>
    </row>
    <row r="299" spans="1:65" s="15" customFormat="1">
      <c r="B299" s="177"/>
      <c r="D299" s="160" t="s">
        <v>159</v>
      </c>
      <c r="E299" s="178" t="s">
        <v>1</v>
      </c>
      <c r="F299" s="179" t="s">
        <v>164</v>
      </c>
      <c r="H299" s="180">
        <v>2.278</v>
      </c>
      <c r="L299" s="177"/>
      <c r="M299" s="181"/>
      <c r="N299" s="182"/>
      <c r="O299" s="182"/>
      <c r="P299" s="182"/>
      <c r="Q299" s="182"/>
      <c r="R299" s="182"/>
      <c r="S299" s="182"/>
      <c r="T299" s="183"/>
      <c r="AT299" s="178" t="s">
        <v>159</v>
      </c>
      <c r="AU299" s="178" t="s">
        <v>81</v>
      </c>
      <c r="AV299" s="15" t="s">
        <v>155</v>
      </c>
      <c r="AW299" s="15" t="s">
        <v>30</v>
      </c>
      <c r="AX299" s="15" t="s">
        <v>18</v>
      </c>
      <c r="AY299" s="178" t="s">
        <v>148</v>
      </c>
    </row>
    <row r="300" spans="1:65" s="2" customFormat="1" ht="21.75" customHeight="1">
      <c r="A300" s="30"/>
      <c r="B300" s="147"/>
      <c r="C300" s="148" t="s">
        <v>324</v>
      </c>
      <c r="D300" s="148" t="s">
        <v>150</v>
      </c>
      <c r="E300" s="149" t="s">
        <v>1361</v>
      </c>
      <c r="F300" s="150" t="s">
        <v>1362</v>
      </c>
      <c r="G300" s="151" t="s">
        <v>153</v>
      </c>
      <c r="H300" s="152">
        <v>6.9089999999999998</v>
      </c>
      <c r="I300" s="153">
        <v>0</v>
      </c>
      <c r="J300" s="153">
        <f>ROUND(I300*H300,2)</f>
        <v>0</v>
      </c>
      <c r="K300" s="150" t="s">
        <v>154</v>
      </c>
      <c r="L300" s="31"/>
      <c r="M300" s="154" t="s">
        <v>1</v>
      </c>
      <c r="N300" s="155" t="s">
        <v>38</v>
      </c>
      <c r="O300" s="156">
        <v>1.4630000000000001</v>
      </c>
      <c r="P300" s="156">
        <f>O300*H300</f>
        <v>10.107867000000001</v>
      </c>
      <c r="Q300" s="156">
        <v>5.5056000000000001E-2</v>
      </c>
      <c r="R300" s="156">
        <f>Q300*H300</f>
        <v>0.38038190399999999</v>
      </c>
      <c r="S300" s="156">
        <v>3.5000000000000003E-2</v>
      </c>
      <c r="T300" s="157">
        <f>S300*H300</f>
        <v>0.24181500000000003</v>
      </c>
      <c r="U300" s="30"/>
      <c r="V300" s="30"/>
      <c r="W300" s="30"/>
      <c r="X300" s="30"/>
      <c r="Y300" s="30"/>
      <c r="Z300" s="30"/>
      <c r="AA300" s="30"/>
      <c r="AB300" s="30"/>
      <c r="AC300" s="30"/>
      <c r="AD300" s="30"/>
      <c r="AE300" s="30"/>
      <c r="AR300" s="158" t="s">
        <v>155</v>
      </c>
      <c r="AT300" s="158" t="s">
        <v>150</v>
      </c>
      <c r="AU300" s="158" t="s">
        <v>81</v>
      </c>
      <c r="AY300" s="18" t="s">
        <v>148</v>
      </c>
      <c r="BE300" s="159">
        <f>IF(N300="základní",J300,0)</f>
        <v>0</v>
      </c>
      <c r="BF300" s="159">
        <f>IF(N300="snížená",J300,0)</f>
        <v>0</v>
      </c>
      <c r="BG300" s="159">
        <f>IF(N300="zákl. přenesená",J300,0)</f>
        <v>0</v>
      </c>
      <c r="BH300" s="159">
        <f>IF(N300="sníž. přenesená",J300,0)</f>
        <v>0</v>
      </c>
      <c r="BI300" s="159">
        <f>IF(N300="nulová",J300,0)</f>
        <v>0</v>
      </c>
      <c r="BJ300" s="18" t="s">
        <v>18</v>
      </c>
      <c r="BK300" s="159">
        <f>ROUND(I300*H300,2)</f>
        <v>0</v>
      </c>
      <c r="BL300" s="18" t="s">
        <v>155</v>
      </c>
      <c r="BM300" s="158" t="s">
        <v>1363</v>
      </c>
    </row>
    <row r="301" spans="1:65" s="2" customFormat="1" ht="39">
      <c r="A301" s="30"/>
      <c r="B301" s="31"/>
      <c r="C301" s="30"/>
      <c r="D301" s="160" t="s">
        <v>157</v>
      </c>
      <c r="E301" s="30"/>
      <c r="F301" s="161" t="s">
        <v>1364</v>
      </c>
      <c r="G301" s="30"/>
      <c r="H301" s="30"/>
      <c r="I301" s="30"/>
      <c r="J301" s="30"/>
      <c r="K301" s="30"/>
      <c r="L301" s="31"/>
      <c r="M301" s="162"/>
      <c r="N301" s="163"/>
      <c r="O301" s="56"/>
      <c r="P301" s="56"/>
      <c r="Q301" s="56"/>
      <c r="R301" s="56"/>
      <c r="S301" s="56"/>
      <c r="T301" s="57"/>
      <c r="U301" s="30"/>
      <c r="V301" s="30"/>
      <c r="W301" s="30"/>
      <c r="X301" s="30"/>
      <c r="Y301" s="30"/>
      <c r="Z301" s="30"/>
      <c r="AA301" s="30"/>
      <c r="AB301" s="30"/>
      <c r="AC301" s="30"/>
      <c r="AD301" s="30"/>
      <c r="AE301" s="30"/>
      <c r="AT301" s="18" t="s">
        <v>157</v>
      </c>
      <c r="AU301" s="18" t="s">
        <v>81</v>
      </c>
    </row>
    <row r="302" spans="1:65" s="13" customFormat="1">
      <c r="B302" s="164"/>
      <c r="D302" s="160" t="s">
        <v>159</v>
      </c>
      <c r="E302" s="165" t="s">
        <v>1</v>
      </c>
      <c r="F302" s="166" t="s">
        <v>415</v>
      </c>
      <c r="H302" s="165" t="s">
        <v>1</v>
      </c>
      <c r="L302" s="164"/>
      <c r="M302" s="167"/>
      <c r="N302" s="168"/>
      <c r="O302" s="168"/>
      <c r="P302" s="168"/>
      <c r="Q302" s="168"/>
      <c r="R302" s="168"/>
      <c r="S302" s="168"/>
      <c r="T302" s="169"/>
      <c r="AT302" s="165" t="s">
        <v>159</v>
      </c>
      <c r="AU302" s="165" t="s">
        <v>81</v>
      </c>
      <c r="AV302" s="13" t="s">
        <v>18</v>
      </c>
      <c r="AW302" s="13" t="s">
        <v>30</v>
      </c>
      <c r="AX302" s="13" t="s">
        <v>73</v>
      </c>
      <c r="AY302" s="165" t="s">
        <v>148</v>
      </c>
    </row>
    <row r="303" spans="1:65" s="14" customFormat="1">
      <c r="B303" s="170"/>
      <c r="D303" s="160" t="s">
        <v>159</v>
      </c>
      <c r="E303" s="171" t="s">
        <v>1</v>
      </c>
      <c r="F303" s="172" t="s">
        <v>1365</v>
      </c>
      <c r="H303" s="173">
        <v>6.9089999999999998</v>
      </c>
      <c r="L303" s="170"/>
      <c r="M303" s="174"/>
      <c r="N303" s="175"/>
      <c r="O303" s="175"/>
      <c r="P303" s="175"/>
      <c r="Q303" s="175"/>
      <c r="R303" s="175"/>
      <c r="S303" s="175"/>
      <c r="T303" s="176"/>
      <c r="AT303" s="171" t="s">
        <v>159</v>
      </c>
      <c r="AU303" s="171" t="s">
        <v>81</v>
      </c>
      <c r="AV303" s="14" t="s">
        <v>81</v>
      </c>
      <c r="AW303" s="14" t="s">
        <v>30</v>
      </c>
      <c r="AX303" s="14" t="s">
        <v>73</v>
      </c>
      <c r="AY303" s="171" t="s">
        <v>148</v>
      </c>
    </row>
    <row r="304" spans="1:65" s="15" customFormat="1">
      <c r="B304" s="177"/>
      <c r="D304" s="160" t="s">
        <v>159</v>
      </c>
      <c r="E304" s="178" t="s">
        <v>1</v>
      </c>
      <c r="F304" s="179" t="s">
        <v>164</v>
      </c>
      <c r="H304" s="180">
        <v>6.9089999999999998</v>
      </c>
      <c r="L304" s="177"/>
      <c r="M304" s="181"/>
      <c r="N304" s="182"/>
      <c r="O304" s="182"/>
      <c r="P304" s="182"/>
      <c r="Q304" s="182"/>
      <c r="R304" s="182"/>
      <c r="S304" s="182"/>
      <c r="T304" s="183"/>
      <c r="AT304" s="178" t="s">
        <v>159</v>
      </c>
      <c r="AU304" s="178" t="s">
        <v>81</v>
      </c>
      <c r="AV304" s="15" t="s">
        <v>155</v>
      </c>
      <c r="AW304" s="15" t="s">
        <v>30</v>
      </c>
      <c r="AX304" s="15" t="s">
        <v>18</v>
      </c>
      <c r="AY304" s="178" t="s">
        <v>148</v>
      </c>
    </row>
    <row r="305" spans="1:65" s="12" customFormat="1" ht="22.9" customHeight="1">
      <c r="B305" s="135"/>
      <c r="D305" s="136" t="s">
        <v>72</v>
      </c>
      <c r="E305" s="145" t="s">
        <v>214</v>
      </c>
      <c r="F305" s="145" t="s">
        <v>369</v>
      </c>
      <c r="J305" s="146">
        <f>BK305</f>
        <v>0</v>
      </c>
      <c r="L305" s="135"/>
      <c r="M305" s="139"/>
      <c r="N305" s="140"/>
      <c r="O305" s="140"/>
      <c r="P305" s="141">
        <f>SUM(P306:P387)</f>
        <v>179.708754</v>
      </c>
      <c r="Q305" s="140"/>
      <c r="R305" s="141">
        <f>SUM(R306:R387)</f>
        <v>6.9767923559999998</v>
      </c>
      <c r="S305" s="140"/>
      <c r="T305" s="142">
        <f>SUM(T306:T387)</f>
        <v>5.4301376000000001</v>
      </c>
      <c r="AR305" s="136" t="s">
        <v>18</v>
      </c>
      <c r="AT305" s="143" t="s">
        <v>72</v>
      </c>
      <c r="AU305" s="143" t="s">
        <v>18</v>
      </c>
      <c r="AY305" s="136" t="s">
        <v>148</v>
      </c>
      <c r="BK305" s="144">
        <f>SUM(BK306:BK387)</f>
        <v>0</v>
      </c>
    </row>
    <row r="306" spans="1:65" s="2" customFormat="1" ht="21.75" customHeight="1">
      <c r="A306" s="30"/>
      <c r="B306" s="147"/>
      <c r="C306" s="148" t="s">
        <v>330</v>
      </c>
      <c r="D306" s="148" t="s">
        <v>150</v>
      </c>
      <c r="E306" s="149" t="s">
        <v>371</v>
      </c>
      <c r="F306" s="150" t="s">
        <v>372</v>
      </c>
      <c r="G306" s="151" t="s">
        <v>153</v>
      </c>
      <c r="H306" s="152">
        <v>3.48</v>
      </c>
      <c r="I306" s="153">
        <v>0</v>
      </c>
      <c r="J306" s="153">
        <f>ROUND(I306*H306,2)</f>
        <v>0</v>
      </c>
      <c r="K306" s="150" t="s">
        <v>154</v>
      </c>
      <c r="L306" s="31"/>
      <c r="M306" s="154" t="s">
        <v>1</v>
      </c>
      <c r="N306" s="155" t="s">
        <v>38</v>
      </c>
      <c r="O306" s="156">
        <v>0.23</v>
      </c>
      <c r="P306" s="156">
        <f>O306*H306</f>
        <v>0.8004</v>
      </c>
      <c r="Q306" s="156">
        <v>6.3000000000000003E-4</v>
      </c>
      <c r="R306" s="156">
        <f>Q306*H306</f>
        <v>2.1924000000000002E-3</v>
      </c>
      <c r="S306" s="156">
        <v>0</v>
      </c>
      <c r="T306" s="157">
        <f>S306*H306</f>
        <v>0</v>
      </c>
      <c r="U306" s="30"/>
      <c r="V306" s="30"/>
      <c r="W306" s="30"/>
      <c r="X306" s="30"/>
      <c r="Y306" s="30"/>
      <c r="Z306" s="30"/>
      <c r="AA306" s="30"/>
      <c r="AB306" s="30"/>
      <c r="AC306" s="30"/>
      <c r="AD306" s="30"/>
      <c r="AE306" s="30"/>
      <c r="AR306" s="158" t="s">
        <v>155</v>
      </c>
      <c r="AT306" s="158" t="s">
        <v>150</v>
      </c>
      <c r="AU306" s="158" t="s">
        <v>81</v>
      </c>
      <c r="AY306" s="18" t="s">
        <v>148</v>
      </c>
      <c r="BE306" s="159">
        <f>IF(N306="základní",J306,0)</f>
        <v>0</v>
      </c>
      <c r="BF306" s="159">
        <f>IF(N306="snížená",J306,0)</f>
        <v>0</v>
      </c>
      <c r="BG306" s="159">
        <f>IF(N306="zákl. přenesená",J306,0)</f>
        <v>0</v>
      </c>
      <c r="BH306" s="159">
        <f>IF(N306="sníž. přenesená",J306,0)</f>
        <v>0</v>
      </c>
      <c r="BI306" s="159">
        <f>IF(N306="nulová",J306,0)</f>
        <v>0</v>
      </c>
      <c r="BJ306" s="18" t="s">
        <v>18</v>
      </c>
      <c r="BK306" s="159">
        <f>ROUND(I306*H306,2)</f>
        <v>0</v>
      </c>
      <c r="BL306" s="18" t="s">
        <v>155</v>
      </c>
      <c r="BM306" s="158" t="s">
        <v>863</v>
      </c>
    </row>
    <row r="307" spans="1:65" s="2" customFormat="1" ht="19.5">
      <c r="A307" s="30"/>
      <c r="B307" s="31"/>
      <c r="C307" s="30"/>
      <c r="D307" s="160" t="s">
        <v>157</v>
      </c>
      <c r="E307" s="30"/>
      <c r="F307" s="161" t="s">
        <v>374</v>
      </c>
      <c r="G307" s="30"/>
      <c r="H307" s="30"/>
      <c r="I307" s="30"/>
      <c r="J307" s="30"/>
      <c r="K307" s="30"/>
      <c r="L307" s="31"/>
      <c r="M307" s="162"/>
      <c r="N307" s="163"/>
      <c r="O307" s="56"/>
      <c r="P307" s="56"/>
      <c r="Q307" s="56"/>
      <c r="R307" s="56"/>
      <c r="S307" s="56"/>
      <c r="T307" s="57"/>
      <c r="U307" s="30"/>
      <c r="V307" s="30"/>
      <c r="W307" s="30"/>
      <c r="X307" s="30"/>
      <c r="Y307" s="30"/>
      <c r="Z307" s="30"/>
      <c r="AA307" s="30"/>
      <c r="AB307" s="30"/>
      <c r="AC307" s="30"/>
      <c r="AD307" s="30"/>
      <c r="AE307" s="30"/>
      <c r="AT307" s="18" t="s">
        <v>157</v>
      </c>
      <c r="AU307" s="18" t="s">
        <v>81</v>
      </c>
    </row>
    <row r="308" spans="1:65" s="13" customFormat="1">
      <c r="B308" s="164"/>
      <c r="D308" s="160" t="s">
        <v>159</v>
      </c>
      <c r="E308" s="165" t="s">
        <v>1</v>
      </c>
      <c r="F308" s="166" t="s">
        <v>1366</v>
      </c>
      <c r="H308" s="165" t="s">
        <v>1</v>
      </c>
      <c r="L308" s="164"/>
      <c r="M308" s="167"/>
      <c r="N308" s="168"/>
      <c r="O308" s="168"/>
      <c r="P308" s="168"/>
      <c r="Q308" s="168"/>
      <c r="R308" s="168"/>
      <c r="S308" s="168"/>
      <c r="T308" s="169"/>
      <c r="AT308" s="165" t="s">
        <v>159</v>
      </c>
      <c r="AU308" s="165" t="s">
        <v>81</v>
      </c>
      <c r="AV308" s="13" t="s">
        <v>18</v>
      </c>
      <c r="AW308" s="13" t="s">
        <v>30</v>
      </c>
      <c r="AX308" s="13" t="s">
        <v>73</v>
      </c>
      <c r="AY308" s="165" t="s">
        <v>148</v>
      </c>
    </row>
    <row r="309" spans="1:65" s="14" customFormat="1">
      <c r="B309" s="170"/>
      <c r="D309" s="160" t="s">
        <v>159</v>
      </c>
      <c r="E309" s="171" t="s">
        <v>1</v>
      </c>
      <c r="F309" s="172" t="s">
        <v>1367</v>
      </c>
      <c r="H309" s="173">
        <v>1.92</v>
      </c>
      <c r="L309" s="170"/>
      <c r="M309" s="174"/>
      <c r="N309" s="175"/>
      <c r="O309" s="175"/>
      <c r="P309" s="175"/>
      <c r="Q309" s="175"/>
      <c r="R309" s="175"/>
      <c r="S309" s="175"/>
      <c r="T309" s="176"/>
      <c r="AT309" s="171" t="s">
        <v>159</v>
      </c>
      <c r="AU309" s="171" t="s">
        <v>81</v>
      </c>
      <c r="AV309" s="14" t="s">
        <v>81</v>
      </c>
      <c r="AW309" s="14" t="s">
        <v>30</v>
      </c>
      <c r="AX309" s="14" t="s">
        <v>73</v>
      </c>
      <c r="AY309" s="171" t="s">
        <v>148</v>
      </c>
    </row>
    <row r="310" spans="1:65" s="14" customFormat="1">
      <c r="B310" s="170"/>
      <c r="D310" s="160" t="s">
        <v>159</v>
      </c>
      <c r="E310" s="171" t="s">
        <v>1</v>
      </c>
      <c r="F310" s="172" t="s">
        <v>1368</v>
      </c>
      <c r="H310" s="173">
        <v>1.56</v>
      </c>
      <c r="L310" s="170"/>
      <c r="M310" s="174"/>
      <c r="N310" s="175"/>
      <c r="O310" s="175"/>
      <c r="P310" s="175"/>
      <c r="Q310" s="175"/>
      <c r="R310" s="175"/>
      <c r="S310" s="175"/>
      <c r="T310" s="176"/>
      <c r="AT310" s="171" t="s">
        <v>159</v>
      </c>
      <c r="AU310" s="171" t="s">
        <v>81</v>
      </c>
      <c r="AV310" s="14" t="s">
        <v>81</v>
      </c>
      <c r="AW310" s="14" t="s">
        <v>30</v>
      </c>
      <c r="AX310" s="14" t="s">
        <v>73</v>
      </c>
      <c r="AY310" s="171" t="s">
        <v>148</v>
      </c>
    </row>
    <row r="311" spans="1:65" s="15" customFormat="1">
      <c r="B311" s="177"/>
      <c r="D311" s="160" t="s">
        <v>159</v>
      </c>
      <c r="E311" s="178" t="s">
        <v>1</v>
      </c>
      <c r="F311" s="179" t="s">
        <v>164</v>
      </c>
      <c r="H311" s="180">
        <v>3.48</v>
      </c>
      <c r="L311" s="177"/>
      <c r="M311" s="181"/>
      <c r="N311" s="182"/>
      <c r="O311" s="182"/>
      <c r="P311" s="182"/>
      <c r="Q311" s="182"/>
      <c r="R311" s="182"/>
      <c r="S311" s="182"/>
      <c r="T311" s="183"/>
      <c r="AT311" s="178" t="s">
        <v>159</v>
      </c>
      <c r="AU311" s="178" t="s">
        <v>81</v>
      </c>
      <c r="AV311" s="15" t="s">
        <v>155</v>
      </c>
      <c r="AW311" s="15" t="s">
        <v>30</v>
      </c>
      <c r="AX311" s="15" t="s">
        <v>18</v>
      </c>
      <c r="AY311" s="178" t="s">
        <v>148</v>
      </c>
    </row>
    <row r="312" spans="1:65" s="2" customFormat="1" ht="21.75" customHeight="1">
      <c r="A312" s="30"/>
      <c r="B312" s="147"/>
      <c r="C312" s="148" t="s">
        <v>337</v>
      </c>
      <c r="D312" s="148" t="s">
        <v>150</v>
      </c>
      <c r="E312" s="149" t="s">
        <v>377</v>
      </c>
      <c r="F312" s="150" t="s">
        <v>378</v>
      </c>
      <c r="G312" s="151" t="s">
        <v>174</v>
      </c>
      <c r="H312" s="152">
        <v>11.6</v>
      </c>
      <c r="I312" s="153">
        <v>0</v>
      </c>
      <c r="J312" s="153">
        <f>ROUND(I312*H312,2)</f>
        <v>0</v>
      </c>
      <c r="K312" s="150" t="s">
        <v>154</v>
      </c>
      <c r="L312" s="31"/>
      <c r="M312" s="154" t="s">
        <v>1</v>
      </c>
      <c r="N312" s="155" t="s">
        <v>38</v>
      </c>
      <c r="O312" s="156">
        <v>0.24</v>
      </c>
      <c r="P312" s="156">
        <f>O312*H312</f>
        <v>2.7839999999999998</v>
      </c>
      <c r="Q312" s="156">
        <v>1.74E-4</v>
      </c>
      <c r="R312" s="156">
        <f>Q312*H312</f>
        <v>2.0184000000000001E-3</v>
      </c>
      <c r="S312" s="156">
        <v>0</v>
      </c>
      <c r="T312" s="157">
        <f>S312*H312</f>
        <v>0</v>
      </c>
      <c r="U312" s="30"/>
      <c r="V312" s="30"/>
      <c r="W312" s="30"/>
      <c r="X312" s="30"/>
      <c r="Y312" s="30"/>
      <c r="Z312" s="30"/>
      <c r="AA312" s="30"/>
      <c r="AB312" s="30"/>
      <c r="AC312" s="30"/>
      <c r="AD312" s="30"/>
      <c r="AE312" s="30"/>
      <c r="AR312" s="158" t="s">
        <v>155</v>
      </c>
      <c r="AT312" s="158" t="s">
        <v>150</v>
      </c>
      <c r="AU312" s="158" t="s">
        <v>81</v>
      </c>
      <c r="AY312" s="18" t="s">
        <v>148</v>
      </c>
      <c r="BE312" s="159">
        <f>IF(N312="základní",J312,0)</f>
        <v>0</v>
      </c>
      <c r="BF312" s="159">
        <f>IF(N312="snížená",J312,0)</f>
        <v>0</v>
      </c>
      <c r="BG312" s="159">
        <f>IF(N312="zákl. přenesená",J312,0)</f>
        <v>0</v>
      </c>
      <c r="BH312" s="159">
        <f>IF(N312="sníž. přenesená",J312,0)</f>
        <v>0</v>
      </c>
      <c r="BI312" s="159">
        <f>IF(N312="nulová",J312,0)</f>
        <v>0</v>
      </c>
      <c r="BJ312" s="18" t="s">
        <v>18</v>
      </c>
      <c r="BK312" s="159">
        <f>ROUND(I312*H312,2)</f>
        <v>0</v>
      </c>
      <c r="BL312" s="18" t="s">
        <v>155</v>
      </c>
      <c r="BM312" s="158" t="s">
        <v>866</v>
      </c>
    </row>
    <row r="313" spans="1:65" s="2" customFormat="1" ht="19.5">
      <c r="A313" s="30"/>
      <c r="B313" s="31"/>
      <c r="C313" s="30"/>
      <c r="D313" s="160" t="s">
        <v>157</v>
      </c>
      <c r="E313" s="30"/>
      <c r="F313" s="161" t="s">
        <v>380</v>
      </c>
      <c r="G313" s="30"/>
      <c r="H313" s="30"/>
      <c r="I313" s="30"/>
      <c r="J313" s="30"/>
      <c r="K313" s="30"/>
      <c r="L313" s="31"/>
      <c r="M313" s="162"/>
      <c r="N313" s="163"/>
      <c r="O313" s="56"/>
      <c r="P313" s="56"/>
      <c r="Q313" s="56"/>
      <c r="R313" s="56"/>
      <c r="S313" s="56"/>
      <c r="T313" s="57"/>
      <c r="U313" s="30"/>
      <c r="V313" s="30"/>
      <c r="W313" s="30"/>
      <c r="X313" s="30"/>
      <c r="Y313" s="30"/>
      <c r="Z313" s="30"/>
      <c r="AA313" s="30"/>
      <c r="AB313" s="30"/>
      <c r="AC313" s="30"/>
      <c r="AD313" s="30"/>
      <c r="AE313" s="30"/>
      <c r="AT313" s="18" t="s">
        <v>157</v>
      </c>
      <c r="AU313" s="18" t="s">
        <v>81</v>
      </c>
    </row>
    <row r="314" spans="1:65" s="13" customFormat="1">
      <c r="B314" s="164"/>
      <c r="D314" s="160" t="s">
        <v>159</v>
      </c>
      <c r="E314" s="165" t="s">
        <v>1</v>
      </c>
      <c r="F314" s="166" t="s">
        <v>1366</v>
      </c>
      <c r="H314" s="165" t="s">
        <v>1</v>
      </c>
      <c r="L314" s="164"/>
      <c r="M314" s="167"/>
      <c r="N314" s="168"/>
      <c r="O314" s="168"/>
      <c r="P314" s="168"/>
      <c r="Q314" s="168"/>
      <c r="R314" s="168"/>
      <c r="S314" s="168"/>
      <c r="T314" s="169"/>
      <c r="AT314" s="165" t="s">
        <v>159</v>
      </c>
      <c r="AU314" s="165" t="s">
        <v>81</v>
      </c>
      <c r="AV314" s="13" t="s">
        <v>18</v>
      </c>
      <c r="AW314" s="13" t="s">
        <v>30</v>
      </c>
      <c r="AX314" s="13" t="s">
        <v>73</v>
      </c>
      <c r="AY314" s="165" t="s">
        <v>148</v>
      </c>
    </row>
    <row r="315" spans="1:65" s="14" customFormat="1">
      <c r="B315" s="170"/>
      <c r="D315" s="160" t="s">
        <v>159</v>
      </c>
      <c r="E315" s="171" t="s">
        <v>1</v>
      </c>
      <c r="F315" s="172" t="s">
        <v>1369</v>
      </c>
      <c r="H315" s="173">
        <v>6.4</v>
      </c>
      <c r="L315" s="170"/>
      <c r="M315" s="174"/>
      <c r="N315" s="175"/>
      <c r="O315" s="175"/>
      <c r="P315" s="175"/>
      <c r="Q315" s="175"/>
      <c r="R315" s="175"/>
      <c r="S315" s="175"/>
      <c r="T315" s="176"/>
      <c r="AT315" s="171" t="s">
        <v>159</v>
      </c>
      <c r="AU315" s="171" t="s">
        <v>81</v>
      </c>
      <c r="AV315" s="14" t="s">
        <v>81</v>
      </c>
      <c r="AW315" s="14" t="s">
        <v>30</v>
      </c>
      <c r="AX315" s="14" t="s">
        <v>73</v>
      </c>
      <c r="AY315" s="171" t="s">
        <v>148</v>
      </c>
    </row>
    <row r="316" spans="1:65" s="14" customFormat="1">
      <c r="B316" s="170"/>
      <c r="D316" s="160" t="s">
        <v>159</v>
      </c>
      <c r="E316" s="171" t="s">
        <v>1</v>
      </c>
      <c r="F316" s="172" t="s">
        <v>1370</v>
      </c>
      <c r="H316" s="173">
        <v>5.2</v>
      </c>
      <c r="L316" s="170"/>
      <c r="M316" s="174"/>
      <c r="N316" s="175"/>
      <c r="O316" s="175"/>
      <c r="P316" s="175"/>
      <c r="Q316" s="175"/>
      <c r="R316" s="175"/>
      <c r="S316" s="175"/>
      <c r="T316" s="176"/>
      <c r="AT316" s="171" t="s">
        <v>159</v>
      </c>
      <c r="AU316" s="171" t="s">
        <v>81</v>
      </c>
      <c r="AV316" s="14" t="s">
        <v>81</v>
      </c>
      <c r="AW316" s="14" t="s">
        <v>30</v>
      </c>
      <c r="AX316" s="14" t="s">
        <v>73</v>
      </c>
      <c r="AY316" s="171" t="s">
        <v>148</v>
      </c>
    </row>
    <row r="317" spans="1:65" s="15" customFormat="1">
      <c r="B317" s="177"/>
      <c r="D317" s="160" t="s">
        <v>159</v>
      </c>
      <c r="E317" s="178" t="s">
        <v>1</v>
      </c>
      <c r="F317" s="179" t="s">
        <v>164</v>
      </c>
      <c r="H317" s="180">
        <v>11.6</v>
      </c>
      <c r="L317" s="177"/>
      <c r="M317" s="181"/>
      <c r="N317" s="182"/>
      <c r="O317" s="182"/>
      <c r="P317" s="182"/>
      <c r="Q317" s="182"/>
      <c r="R317" s="182"/>
      <c r="S317" s="182"/>
      <c r="T317" s="183"/>
      <c r="AT317" s="178" t="s">
        <v>159</v>
      </c>
      <c r="AU317" s="178" t="s">
        <v>81</v>
      </c>
      <c r="AV317" s="15" t="s">
        <v>155</v>
      </c>
      <c r="AW317" s="15" t="s">
        <v>30</v>
      </c>
      <c r="AX317" s="15" t="s">
        <v>18</v>
      </c>
      <c r="AY317" s="178" t="s">
        <v>148</v>
      </c>
    </row>
    <row r="318" spans="1:65" s="2" customFormat="1" ht="21.75" customHeight="1">
      <c r="A318" s="30"/>
      <c r="B318" s="147"/>
      <c r="C318" s="148" t="s">
        <v>342</v>
      </c>
      <c r="D318" s="148" t="s">
        <v>150</v>
      </c>
      <c r="E318" s="149" t="s">
        <v>383</v>
      </c>
      <c r="F318" s="150" t="s">
        <v>384</v>
      </c>
      <c r="G318" s="151" t="s">
        <v>385</v>
      </c>
      <c r="H318" s="152">
        <v>2</v>
      </c>
      <c r="I318" s="153">
        <v>0</v>
      </c>
      <c r="J318" s="153">
        <f>ROUND(I318*H318,2)</f>
        <v>0</v>
      </c>
      <c r="K318" s="150" t="s">
        <v>154</v>
      </c>
      <c r="L318" s="31"/>
      <c r="M318" s="154" t="s">
        <v>1</v>
      </c>
      <c r="N318" s="155" t="s">
        <v>38</v>
      </c>
      <c r="O318" s="156">
        <v>1.2649999999999999</v>
      </c>
      <c r="P318" s="156">
        <f>O318*H318</f>
        <v>2.5299999999999998</v>
      </c>
      <c r="Q318" s="156">
        <v>6.4850000000000003E-3</v>
      </c>
      <c r="R318" s="156">
        <f>Q318*H318</f>
        <v>1.2970000000000001E-2</v>
      </c>
      <c r="S318" s="156">
        <v>0</v>
      </c>
      <c r="T318" s="157">
        <f>S318*H318</f>
        <v>0</v>
      </c>
      <c r="U318" s="30"/>
      <c r="V318" s="30"/>
      <c r="W318" s="30"/>
      <c r="X318" s="30"/>
      <c r="Y318" s="30"/>
      <c r="Z318" s="30"/>
      <c r="AA318" s="30"/>
      <c r="AB318" s="30"/>
      <c r="AC318" s="30"/>
      <c r="AD318" s="30"/>
      <c r="AE318" s="30"/>
      <c r="AR318" s="158" t="s">
        <v>155</v>
      </c>
      <c r="AT318" s="158" t="s">
        <v>150</v>
      </c>
      <c r="AU318" s="158" t="s">
        <v>81</v>
      </c>
      <c r="AY318" s="18" t="s">
        <v>148</v>
      </c>
      <c r="BE318" s="159">
        <f>IF(N318="základní",J318,0)</f>
        <v>0</v>
      </c>
      <c r="BF318" s="159">
        <f>IF(N318="snížená",J318,0)</f>
        <v>0</v>
      </c>
      <c r="BG318" s="159">
        <f>IF(N318="zákl. přenesená",J318,0)</f>
        <v>0</v>
      </c>
      <c r="BH318" s="159">
        <f>IF(N318="sníž. přenesená",J318,0)</f>
        <v>0</v>
      </c>
      <c r="BI318" s="159">
        <f>IF(N318="nulová",J318,0)</f>
        <v>0</v>
      </c>
      <c r="BJ318" s="18" t="s">
        <v>18</v>
      </c>
      <c r="BK318" s="159">
        <f>ROUND(I318*H318,2)</f>
        <v>0</v>
      </c>
      <c r="BL318" s="18" t="s">
        <v>155</v>
      </c>
      <c r="BM318" s="158" t="s">
        <v>869</v>
      </c>
    </row>
    <row r="319" spans="1:65" s="2" customFormat="1" ht="19.5">
      <c r="A319" s="30"/>
      <c r="B319" s="31"/>
      <c r="C319" s="30"/>
      <c r="D319" s="160" t="s">
        <v>157</v>
      </c>
      <c r="E319" s="30"/>
      <c r="F319" s="161" t="s">
        <v>387</v>
      </c>
      <c r="G319" s="30"/>
      <c r="H319" s="30"/>
      <c r="I319" s="30"/>
      <c r="J319" s="30"/>
      <c r="K319" s="30"/>
      <c r="L319" s="31"/>
      <c r="M319" s="162"/>
      <c r="N319" s="163"/>
      <c r="O319" s="56"/>
      <c r="P319" s="56"/>
      <c r="Q319" s="56"/>
      <c r="R319" s="56"/>
      <c r="S319" s="56"/>
      <c r="T319" s="57"/>
      <c r="U319" s="30"/>
      <c r="V319" s="30"/>
      <c r="W319" s="30"/>
      <c r="X319" s="30"/>
      <c r="Y319" s="30"/>
      <c r="Z319" s="30"/>
      <c r="AA319" s="30"/>
      <c r="AB319" s="30"/>
      <c r="AC319" s="30"/>
      <c r="AD319" s="30"/>
      <c r="AE319" s="30"/>
      <c r="AT319" s="18" t="s">
        <v>157</v>
      </c>
      <c r="AU319" s="18" t="s">
        <v>81</v>
      </c>
    </row>
    <row r="320" spans="1:65" s="13" customFormat="1">
      <c r="B320" s="164"/>
      <c r="D320" s="160" t="s">
        <v>159</v>
      </c>
      <c r="E320" s="165" t="s">
        <v>1</v>
      </c>
      <c r="F320" s="166" t="s">
        <v>1142</v>
      </c>
      <c r="H320" s="165" t="s">
        <v>1</v>
      </c>
      <c r="L320" s="164"/>
      <c r="M320" s="167"/>
      <c r="N320" s="168"/>
      <c r="O320" s="168"/>
      <c r="P320" s="168"/>
      <c r="Q320" s="168"/>
      <c r="R320" s="168"/>
      <c r="S320" s="168"/>
      <c r="T320" s="169"/>
      <c r="AT320" s="165" t="s">
        <v>159</v>
      </c>
      <c r="AU320" s="165" t="s">
        <v>81</v>
      </c>
      <c r="AV320" s="13" t="s">
        <v>18</v>
      </c>
      <c r="AW320" s="13" t="s">
        <v>30</v>
      </c>
      <c r="AX320" s="13" t="s">
        <v>73</v>
      </c>
      <c r="AY320" s="165" t="s">
        <v>148</v>
      </c>
    </row>
    <row r="321" spans="1:65" s="14" customFormat="1">
      <c r="B321" s="170"/>
      <c r="D321" s="160" t="s">
        <v>159</v>
      </c>
      <c r="E321" s="171" t="s">
        <v>1</v>
      </c>
      <c r="F321" s="172" t="s">
        <v>81</v>
      </c>
      <c r="H321" s="173">
        <v>2</v>
      </c>
      <c r="L321" s="170"/>
      <c r="M321" s="174"/>
      <c r="N321" s="175"/>
      <c r="O321" s="175"/>
      <c r="P321" s="175"/>
      <c r="Q321" s="175"/>
      <c r="R321" s="175"/>
      <c r="S321" s="175"/>
      <c r="T321" s="176"/>
      <c r="AT321" s="171" t="s">
        <v>159</v>
      </c>
      <c r="AU321" s="171" t="s">
        <v>81</v>
      </c>
      <c r="AV321" s="14" t="s">
        <v>81</v>
      </c>
      <c r="AW321" s="14" t="s">
        <v>30</v>
      </c>
      <c r="AX321" s="14" t="s">
        <v>73</v>
      </c>
      <c r="AY321" s="171" t="s">
        <v>148</v>
      </c>
    </row>
    <row r="322" spans="1:65" s="15" customFormat="1">
      <c r="B322" s="177"/>
      <c r="D322" s="160" t="s">
        <v>159</v>
      </c>
      <c r="E322" s="178" t="s">
        <v>1</v>
      </c>
      <c r="F322" s="179" t="s">
        <v>164</v>
      </c>
      <c r="H322" s="180">
        <v>2</v>
      </c>
      <c r="L322" s="177"/>
      <c r="M322" s="181"/>
      <c r="N322" s="182"/>
      <c r="O322" s="182"/>
      <c r="P322" s="182"/>
      <c r="Q322" s="182"/>
      <c r="R322" s="182"/>
      <c r="S322" s="182"/>
      <c r="T322" s="183"/>
      <c r="AT322" s="178" t="s">
        <v>159</v>
      </c>
      <c r="AU322" s="178" t="s">
        <v>81</v>
      </c>
      <c r="AV322" s="15" t="s">
        <v>155</v>
      </c>
      <c r="AW322" s="15" t="s">
        <v>30</v>
      </c>
      <c r="AX322" s="15" t="s">
        <v>18</v>
      </c>
      <c r="AY322" s="178" t="s">
        <v>148</v>
      </c>
    </row>
    <row r="323" spans="1:65" s="2" customFormat="1" ht="21.75" customHeight="1">
      <c r="A323" s="30"/>
      <c r="B323" s="147"/>
      <c r="C323" s="148" t="s">
        <v>352</v>
      </c>
      <c r="D323" s="148" t="s">
        <v>150</v>
      </c>
      <c r="E323" s="149" t="s">
        <v>1149</v>
      </c>
      <c r="F323" s="150" t="s">
        <v>1150</v>
      </c>
      <c r="G323" s="151" t="s">
        <v>167</v>
      </c>
      <c r="H323" s="152">
        <v>0.70299999999999996</v>
      </c>
      <c r="I323" s="153">
        <v>0</v>
      </c>
      <c r="J323" s="153">
        <f>ROUND(I323*H323,2)</f>
        <v>0</v>
      </c>
      <c r="K323" s="150" t="s">
        <v>154</v>
      </c>
      <c r="L323" s="31"/>
      <c r="M323" s="154" t="s">
        <v>1</v>
      </c>
      <c r="N323" s="155" t="s">
        <v>38</v>
      </c>
      <c r="O323" s="156">
        <v>4.38</v>
      </c>
      <c r="P323" s="156">
        <f>O323*H323</f>
        <v>3.0791399999999998</v>
      </c>
      <c r="Q323" s="156">
        <v>0</v>
      </c>
      <c r="R323" s="156">
        <f>Q323*H323</f>
        <v>0</v>
      </c>
      <c r="S323" s="156">
        <v>1E-3</v>
      </c>
      <c r="T323" s="157">
        <f>S323*H323</f>
        <v>7.0299999999999996E-4</v>
      </c>
      <c r="U323" s="30"/>
      <c r="V323" s="30"/>
      <c r="W323" s="30"/>
      <c r="X323" s="30"/>
      <c r="Y323" s="30"/>
      <c r="Z323" s="30"/>
      <c r="AA323" s="30"/>
      <c r="AB323" s="30"/>
      <c r="AC323" s="30"/>
      <c r="AD323" s="30"/>
      <c r="AE323" s="30"/>
      <c r="AR323" s="158" t="s">
        <v>155</v>
      </c>
      <c r="AT323" s="158" t="s">
        <v>150</v>
      </c>
      <c r="AU323" s="158" t="s">
        <v>81</v>
      </c>
      <c r="AY323" s="18" t="s">
        <v>148</v>
      </c>
      <c r="BE323" s="159">
        <f>IF(N323="základní",J323,0)</f>
        <v>0</v>
      </c>
      <c r="BF323" s="159">
        <f>IF(N323="snížená",J323,0)</f>
        <v>0</v>
      </c>
      <c r="BG323" s="159">
        <f>IF(N323="zákl. přenesená",J323,0)</f>
        <v>0</v>
      </c>
      <c r="BH323" s="159">
        <f>IF(N323="sníž. přenesená",J323,0)</f>
        <v>0</v>
      </c>
      <c r="BI323" s="159">
        <f>IF(N323="nulová",J323,0)</f>
        <v>0</v>
      </c>
      <c r="BJ323" s="18" t="s">
        <v>18</v>
      </c>
      <c r="BK323" s="159">
        <f>ROUND(I323*H323,2)</f>
        <v>0</v>
      </c>
      <c r="BL323" s="18" t="s">
        <v>155</v>
      </c>
      <c r="BM323" s="158" t="s">
        <v>1371</v>
      </c>
    </row>
    <row r="324" spans="1:65" s="2" customFormat="1" ht="19.5">
      <c r="A324" s="30"/>
      <c r="B324" s="31"/>
      <c r="C324" s="30"/>
      <c r="D324" s="160" t="s">
        <v>157</v>
      </c>
      <c r="E324" s="30"/>
      <c r="F324" s="161" t="s">
        <v>1152</v>
      </c>
      <c r="G324" s="30"/>
      <c r="H324" s="30"/>
      <c r="I324" s="30"/>
      <c r="J324" s="30"/>
      <c r="K324" s="30"/>
      <c r="L324" s="31"/>
      <c r="M324" s="162"/>
      <c r="N324" s="163"/>
      <c r="O324" s="56"/>
      <c r="P324" s="56"/>
      <c r="Q324" s="56"/>
      <c r="R324" s="56"/>
      <c r="S324" s="56"/>
      <c r="T324" s="57"/>
      <c r="U324" s="30"/>
      <c r="V324" s="30"/>
      <c r="W324" s="30"/>
      <c r="X324" s="30"/>
      <c r="Y324" s="30"/>
      <c r="Z324" s="30"/>
      <c r="AA324" s="30"/>
      <c r="AB324" s="30"/>
      <c r="AC324" s="30"/>
      <c r="AD324" s="30"/>
      <c r="AE324" s="30"/>
      <c r="AT324" s="18" t="s">
        <v>157</v>
      </c>
      <c r="AU324" s="18" t="s">
        <v>81</v>
      </c>
    </row>
    <row r="325" spans="1:65" s="13" customFormat="1">
      <c r="B325" s="164"/>
      <c r="D325" s="160" t="s">
        <v>159</v>
      </c>
      <c r="E325" s="165" t="s">
        <v>1</v>
      </c>
      <c r="F325" s="166" t="s">
        <v>415</v>
      </c>
      <c r="H325" s="165" t="s">
        <v>1</v>
      </c>
      <c r="L325" s="164"/>
      <c r="M325" s="167"/>
      <c r="N325" s="168"/>
      <c r="O325" s="168"/>
      <c r="P325" s="168"/>
      <c r="Q325" s="168"/>
      <c r="R325" s="168"/>
      <c r="S325" s="168"/>
      <c r="T325" s="169"/>
      <c r="AT325" s="165" t="s">
        <v>159</v>
      </c>
      <c r="AU325" s="165" t="s">
        <v>81</v>
      </c>
      <c r="AV325" s="13" t="s">
        <v>18</v>
      </c>
      <c r="AW325" s="13" t="s">
        <v>30</v>
      </c>
      <c r="AX325" s="13" t="s">
        <v>73</v>
      </c>
      <c r="AY325" s="165" t="s">
        <v>148</v>
      </c>
    </row>
    <row r="326" spans="1:65" s="14" customFormat="1">
      <c r="B326" s="170"/>
      <c r="D326" s="160" t="s">
        <v>159</v>
      </c>
      <c r="E326" s="171" t="s">
        <v>1</v>
      </c>
      <c r="F326" s="172" t="s">
        <v>1372</v>
      </c>
      <c r="H326" s="173">
        <v>0.70299999999999996</v>
      </c>
      <c r="L326" s="170"/>
      <c r="M326" s="174"/>
      <c r="N326" s="175"/>
      <c r="O326" s="175"/>
      <c r="P326" s="175"/>
      <c r="Q326" s="175"/>
      <c r="R326" s="175"/>
      <c r="S326" s="175"/>
      <c r="T326" s="176"/>
      <c r="AT326" s="171" t="s">
        <v>159</v>
      </c>
      <c r="AU326" s="171" t="s">
        <v>81</v>
      </c>
      <c r="AV326" s="14" t="s">
        <v>81</v>
      </c>
      <c r="AW326" s="14" t="s">
        <v>30</v>
      </c>
      <c r="AX326" s="14" t="s">
        <v>18</v>
      </c>
      <c r="AY326" s="171" t="s">
        <v>148</v>
      </c>
    </row>
    <row r="327" spans="1:65" s="2" customFormat="1" ht="16.5" customHeight="1">
      <c r="A327" s="30"/>
      <c r="B327" s="147"/>
      <c r="C327" s="148" t="s">
        <v>362</v>
      </c>
      <c r="D327" s="148" t="s">
        <v>150</v>
      </c>
      <c r="E327" s="149" t="s">
        <v>1373</v>
      </c>
      <c r="F327" s="150" t="s">
        <v>1374</v>
      </c>
      <c r="G327" s="151" t="s">
        <v>174</v>
      </c>
      <c r="H327" s="152">
        <v>11.71</v>
      </c>
      <c r="I327" s="153">
        <v>0</v>
      </c>
      <c r="J327" s="153">
        <f>ROUND(I327*H327,2)</f>
        <v>0</v>
      </c>
      <c r="K327" s="150" t="s">
        <v>154</v>
      </c>
      <c r="L327" s="31"/>
      <c r="M327" s="154" t="s">
        <v>1</v>
      </c>
      <c r="N327" s="155" t="s">
        <v>38</v>
      </c>
      <c r="O327" s="156">
        <v>0.28699999999999998</v>
      </c>
      <c r="P327" s="156">
        <f>O327*H327</f>
        <v>3.36077</v>
      </c>
      <c r="Q327" s="156">
        <v>0</v>
      </c>
      <c r="R327" s="156">
        <f>Q327*H327</f>
        <v>0</v>
      </c>
      <c r="S327" s="156">
        <v>5.0000000000000001E-4</v>
      </c>
      <c r="T327" s="157">
        <f>S327*H327</f>
        <v>5.8550000000000008E-3</v>
      </c>
      <c r="U327" s="30"/>
      <c r="V327" s="30"/>
      <c r="W327" s="30"/>
      <c r="X327" s="30"/>
      <c r="Y327" s="30"/>
      <c r="Z327" s="30"/>
      <c r="AA327" s="30"/>
      <c r="AB327" s="30"/>
      <c r="AC327" s="30"/>
      <c r="AD327" s="30"/>
      <c r="AE327" s="30"/>
      <c r="AR327" s="158" t="s">
        <v>155</v>
      </c>
      <c r="AT327" s="158" t="s">
        <v>150</v>
      </c>
      <c r="AU327" s="158" t="s">
        <v>81</v>
      </c>
      <c r="AY327" s="18" t="s">
        <v>148</v>
      </c>
      <c r="BE327" s="159">
        <f>IF(N327="základní",J327,0)</f>
        <v>0</v>
      </c>
      <c r="BF327" s="159">
        <f>IF(N327="snížená",J327,0)</f>
        <v>0</v>
      </c>
      <c r="BG327" s="159">
        <f>IF(N327="zákl. přenesená",J327,0)</f>
        <v>0</v>
      </c>
      <c r="BH327" s="159">
        <f>IF(N327="sníž. přenesená",J327,0)</f>
        <v>0</v>
      </c>
      <c r="BI327" s="159">
        <f>IF(N327="nulová",J327,0)</f>
        <v>0</v>
      </c>
      <c r="BJ327" s="18" t="s">
        <v>18</v>
      </c>
      <c r="BK327" s="159">
        <f>ROUND(I327*H327,2)</f>
        <v>0</v>
      </c>
      <c r="BL327" s="18" t="s">
        <v>155</v>
      </c>
      <c r="BM327" s="158" t="s">
        <v>1375</v>
      </c>
    </row>
    <row r="328" spans="1:65" s="2" customFormat="1">
      <c r="A328" s="30"/>
      <c r="B328" s="31"/>
      <c r="C328" s="30"/>
      <c r="D328" s="160" t="s">
        <v>157</v>
      </c>
      <c r="E328" s="30"/>
      <c r="F328" s="161" t="s">
        <v>1376</v>
      </c>
      <c r="G328" s="30"/>
      <c r="H328" s="30"/>
      <c r="I328" s="30"/>
      <c r="J328" s="30"/>
      <c r="K328" s="30"/>
      <c r="L328" s="31"/>
      <c r="M328" s="162"/>
      <c r="N328" s="163"/>
      <c r="O328" s="56"/>
      <c r="P328" s="56"/>
      <c r="Q328" s="56"/>
      <c r="R328" s="56"/>
      <c r="S328" s="56"/>
      <c r="T328" s="57"/>
      <c r="U328" s="30"/>
      <c r="V328" s="30"/>
      <c r="W328" s="30"/>
      <c r="X328" s="30"/>
      <c r="Y328" s="30"/>
      <c r="Z328" s="30"/>
      <c r="AA328" s="30"/>
      <c r="AB328" s="30"/>
      <c r="AC328" s="30"/>
      <c r="AD328" s="30"/>
      <c r="AE328" s="30"/>
      <c r="AT328" s="18" t="s">
        <v>157</v>
      </c>
      <c r="AU328" s="18" t="s">
        <v>81</v>
      </c>
    </row>
    <row r="329" spans="1:65" s="13" customFormat="1">
      <c r="B329" s="164"/>
      <c r="D329" s="160" t="s">
        <v>159</v>
      </c>
      <c r="E329" s="165" t="s">
        <v>1</v>
      </c>
      <c r="F329" s="166" t="s">
        <v>1377</v>
      </c>
      <c r="H329" s="165" t="s">
        <v>1</v>
      </c>
      <c r="L329" s="164"/>
      <c r="M329" s="167"/>
      <c r="N329" s="168"/>
      <c r="O329" s="168"/>
      <c r="P329" s="168"/>
      <c r="Q329" s="168"/>
      <c r="R329" s="168"/>
      <c r="S329" s="168"/>
      <c r="T329" s="169"/>
      <c r="AT329" s="165" t="s">
        <v>159</v>
      </c>
      <c r="AU329" s="165" t="s">
        <v>81</v>
      </c>
      <c r="AV329" s="13" t="s">
        <v>18</v>
      </c>
      <c r="AW329" s="13" t="s">
        <v>30</v>
      </c>
      <c r="AX329" s="13" t="s">
        <v>73</v>
      </c>
      <c r="AY329" s="165" t="s">
        <v>148</v>
      </c>
    </row>
    <row r="330" spans="1:65" s="14" customFormat="1">
      <c r="B330" s="170"/>
      <c r="D330" s="160" t="s">
        <v>159</v>
      </c>
      <c r="E330" s="171" t="s">
        <v>1</v>
      </c>
      <c r="F330" s="172" t="s">
        <v>1378</v>
      </c>
      <c r="H330" s="173">
        <v>11.71</v>
      </c>
      <c r="L330" s="170"/>
      <c r="M330" s="174"/>
      <c r="N330" s="175"/>
      <c r="O330" s="175"/>
      <c r="P330" s="175"/>
      <c r="Q330" s="175"/>
      <c r="R330" s="175"/>
      <c r="S330" s="175"/>
      <c r="T330" s="176"/>
      <c r="AT330" s="171" t="s">
        <v>159</v>
      </c>
      <c r="AU330" s="171" t="s">
        <v>81</v>
      </c>
      <c r="AV330" s="14" t="s">
        <v>81</v>
      </c>
      <c r="AW330" s="14" t="s">
        <v>30</v>
      </c>
      <c r="AX330" s="14" t="s">
        <v>18</v>
      </c>
      <c r="AY330" s="171" t="s">
        <v>148</v>
      </c>
    </row>
    <row r="331" spans="1:65" s="2" customFormat="1" ht="21.75" customHeight="1">
      <c r="A331" s="30"/>
      <c r="B331" s="147"/>
      <c r="C331" s="148" t="s">
        <v>370</v>
      </c>
      <c r="D331" s="148" t="s">
        <v>150</v>
      </c>
      <c r="E331" s="149" t="s">
        <v>442</v>
      </c>
      <c r="F331" s="150" t="s">
        <v>443</v>
      </c>
      <c r="G331" s="151" t="s">
        <v>153</v>
      </c>
      <c r="H331" s="152">
        <v>19.123999999999999</v>
      </c>
      <c r="I331" s="153">
        <v>0</v>
      </c>
      <c r="J331" s="153">
        <f>ROUND(I331*H331,2)</f>
        <v>0</v>
      </c>
      <c r="K331" s="150" t="s">
        <v>154</v>
      </c>
      <c r="L331" s="31"/>
      <c r="M331" s="154" t="s">
        <v>1</v>
      </c>
      <c r="N331" s="155" t="s">
        <v>38</v>
      </c>
      <c r="O331" s="156">
        <v>0.27300000000000002</v>
      </c>
      <c r="P331" s="156">
        <f>O331*H331</f>
        <v>5.2208519999999998</v>
      </c>
      <c r="Q331" s="156">
        <v>0</v>
      </c>
      <c r="R331" s="156">
        <f>Q331*H331</f>
        <v>0</v>
      </c>
      <c r="S331" s="156">
        <v>0</v>
      </c>
      <c r="T331" s="157">
        <f>S331*H331</f>
        <v>0</v>
      </c>
      <c r="U331" s="30"/>
      <c r="V331" s="30"/>
      <c r="W331" s="30"/>
      <c r="X331" s="30"/>
      <c r="Y331" s="30"/>
      <c r="Z331" s="30"/>
      <c r="AA331" s="30"/>
      <c r="AB331" s="30"/>
      <c r="AC331" s="30"/>
      <c r="AD331" s="30"/>
      <c r="AE331" s="30"/>
      <c r="AR331" s="158" t="s">
        <v>155</v>
      </c>
      <c r="AT331" s="158" t="s">
        <v>150</v>
      </c>
      <c r="AU331" s="158" t="s">
        <v>81</v>
      </c>
      <c r="AY331" s="18" t="s">
        <v>148</v>
      </c>
      <c r="BE331" s="159">
        <f>IF(N331="základní",J331,0)</f>
        <v>0</v>
      </c>
      <c r="BF331" s="159">
        <f>IF(N331="snížená",J331,0)</f>
        <v>0</v>
      </c>
      <c r="BG331" s="159">
        <f>IF(N331="zákl. přenesená",J331,0)</f>
        <v>0</v>
      </c>
      <c r="BH331" s="159">
        <f>IF(N331="sníž. přenesená",J331,0)</f>
        <v>0</v>
      </c>
      <c r="BI331" s="159">
        <f>IF(N331="nulová",J331,0)</f>
        <v>0</v>
      </c>
      <c r="BJ331" s="18" t="s">
        <v>18</v>
      </c>
      <c r="BK331" s="159">
        <f>ROUND(I331*H331,2)</f>
        <v>0</v>
      </c>
      <c r="BL331" s="18" t="s">
        <v>155</v>
      </c>
      <c r="BM331" s="158" t="s">
        <v>913</v>
      </c>
    </row>
    <row r="332" spans="1:65" s="2" customFormat="1">
      <c r="A332" s="30"/>
      <c r="B332" s="31"/>
      <c r="C332" s="30"/>
      <c r="D332" s="160" t="s">
        <v>157</v>
      </c>
      <c r="E332" s="30"/>
      <c r="F332" s="161" t="s">
        <v>443</v>
      </c>
      <c r="G332" s="30"/>
      <c r="H332" s="30"/>
      <c r="I332" s="30"/>
      <c r="J332" s="30"/>
      <c r="K332" s="30"/>
      <c r="L332" s="31"/>
      <c r="M332" s="162"/>
      <c r="N332" s="163"/>
      <c r="O332" s="56"/>
      <c r="P332" s="56"/>
      <c r="Q332" s="56"/>
      <c r="R332" s="56"/>
      <c r="S332" s="56"/>
      <c r="T332" s="57"/>
      <c r="U332" s="30"/>
      <c r="V332" s="30"/>
      <c r="W332" s="30"/>
      <c r="X332" s="30"/>
      <c r="Y332" s="30"/>
      <c r="Z332" s="30"/>
      <c r="AA332" s="30"/>
      <c r="AB332" s="30"/>
      <c r="AC332" s="30"/>
      <c r="AD332" s="30"/>
      <c r="AE332" s="30"/>
      <c r="AT332" s="18" t="s">
        <v>157</v>
      </c>
      <c r="AU332" s="18" t="s">
        <v>81</v>
      </c>
    </row>
    <row r="333" spans="1:65" s="13" customFormat="1">
      <c r="B333" s="164"/>
      <c r="D333" s="160" t="s">
        <v>159</v>
      </c>
      <c r="E333" s="165" t="s">
        <v>1</v>
      </c>
      <c r="F333" s="166" t="s">
        <v>1379</v>
      </c>
      <c r="H333" s="165" t="s">
        <v>1</v>
      </c>
      <c r="L333" s="164"/>
      <c r="M333" s="167"/>
      <c r="N333" s="168"/>
      <c r="O333" s="168"/>
      <c r="P333" s="168"/>
      <c r="Q333" s="168"/>
      <c r="R333" s="168"/>
      <c r="S333" s="168"/>
      <c r="T333" s="169"/>
      <c r="AT333" s="165" t="s">
        <v>159</v>
      </c>
      <c r="AU333" s="165" t="s">
        <v>81</v>
      </c>
      <c r="AV333" s="13" t="s">
        <v>18</v>
      </c>
      <c r="AW333" s="13" t="s">
        <v>30</v>
      </c>
      <c r="AX333" s="13" t="s">
        <v>73</v>
      </c>
      <c r="AY333" s="165" t="s">
        <v>148</v>
      </c>
    </row>
    <row r="334" spans="1:65" s="14" customFormat="1">
      <c r="B334" s="170"/>
      <c r="D334" s="160" t="s">
        <v>159</v>
      </c>
      <c r="E334" s="171" t="s">
        <v>1</v>
      </c>
      <c r="F334" s="172" t="s">
        <v>1380</v>
      </c>
      <c r="H334" s="173">
        <v>17.448</v>
      </c>
      <c r="L334" s="170"/>
      <c r="M334" s="174"/>
      <c r="N334" s="175"/>
      <c r="O334" s="175"/>
      <c r="P334" s="175"/>
      <c r="Q334" s="175"/>
      <c r="R334" s="175"/>
      <c r="S334" s="175"/>
      <c r="T334" s="176"/>
      <c r="AT334" s="171" t="s">
        <v>159</v>
      </c>
      <c r="AU334" s="171" t="s">
        <v>81</v>
      </c>
      <c r="AV334" s="14" t="s">
        <v>81</v>
      </c>
      <c r="AW334" s="14" t="s">
        <v>30</v>
      </c>
      <c r="AX334" s="14" t="s">
        <v>73</v>
      </c>
      <c r="AY334" s="171" t="s">
        <v>148</v>
      </c>
    </row>
    <row r="335" spans="1:65" s="13" customFormat="1">
      <c r="B335" s="164"/>
      <c r="D335" s="160" t="s">
        <v>159</v>
      </c>
      <c r="E335" s="165" t="s">
        <v>1</v>
      </c>
      <c r="F335" s="166" t="s">
        <v>1381</v>
      </c>
      <c r="H335" s="165" t="s">
        <v>1</v>
      </c>
      <c r="L335" s="164"/>
      <c r="M335" s="167"/>
      <c r="N335" s="168"/>
      <c r="O335" s="168"/>
      <c r="P335" s="168"/>
      <c r="Q335" s="168"/>
      <c r="R335" s="168"/>
      <c r="S335" s="168"/>
      <c r="T335" s="169"/>
      <c r="AT335" s="165" t="s">
        <v>159</v>
      </c>
      <c r="AU335" s="165" t="s">
        <v>81</v>
      </c>
      <c r="AV335" s="13" t="s">
        <v>18</v>
      </c>
      <c r="AW335" s="13" t="s">
        <v>30</v>
      </c>
      <c r="AX335" s="13" t="s">
        <v>73</v>
      </c>
      <c r="AY335" s="165" t="s">
        <v>148</v>
      </c>
    </row>
    <row r="336" spans="1:65" s="13" customFormat="1">
      <c r="B336" s="164"/>
      <c r="D336" s="160" t="s">
        <v>159</v>
      </c>
      <c r="E336" s="165" t="s">
        <v>1</v>
      </c>
      <c r="F336" s="166" t="s">
        <v>185</v>
      </c>
      <c r="H336" s="165" t="s">
        <v>1</v>
      </c>
      <c r="L336" s="164"/>
      <c r="M336" s="167"/>
      <c r="N336" s="168"/>
      <c r="O336" s="168"/>
      <c r="P336" s="168"/>
      <c r="Q336" s="168"/>
      <c r="R336" s="168"/>
      <c r="S336" s="168"/>
      <c r="T336" s="169"/>
      <c r="AT336" s="165" t="s">
        <v>159</v>
      </c>
      <c r="AU336" s="165" t="s">
        <v>81</v>
      </c>
      <c r="AV336" s="13" t="s">
        <v>18</v>
      </c>
      <c r="AW336" s="13" t="s">
        <v>30</v>
      </c>
      <c r="AX336" s="13" t="s">
        <v>73</v>
      </c>
      <c r="AY336" s="165" t="s">
        <v>148</v>
      </c>
    </row>
    <row r="337" spans="1:65" s="14" customFormat="1">
      <c r="B337" s="170"/>
      <c r="D337" s="160" t="s">
        <v>159</v>
      </c>
      <c r="E337" s="171" t="s">
        <v>1</v>
      </c>
      <c r="F337" s="172" t="s">
        <v>1382</v>
      </c>
      <c r="H337" s="173">
        <v>0.70399999999999996</v>
      </c>
      <c r="L337" s="170"/>
      <c r="M337" s="174"/>
      <c r="N337" s="175"/>
      <c r="O337" s="175"/>
      <c r="P337" s="175"/>
      <c r="Q337" s="175"/>
      <c r="R337" s="175"/>
      <c r="S337" s="175"/>
      <c r="T337" s="176"/>
      <c r="AT337" s="171" t="s">
        <v>159</v>
      </c>
      <c r="AU337" s="171" t="s">
        <v>81</v>
      </c>
      <c r="AV337" s="14" t="s">
        <v>81</v>
      </c>
      <c r="AW337" s="14" t="s">
        <v>30</v>
      </c>
      <c r="AX337" s="14" t="s">
        <v>73</v>
      </c>
      <c r="AY337" s="171" t="s">
        <v>148</v>
      </c>
    </row>
    <row r="338" spans="1:65" s="13" customFormat="1">
      <c r="B338" s="164"/>
      <c r="D338" s="160" t="s">
        <v>159</v>
      </c>
      <c r="E338" s="165" t="s">
        <v>1</v>
      </c>
      <c r="F338" s="166" t="s">
        <v>160</v>
      </c>
      <c r="H338" s="165" t="s">
        <v>1</v>
      </c>
      <c r="L338" s="164"/>
      <c r="M338" s="167"/>
      <c r="N338" s="168"/>
      <c r="O338" s="168"/>
      <c r="P338" s="168"/>
      <c r="Q338" s="168"/>
      <c r="R338" s="168"/>
      <c r="S338" s="168"/>
      <c r="T338" s="169"/>
      <c r="AT338" s="165" t="s">
        <v>159</v>
      </c>
      <c r="AU338" s="165" t="s">
        <v>81</v>
      </c>
      <c r="AV338" s="13" t="s">
        <v>18</v>
      </c>
      <c r="AW338" s="13" t="s">
        <v>30</v>
      </c>
      <c r="AX338" s="13" t="s">
        <v>73</v>
      </c>
      <c r="AY338" s="165" t="s">
        <v>148</v>
      </c>
    </row>
    <row r="339" spans="1:65" s="14" customFormat="1">
      <c r="B339" s="170"/>
      <c r="D339" s="160" t="s">
        <v>159</v>
      </c>
      <c r="E339" s="171" t="s">
        <v>1</v>
      </c>
      <c r="F339" s="172" t="s">
        <v>1383</v>
      </c>
      <c r="H339" s="173">
        <v>0.97199999999999998</v>
      </c>
      <c r="L339" s="170"/>
      <c r="M339" s="174"/>
      <c r="N339" s="175"/>
      <c r="O339" s="175"/>
      <c r="P339" s="175"/>
      <c r="Q339" s="175"/>
      <c r="R339" s="175"/>
      <c r="S339" s="175"/>
      <c r="T339" s="176"/>
      <c r="AT339" s="171" t="s">
        <v>159</v>
      </c>
      <c r="AU339" s="171" t="s">
        <v>81</v>
      </c>
      <c r="AV339" s="14" t="s">
        <v>81</v>
      </c>
      <c r="AW339" s="14" t="s">
        <v>30</v>
      </c>
      <c r="AX339" s="14" t="s">
        <v>73</v>
      </c>
      <c r="AY339" s="171" t="s">
        <v>148</v>
      </c>
    </row>
    <row r="340" spans="1:65" s="15" customFormat="1">
      <c r="B340" s="177"/>
      <c r="D340" s="160" t="s">
        <v>159</v>
      </c>
      <c r="E340" s="178" t="s">
        <v>1</v>
      </c>
      <c r="F340" s="179" t="s">
        <v>164</v>
      </c>
      <c r="H340" s="180">
        <v>19.123999999999999</v>
      </c>
      <c r="L340" s="177"/>
      <c r="M340" s="181"/>
      <c r="N340" s="182"/>
      <c r="O340" s="182"/>
      <c r="P340" s="182"/>
      <c r="Q340" s="182"/>
      <c r="R340" s="182"/>
      <c r="S340" s="182"/>
      <c r="T340" s="183"/>
      <c r="AT340" s="178" t="s">
        <v>159</v>
      </c>
      <c r="AU340" s="178" t="s">
        <v>81</v>
      </c>
      <c r="AV340" s="15" t="s">
        <v>155</v>
      </c>
      <c r="AW340" s="15" t="s">
        <v>30</v>
      </c>
      <c r="AX340" s="15" t="s">
        <v>18</v>
      </c>
      <c r="AY340" s="178" t="s">
        <v>148</v>
      </c>
    </row>
    <row r="341" spans="1:65" s="2" customFormat="1" ht="21.75" customHeight="1">
      <c r="A341" s="30"/>
      <c r="B341" s="147"/>
      <c r="C341" s="148" t="s">
        <v>376</v>
      </c>
      <c r="D341" s="148" t="s">
        <v>150</v>
      </c>
      <c r="E341" s="149" t="s">
        <v>460</v>
      </c>
      <c r="F341" s="150" t="s">
        <v>461</v>
      </c>
      <c r="G341" s="151" t="s">
        <v>153</v>
      </c>
      <c r="H341" s="152">
        <v>19.123999999999999</v>
      </c>
      <c r="I341" s="153">
        <v>0</v>
      </c>
      <c r="J341" s="153">
        <f>ROUND(I341*H341,2)</f>
        <v>0</v>
      </c>
      <c r="K341" s="150" t="s">
        <v>154</v>
      </c>
      <c r="L341" s="31"/>
      <c r="M341" s="154" t="s">
        <v>1</v>
      </c>
      <c r="N341" s="155" t="s">
        <v>38</v>
      </c>
      <c r="O341" s="156">
        <v>0.32900000000000001</v>
      </c>
      <c r="P341" s="156">
        <f>O341*H341</f>
        <v>6.2917959999999997</v>
      </c>
      <c r="Q341" s="156">
        <v>5.0600000000000003E-3</v>
      </c>
      <c r="R341" s="156">
        <f>Q341*H341</f>
        <v>9.6767439999999996E-2</v>
      </c>
      <c r="S341" s="156">
        <v>5.0000000000000001E-3</v>
      </c>
      <c r="T341" s="157">
        <f>S341*H341</f>
        <v>9.5619999999999997E-2</v>
      </c>
      <c r="U341" s="30"/>
      <c r="V341" s="30"/>
      <c r="W341" s="30"/>
      <c r="X341" s="30"/>
      <c r="Y341" s="30"/>
      <c r="Z341" s="30"/>
      <c r="AA341" s="30"/>
      <c r="AB341" s="30"/>
      <c r="AC341" s="30"/>
      <c r="AD341" s="30"/>
      <c r="AE341" s="30"/>
      <c r="AR341" s="158" t="s">
        <v>155</v>
      </c>
      <c r="AT341" s="158" t="s">
        <v>150</v>
      </c>
      <c r="AU341" s="158" t="s">
        <v>81</v>
      </c>
      <c r="AY341" s="18" t="s">
        <v>148</v>
      </c>
      <c r="BE341" s="159">
        <f>IF(N341="základní",J341,0)</f>
        <v>0</v>
      </c>
      <c r="BF341" s="159">
        <f>IF(N341="snížená",J341,0)</f>
        <v>0</v>
      </c>
      <c r="BG341" s="159">
        <f>IF(N341="zákl. přenesená",J341,0)</f>
        <v>0</v>
      </c>
      <c r="BH341" s="159">
        <f>IF(N341="sníž. přenesená",J341,0)</f>
        <v>0</v>
      </c>
      <c r="BI341" s="159">
        <f>IF(N341="nulová",J341,0)</f>
        <v>0</v>
      </c>
      <c r="BJ341" s="18" t="s">
        <v>18</v>
      </c>
      <c r="BK341" s="159">
        <f>ROUND(I341*H341,2)</f>
        <v>0</v>
      </c>
      <c r="BL341" s="18" t="s">
        <v>155</v>
      </c>
      <c r="BM341" s="158" t="s">
        <v>919</v>
      </c>
    </row>
    <row r="342" spans="1:65" s="2" customFormat="1" ht="19.5">
      <c r="A342" s="30"/>
      <c r="B342" s="31"/>
      <c r="C342" s="30"/>
      <c r="D342" s="160" t="s">
        <v>157</v>
      </c>
      <c r="E342" s="30"/>
      <c r="F342" s="161" t="s">
        <v>463</v>
      </c>
      <c r="G342" s="30"/>
      <c r="H342" s="30"/>
      <c r="I342" s="30"/>
      <c r="J342" s="30"/>
      <c r="K342" s="30"/>
      <c r="L342" s="31"/>
      <c r="M342" s="162"/>
      <c r="N342" s="163"/>
      <c r="O342" s="56"/>
      <c r="P342" s="56"/>
      <c r="Q342" s="56"/>
      <c r="R342" s="56"/>
      <c r="S342" s="56"/>
      <c r="T342" s="57"/>
      <c r="U342" s="30"/>
      <c r="V342" s="30"/>
      <c r="W342" s="30"/>
      <c r="X342" s="30"/>
      <c r="Y342" s="30"/>
      <c r="Z342" s="30"/>
      <c r="AA342" s="30"/>
      <c r="AB342" s="30"/>
      <c r="AC342" s="30"/>
      <c r="AD342" s="30"/>
      <c r="AE342" s="30"/>
      <c r="AT342" s="18" t="s">
        <v>157</v>
      </c>
      <c r="AU342" s="18" t="s">
        <v>81</v>
      </c>
    </row>
    <row r="343" spans="1:65" s="13" customFormat="1">
      <c r="B343" s="164"/>
      <c r="D343" s="160" t="s">
        <v>159</v>
      </c>
      <c r="E343" s="165" t="s">
        <v>1</v>
      </c>
      <c r="F343" s="166" t="s">
        <v>1379</v>
      </c>
      <c r="H343" s="165" t="s">
        <v>1</v>
      </c>
      <c r="L343" s="164"/>
      <c r="M343" s="167"/>
      <c r="N343" s="168"/>
      <c r="O343" s="168"/>
      <c r="P343" s="168"/>
      <c r="Q343" s="168"/>
      <c r="R343" s="168"/>
      <c r="S343" s="168"/>
      <c r="T343" s="169"/>
      <c r="AT343" s="165" t="s">
        <v>159</v>
      </c>
      <c r="AU343" s="165" t="s">
        <v>81</v>
      </c>
      <c r="AV343" s="13" t="s">
        <v>18</v>
      </c>
      <c r="AW343" s="13" t="s">
        <v>30</v>
      </c>
      <c r="AX343" s="13" t="s">
        <v>73</v>
      </c>
      <c r="AY343" s="165" t="s">
        <v>148</v>
      </c>
    </row>
    <row r="344" spans="1:65" s="14" customFormat="1">
      <c r="B344" s="170"/>
      <c r="D344" s="160" t="s">
        <v>159</v>
      </c>
      <c r="E344" s="171" t="s">
        <v>1</v>
      </c>
      <c r="F344" s="172" t="s">
        <v>1380</v>
      </c>
      <c r="H344" s="173">
        <v>17.448</v>
      </c>
      <c r="L344" s="170"/>
      <c r="M344" s="174"/>
      <c r="N344" s="175"/>
      <c r="O344" s="175"/>
      <c r="P344" s="175"/>
      <c r="Q344" s="175"/>
      <c r="R344" s="175"/>
      <c r="S344" s="175"/>
      <c r="T344" s="176"/>
      <c r="AT344" s="171" t="s">
        <v>159</v>
      </c>
      <c r="AU344" s="171" t="s">
        <v>81</v>
      </c>
      <c r="AV344" s="14" t="s">
        <v>81</v>
      </c>
      <c r="AW344" s="14" t="s">
        <v>30</v>
      </c>
      <c r="AX344" s="14" t="s">
        <v>73</v>
      </c>
      <c r="AY344" s="171" t="s">
        <v>148</v>
      </c>
    </row>
    <row r="345" spans="1:65" s="13" customFormat="1">
      <c r="B345" s="164"/>
      <c r="D345" s="160" t="s">
        <v>159</v>
      </c>
      <c r="E345" s="165" t="s">
        <v>1</v>
      </c>
      <c r="F345" s="166" t="s">
        <v>1381</v>
      </c>
      <c r="H345" s="165" t="s">
        <v>1</v>
      </c>
      <c r="L345" s="164"/>
      <c r="M345" s="167"/>
      <c r="N345" s="168"/>
      <c r="O345" s="168"/>
      <c r="P345" s="168"/>
      <c r="Q345" s="168"/>
      <c r="R345" s="168"/>
      <c r="S345" s="168"/>
      <c r="T345" s="169"/>
      <c r="AT345" s="165" t="s">
        <v>159</v>
      </c>
      <c r="AU345" s="165" t="s">
        <v>81</v>
      </c>
      <c r="AV345" s="13" t="s">
        <v>18</v>
      </c>
      <c r="AW345" s="13" t="s">
        <v>30</v>
      </c>
      <c r="AX345" s="13" t="s">
        <v>73</v>
      </c>
      <c r="AY345" s="165" t="s">
        <v>148</v>
      </c>
    </row>
    <row r="346" spans="1:65" s="13" customFormat="1">
      <c r="B346" s="164"/>
      <c r="D346" s="160" t="s">
        <v>159</v>
      </c>
      <c r="E346" s="165" t="s">
        <v>1</v>
      </c>
      <c r="F346" s="166" t="s">
        <v>185</v>
      </c>
      <c r="H346" s="165" t="s">
        <v>1</v>
      </c>
      <c r="L346" s="164"/>
      <c r="M346" s="167"/>
      <c r="N346" s="168"/>
      <c r="O346" s="168"/>
      <c r="P346" s="168"/>
      <c r="Q346" s="168"/>
      <c r="R346" s="168"/>
      <c r="S346" s="168"/>
      <c r="T346" s="169"/>
      <c r="AT346" s="165" t="s">
        <v>159</v>
      </c>
      <c r="AU346" s="165" t="s">
        <v>81</v>
      </c>
      <c r="AV346" s="13" t="s">
        <v>18</v>
      </c>
      <c r="AW346" s="13" t="s">
        <v>30</v>
      </c>
      <c r="AX346" s="13" t="s">
        <v>73</v>
      </c>
      <c r="AY346" s="165" t="s">
        <v>148</v>
      </c>
    </row>
    <row r="347" spans="1:65" s="14" customFormat="1">
      <c r="B347" s="170"/>
      <c r="D347" s="160" t="s">
        <v>159</v>
      </c>
      <c r="E347" s="171" t="s">
        <v>1</v>
      </c>
      <c r="F347" s="172" t="s">
        <v>1382</v>
      </c>
      <c r="H347" s="173">
        <v>0.70399999999999996</v>
      </c>
      <c r="L347" s="170"/>
      <c r="M347" s="174"/>
      <c r="N347" s="175"/>
      <c r="O347" s="175"/>
      <c r="P347" s="175"/>
      <c r="Q347" s="175"/>
      <c r="R347" s="175"/>
      <c r="S347" s="175"/>
      <c r="T347" s="176"/>
      <c r="AT347" s="171" t="s">
        <v>159</v>
      </c>
      <c r="AU347" s="171" t="s">
        <v>81</v>
      </c>
      <c r="AV347" s="14" t="s">
        <v>81</v>
      </c>
      <c r="AW347" s="14" t="s">
        <v>30</v>
      </c>
      <c r="AX347" s="14" t="s">
        <v>73</v>
      </c>
      <c r="AY347" s="171" t="s">
        <v>148</v>
      </c>
    </row>
    <row r="348" spans="1:65" s="13" customFormat="1">
      <c r="B348" s="164"/>
      <c r="D348" s="160" t="s">
        <v>159</v>
      </c>
      <c r="E348" s="165" t="s">
        <v>1</v>
      </c>
      <c r="F348" s="166" t="s">
        <v>160</v>
      </c>
      <c r="H348" s="165" t="s">
        <v>1</v>
      </c>
      <c r="L348" s="164"/>
      <c r="M348" s="167"/>
      <c r="N348" s="168"/>
      <c r="O348" s="168"/>
      <c r="P348" s="168"/>
      <c r="Q348" s="168"/>
      <c r="R348" s="168"/>
      <c r="S348" s="168"/>
      <c r="T348" s="169"/>
      <c r="AT348" s="165" t="s">
        <v>159</v>
      </c>
      <c r="AU348" s="165" t="s">
        <v>81</v>
      </c>
      <c r="AV348" s="13" t="s">
        <v>18</v>
      </c>
      <c r="AW348" s="13" t="s">
        <v>30</v>
      </c>
      <c r="AX348" s="13" t="s">
        <v>73</v>
      </c>
      <c r="AY348" s="165" t="s">
        <v>148</v>
      </c>
    </row>
    <row r="349" spans="1:65" s="14" customFormat="1">
      <c r="B349" s="170"/>
      <c r="D349" s="160" t="s">
        <v>159</v>
      </c>
      <c r="E349" s="171" t="s">
        <v>1</v>
      </c>
      <c r="F349" s="172" t="s">
        <v>1383</v>
      </c>
      <c r="H349" s="173">
        <v>0.97199999999999998</v>
      </c>
      <c r="L349" s="170"/>
      <c r="M349" s="174"/>
      <c r="N349" s="175"/>
      <c r="O349" s="175"/>
      <c r="P349" s="175"/>
      <c r="Q349" s="175"/>
      <c r="R349" s="175"/>
      <c r="S349" s="175"/>
      <c r="T349" s="176"/>
      <c r="AT349" s="171" t="s">
        <v>159</v>
      </c>
      <c r="AU349" s="171" t="s">
        <v>81</v>
      </c>
      <c r="AV349" s="14" t="s">
        <v>81</v>
      </c>
      <c r="AW349" s="14" t="s">
        <v>30</v>
      </c>
      <c r="AX349" s="14" t="s">
        <v>73</v>
      </c>
      <c r="AY349" s="171" t="s">
        <v>148</v>
      </c>
    </row>
    <row r="350" spans="1:65" s="15" customFormat="1">
      <c r="B350" s="177"/>
      <c r="D350" s="160" t="s">
        <v>159</v>
      </c>
      <c r="E350" s="178" t="s">
        <v>1</v>
      </c>
      <c r="F350" s="179" t="s">
        <v>164</v>
      </c>
      <c r="H350" s="180">
        <v>19.123999999999999</v>
      </c>
      <c r="L350" s="177"/>
      <c r="M350" s="181"/>
      <c r="N350" s="182"/>
      <c r="O350" s="182"/>
      <c r="P350" s="182"/>
      <c r="Q350" s="182"/>
      <c r="R350" s="182"/>
      <c r="S350" s="182"/>
      <c r="T350" s="183"/>
      <c r="AT350" s="178" t="s">
        <v>159</v>
      </c>
      <c r="AU350" s="178" t="s">
        <v>81</v>
      </c>
      <c r="AV350" s="15" t="s">
        <v>155</v>
      </c>
      <c r="AW350" s="15" t="s">
        <v>30</v>
      </c>
      <c r="AX350" s="15" t="s">
        <v>18</v>
      </c>
      <c r="AY350" s="178" t="s">
        <v>148</v>
      </c>
    </row>
    <row r="351" spans="1:65" s="2" customFormat="1" ht="21.75" customHeight="1">
      <c r="A351" s="30"/>
      <c r="B351" s="147"/>
      <c r="C351" s="148" t="s">
        <v>382</v>
      </c>
      <c r="D351" s="148" t="s">
        <v>150</v>
      </c>
      <c r="E351" s="149" t="s">
        <v>478</v>
      </c>
      <c r="F351" s="150" t="s">
        <v>479</v>
      </c>
      <c r="G351" s="151" t="s">
        <v>153</v>
      </c>
      <c r="H351" s="152">
        <v>19.123999999999999</v>
      </c>
      <c r="I351" s="153">
        <v>0</v>
      </c>
      <c r="J351" s="153">
        <f>ROUND(I351*H351,2)</f>
        <v>0</v>
      </c>
      <c r="K351" s="150" t="s">
        <v>154</v>
      </c>
      <c r="L351" s="31"/>
      <c r="M351" s="154" t="s">
        <v>1</v>
      </c>
      <c r="N351" s="155" t="s">
        <v>38</v>
      </c>
      <c r="O351" s="156">
        <v>2.2200000000000002</v>
      </c>
      <c r="P351" s="156">
        <f>O351*H351</f>
        <v>42.455280000000002</v>
      </c>
      <c r="Q351" s="156">
        <v>0</v>
      </c>
      <c r="R351" s="156">
        <f>Q351*H351</f>
        <v>0</v>
      </c>
      <c r="S351" s="156">
        <v>7.7899999999999997E-2</v>
      </c>
      <c r="T351" s="157">
        <f>S351*H351</f>
        <v>1.4897595999999997</v>
      </c>
      <c r="U351" s="30"/>
      <c r="V351" s="30"/>
      <c r="W351" s="30"/>
      <c r="X351" s="30"/>
      <c r="Y351" s="30"/>
      <c r="Z351" s="30"/>
      <c r="AA351" s="30"/>
      <c r="AB351" s="30"/>
      <c r="AC351" s="30"/>
      <c r="AD351" s="30"/>
      <c r="AE351" s="30"/>
      <c r="AR351" s="158" t="s">
        <v>155</v>
      </c>
      <c r="AT351" s="158" t="s">
        <v>150</v>
      </c>
      <c r="AU351" s="158" t="s">
        <v>81</v>
      </c>
      <c r="AY351" s="18" t="s">
        <v>148</v>
      </c>
      <c r="BE351" s="159">
        <f>IF(N351="základní",J351,0)</f>
        <v>0</v>
      </c>
      <c r="BF351" s="159">
        <f>IF(N351="snížená",J351,0)</f>
        <v>0</v>
      </c>
      <c r="BG351" s="159">
        <f>IF(N351="zákl. přenesená",J351,0)</f>
        <v>0</v>
      </c>
      <c r="BH351" s="159">
        <f>IF(N351="sníž. přenesená",J351,0)</f>
        <v>0</v>
      </c>
      <c r="BI351" s="159">
        <f>IF(N351="nulová",J351,0)</f>
        <v>0</v>
      </c>
      <c r="BJ351" s="18" t="s">
        <v>18</v>
      </c>
      <c r="BK351" s="159">
        <f>ROUND(I351*H351,2)</f>
        <v>0</v>
      </c>
      <c r="BL351" s="18" t="s">
        <v>155</v>
      </c>
      <c r="BM351" s="158" t="s">
        <v>925</v>
      </c>
    </row>
    <row r="352" spans="1:65" s="2" customFormat="1" ht="29.25">
      <c r="A352" s="30"/>
      <c r="B352" s="31"/>
      <c r="C352" s="30"/>
      <c r="D352" s="160" t="s">
        <v>157</v>
      </c>
      <c r="E352" s="30"/>
      <c r="F352" s="161" t="s">
        <v>481</v>
      </c>
      <c r="G352" s="30"/>
      <c r="H352" s="30"/>
      <c r="I352" s="30"/>
      <c r="J352" s="30"/>
      <c r="K352" s="30"/>
      <c r="L352" s="31"/>
      <c r="M352" s="162"/>
      <c r="N352" s="163"/>
      <c r="O352" s="56"/>
      <c r="P352" s="56"/>
      <c r="Q352" s="56"/>
      <c r="R352" s="56"/>
      <c r="S352" s="56"/>
      <c r="T352" s="57"/>
      <c r="U352" s="30"/>
      <c r="V352" s="30"/>
      <c r="W352" s="30"/>
      <c r="X352" s="30"/>
      <c r="Y352" s="30"/>
      <c r="Z352" s="30"/>
      <c r="AA352" s="30"/>
      <c r="AB352" s="30"/>
      <c r="AC352" s="30"/>
      <c r="AD352" s="30"/>
      <c r="AE352" s="30"/>
      <c r="AT352" s="18" t="s">
        <v>157</v>
      </c>
      <c r="AU352" s="18" t="s">
        <v>81</v>
      </c>
    </row>
    <row r="353" spans="1:65" s="13" customFormat="1">
      <c r="B353" s="164"/>
      <c r="D353" s="160" t="s">
        <v>159</v>
      </c>
      <c r="E353" s="165" t="s">
        <v>1</v>
      </c>
      <c r="F353" s="166" t="s">
        <v>1379</v>
      </c>
      <c r="H353" s="165" t="s">
        <v>1</v>
      </c>
      <c r="L353" s="164"/>
      <c r="M353" s="167"/>
      <c r="N353" s="168"/>
      <c r="O353" s="168"/>
      <c r="P353" s="168"/>
      <c r="Q353" s="168"/>
      <c r="R353" s="168"/>
      <c r="S353" s="168"/>
      <c r="T353" s="169"/>
      <c r="AT353" s="165" t="s">
        <v>159</v>
      </c>
      <c r="AU353" s="165" t="s">
        <v>81</v>
      </c>
      <c r="AV353" s="13" t="s">
        <v>18</v>
      </c>
      <c r="AW353" s="13" t="s">
        <v>30</v>
      </c>
      <c r="AX353" s="13" t="s">
        <v>73</v>
      </c>
      <c r="AY353" s="165" t="s">
        <v>148</v>
      </c>
    </row>
    <row r="354" spans="1:65" s="14" customFormat="1">
      <c r="B354" s="170"/>
      <c r="D354" s="160" t="s">
        <v>159</v>
      </c>
      <c r="E354" s="171" t="s">
        <v>1</v>
      </c>
      <c r="F354" s="172" t="s">
        <v>1380</v>
      </c>
      <c r="H354" s="173">
        <v>17.448</v>
      </c>
      <c r="L354" s="170"/>
      <c r="M354" s="174"/>
      <c r="N354" s="175"/>
      <c r="O354" s="175"/>
      <c r="P354" s="175"/>
      <c r="Q354" s="175"/>
      <c r="R354" s="175"/>
      <c r="S354" s="175"/>
      <c r="T354" s="176"/>
      <c r="AT354" s="171" t="s">
        <v>159</v>
      </c>
      <c r="AU354" s="171" t="s">
        <v>81</v>
      </c>
      <c r="AV354" s="14" t="s">
        <v>81</v>
      </c>
      <c r="AW354" s="14" t="s">
        <v>30</v>
      </c>
      <c r="AX354" s="14" t="s">
        <v>73</v>
      </c>
      <c r="AY354" s="171" t="s">
        <v>148</v>
      </c>
    </row>
    <row r="355" spans="1:65" s="13" customFormat="1">
      <c r="B355" s="164"/>
      <c r="D355" s="160" t="s">
        <v>159</v>
      </c>
      <c r="E355" s="165" t="s">
        <v>1</v>
      </c>
      <c r="F355" s="166" t="s">
        <v>1381</v>
      </c>
      <c r="H355" s="165" t="s">
        <v>1</v>
      </c>
      <c r="L355" s="164"/>
      <c r="M355" s="167"/>
      <c r="N355" s="168"/>
      <c r="O355" s="168"/>
      <c r="P355" s="168"/>
      <c r="Q355" s="168"/>
      <c r="R355" s="168"/>
      <c r="S355" s="168"/>
      <c r="T355" s="169"/>
      <c r="AT355" s="165" t="s">
        <v>159</v>
      </c>
      <c r="AU355" s="165" t="s">
        <v>81</v>
      </c>
      <c r="AV355" s="13" t="s">
        <v>18</v>
      </c>
      <c r="AW355" s="13" t="s">
        <v>30</v>
      </c>
      <c r="AX355" s="13" t="s">
        <v>73</v>
      </c>
      <c r="AY355" s="165" t="s">
        <v>148</v>
      </c>
    </row>
    <row r="356" spans="1:65" s="13" customFormat="1">
      <c r="B356" s="164"/>
      <c r="D356" s="160" t="s">
        <v>159</v>
      </c>
      <c r="E356" s="165" t="s">
        <v>1</v>
      </c>
      <c r="F356" s="166" t="s">
        <v>185</v>
      </c>
      <c r="H356" s="165" t="s">
        <v>1</v>
      </c>
      <c r="L356" s="164"/>
      <c r="M356" s="167"/>
      <c r="N356" s="168"/>
      <c r="O356" s="168"/>
      <c r="P356" s="168"/>
      <c r="Q356" s="168"/>
      <c r="R356" s="168"/>
      <c r="S356" s="168"/>
      <c r="T356" s="169"/>
      <c r="AT356" s="165" t="s">
        <v>159</v>
      </c>
      <c r="AU356" s="165" t="s">
        <v>81</v>
      </c>
      <c r="AV356" s="13" t="s">
        <v>18</v>
      </c>
      <c r="AW356" s="13" t="s">
        <v>30</v>
      </c>
      <c r="AX356" s="13" t="s">
        <v>73</v>
      </c>
      <c r="AY356" s="165" t="s">
        <v>148</v>
      </c>
    </row>
    <row r="357" spans="1:65" s="14" customFormat="1">
      <c r="B357" s="170"/>
      <c r="D357" s="160" t="s">
        <v>159</v>
      </c>
      <c r="E357" s="171" t="s">
        <v>1</v>
      </c>
      <c r="F357" s="172" t="s">
        <v>1382</v>
      </c>
      <c r="H357" s="173">
        <v>0.70399999999999996</v>
      </c>
      <c r="L357" s="170"/>
      <c r="M357" s="174"/>
      <c r="N357" s="175"/>
      <c r="O357" s="175"/>
      <c r="P357" s="175"/>
      <c r="Q357" s="175"/>
      <c r="R357" s="175"/>
      <c r="S357" s="175"/>
      <c r="T357" s="176"/>
      <c r="AT357" s="171" t="s">
        <v>159</v>
      </c>
      <c r="AU357" s="171" t="s">
        <v>81</v>
      </c>
      <c r="AV357" s="14" t="s">
        <v>81</v>
      </c>
      <c r="AW357" s="14" t="s">
        <v>30</v>
      </c>
      <c r="AX357" s="14" t="s">
        <v>73</v>
      </c>
      <c r="AY357" s="171" t="s">
        <v>148</v>
      </c>
    </row>
    <row r="358" spans="1:65" s="13" customFormat="1">
      <c r="B358" s="164"/>
      <c r="D358" s="160" t="s">
        <v>159</v>
      </c>
      <c r="E358" s="165" t="s">
        <v>1</v>
      </c>
      <c r="F358" s="166" t="s">
        <v>160</v>
      </c>
      <c r="H358" s="165" t="s">
        <v>1</v>
      </c>
      <c r="L358" s="164"/>
      <c r="M358" s="167"/>
      <c r="N358" s="168"/>
      <c r="O358" s="168"/>
      <c r="P358" s="168"/>
      <c r="Q358" s="168"/>
      <c r="R358" s="168"/>
      <c r="S358" s="168"/>
      <c r="T358" s="169"/>
      <c r="AT358" s="165" t="s">
        <v>159</v>
      </c>
      <c r="AU358" s="165" t="s">
        <v>81</v>
      </c>
      <c r="AV358" s="13" t="s">
        <v>18</v>
      </c>
      <c r="AW358" s="13" t="s">
        <v>30</v>
      </c>
      <c r="AX358" s="13" t="s">
        <v>73</v>
      </c>
      <c r="AY358" s="165" t="s">
        <v>148</v>
      </c>
    </row>
    <row r="359" spans="1:65" s="14" customFormat="1">
      <c r="B359" s="170"/>
      <c r="D359" s="160" t="s">
        <v>159</v>
      </c>
      <c r="E359" s="171" t="s">
        <v>1</v>
      </c>
      <c r="F359" s="172" t="s">
        <v>1383</v>
      </c>
      <c r="H359" s="173">
        <v>0.97199999999999998</v>
      </c>
      <c r="L359" s="170"/>
      <c r="M359" s="174"/>
      <c r="N359" s="175"/>
      <c r="O359" s="175"/>
      <c r="P359" s="175"/>
      <c r="Q359" s="175"/>
      <c r="R359" s="175"/>
      <c r="S359" s="175"/>
      <c r="T359" s="176"/>
      <c r="AT359" s="171" t="s">
        <v>159</v>
      </c>
      <c r="AU359" s="171" t="s">
        <v>81</v>
      </c>
      <c r="AV359" s="14" t="s">
        <v>81</v>
      </c>
      <c r="AW359" s="14" t="s">
        <v>30</v>
      </c>
      <c r="AX359" s="14" t="s">
        <v>73</v>
      </c>
      <c r="AY359" s="171" t="s">
        <v>148</v>
      </c>
    </row>
    <row r="360" spans="1:65" s="15" customFormat="1">
      <c r="B360" s="177"/>
      <c r="D360" s="160" t="s">
        <v>159</v>
      </c>
      <c r="E360" s="178" t="s">
        <v>1</v>
      </c>
      <c r="F360" s="179" t="s">
        <v>164</v>
      </c>
      <c r="H360" s="180">
        <v>19.123999999999999</v>
      </c>
      <c r="L360" s="177"/>
      <c r="M360" s="181"/>
      <c r="N360" s="182"/>
      <c r="O360" s="182"/>
      <c r="P360" s="182"/>
      <c r="Q360" s="182"/>
      <c r="R360" s="182"/>
      <c r="S360" s="182"/>
      <c r="T360" s="183"/>
      <c r="AT360" s="178" t="s">
        <v>159</v>
      </c>
      <c r="AU360" s="178" t="s">
        <v>81</v>
      </c>
      <c r="AV360" s="15" t="s">
        <v>155</v>
      </c>
      <c r="AW360" s="15" t="s">
        <v>30</v>
      </c>
      <c r="AX360" s="15" t="s">
        <v>18</v>
      </c>
      <c r="AY360" s="178" t="s">
        <v>148</v>
      </c>
    </row>
    <row r="361" spans="1:65" s="2" customFormat="1" ht="21.75" customHeight="1">
      <c r="A361" s="30"/>
      <c r="B361" s="147"/>
      <c r="C361" s="148" t="s">
        <v>389</v>
      </c>
      <c r="D361" s="148" t="s">
        <v>150</v>
      </c>
      <c r="E361" s="149" t="s">
        <v>483</v>
      </c>
      <c r="F361" s="150" t="s">
        <v>484</v>
      </c>
      <c r="G361" s="151" t="s">
        <v>167</v>
      </c>
      <c r="H361" s="152">
        <v>1.53</v>
      </c>
      <c r="I361" s="153">
        <v>0</v>
      </c>
      <c r="J361" s="153">
        <f>ROUND(I361*H361,2)</f>
        <v>0</v>
      </c>
      <c r="K361" s="150" t="s">
        <v>154</v>
      </c>
      <c r="L361" s="31"/>
      <c r="M361" s="154" t="s">
        <v>1</v>
      </c>
      <c r="N361" s="155" t="s">
        <v>38</v>
      </c>
      <c r="O361" s="156">
        <v>37.229999999999997</v>
      </c>
      <c r="P361" s="156">
        <f>O361*H361</f>
        <v>56.961899999999993</v>
      </c>
      <c r="Q361" s="156">
        <v>0.50375000000000003</v>
      </c>
      <c r="R361" s="156">
        <f>Q361*H361</f>
        <v>0.77073750000000008</v>
      </c>
      <c r="S361" s="156">
        <v>2.5</v>
      </c>
      <c r="T361" s="157">
        <f>S361*H361</f>
        <v>3.8250000000000002</v>
      </c>
      <c r="U361" s="30"/>
      <c r="V361" s="30"/>
      <c r="W361" s="30"/>
      <c r="X361" s="30"/>
      <c r="Y361" s="30"/>
      <c r="Z361" s="30"/>
      <c r="AA361" s="30"/>
      <c r="AB361" s="30"/>
      <c r="AC361" s="30"/>
      <c r="AD361" s="30"/>
      <c r="AE361" s="30"/>
      <c r="AR361" s="158" t="s">
        <v>155</v>
      </c>
      <c r="AT361" s="158" t="s">
        <v>150</v>
      </c>
      <c r="AU361" s="158" t="s">
        <v>81</v>
      </c>
      <c r="AY361" s="18" t="s">
        <v>148</v>
      </c>
      <c r="BE361" s="159">
        <f>IF(N361="základní",J361,0)</f>
        <v>0</v>
      </c>
      <c r="BF361" s="159">
        <f>IF(N361="snížená",J361,0)</f>
        <v>0</v>
      </c>
      <c r="BG361" s="159">
        <f>IF(N361="zákl. přenesená",J361,0)</f>
        <v>0</v>
      </c>
      <c r="BH361" s="159">
        <f>IF(N361="sníž. přenesená",J361,0)</f>
        <v>0</v>
      </c>
      <c r="BI361" s="159">
        <f>IF(N361="nulová",J361,0)</f>
        <v>0</v>
      </c>
      <c r="BJ361" s="18" t="s">
        <v>18</v>
      </c>
      <c r="BK361" s="159">
        <f>ROUND(I361*H361,2)</f>
        <v>0</v>
      </c>
      <c r="BL361" s="18" t="s">
        <v>155</v>
      </c>
      <c r="BM361" s="158" t="s">
        <v>927</v>
      </c>
    </row>
    <row r="362" spans="1:65" s="2" customFormat="1">
      <c r="A362" s="30"/>
      <c r="B362" s="31"/>
      <c r="C362" s="30"/>
      <c r="D362" s="160" t="s">
        <v>157</v>
      </c>
      <c r="E362" s="30"/>
      <c r="F362" s="161" t="s">
        <v>486</v>
      </c>
      <c r="G362" s="30"/>
      <c r="H362" s="30"/>
      <c r="I362" s="30"/>
      <c r="J362" s="30"/>
      <c r="K362" s="30"/>
      <c r="L362" s="31"/>
      <c r="M362" s="162"/>
      <c r="N362" s="163"/>
      <c r="O362" s="56"/>
      <c r="P362" s="56"/>
      <c r="Q362" s="56"/>
      <c r="R362" s="56"/>
      <c r="S362" s="56"/>
      <c r="T362" s="57"/>
      <c r="U362" s="30"/>
      <c r="V362" s="30"/>
      <c r="W362" s="30"/>
      <c r="X362" s="30"/>
      <c r="Y362" s="30"/>
      <c r="Z362" s="30"/>
      <c r="AA362" s="30"/>
      <c r="AB362" s="30"/>
      <c r="AC362" s="30"/>
      <c r="AD362" s="30"/>
      <c r="AE362" s="30"/>
      <c r="AT362" s="18" t="s">
        <v>157</v>
      </c>
      <c r="AU362" s="18" t="s">
        <v>81</v>
      </c>
    </row>
    <row r="363" spans="1:65" s="13" customFormat="1">
      <c r="B363" s="164"/>
      <c r="D363" s="160" t="s">
        <v>159</v>
      </c>
      <c r="E363" s="165" t="s">
        <v>1</v>
      </c>
      <c r="F363" s="166" t="s">
        <v>1384</v>
      </c>
      <c r="H363" s="165" t="s">
        <v>1</v>
      </c>
      <c r="L363" s="164"/>
      <c r="M363" s="167"/>
      <c r="N363" s="168"/>
      <c r="O363" s="168"/>
      <c r="P363" s="168"/>
      <c r="Q363" s="168"/>
      <c r="R363" s="168"/>
      <c r="S363" s="168"/>
      <c r="T363" s="169"/>
      <c r="AT363" s="165" t="s">
        <v>159</v>
      </c>
      <c r="AU363" s="165" t="s">
        <v>81</v>
      </c>
      <c r="AV363" s="13" t="s">
        <v>18</v>
      </c>
      <c r="AW363" s="13" t="s">
        <v>30</v>
      </c>
      <c r="AX363" s="13" t="s">
        <v>73</v>
      </c>
      <c r="AY363" s="165" t="s">
        <v>148</v>
      </c>
    </row>
    <row r="364" spans="1:65" s="14" customFormat="1">
      <c r="B364" s="170"/>
      <c r="D364" s="160" t="s">
        <v>159</v>
      </c>
      <c r="E364" s="171" t="s">
        <v>1</v>
      </c>
      <c r="F364" s="172" t="s">
        <v>1385</v>
      </c>
      <c r="H364" s="173">
        <v>1.53</v>
      </c>
      <c r="L364" s="170"/>
      <c r="M364" s="174"/>
      <c r="N364" s="175"/>
      <c r="O364" s="175"/>
      <c r="P364" s="175"/>
      <c r="Q364" s="175"/>
      <c r="R364" s="175"/>
      <c r="S364" s="175"/>
      <c r="T364" s="176"/>
      <c r="AT364" s="171" t="s">
        <v>159</v>
      </c>
      <c r="AU364" s="171" t="s">
        <v>81</v>
      </c>
      <c r="AV364" s="14" t="s">
        <v>81</v>
      </c>
      <c r="AW364" s="14" t="s">
        <v>30</v>
      </c>
      <c r="AX364" s="14" t="s">
        <v>18</v>
      </c>
      <c r="AY364" s="171" t="s">
        <v>148</v>
      </c>
    </row>
    <row r="365" spans="1:65" s="2" customFormat="1" ht="16.5" customHeight="1">
      <c r="A365" s="30"/>
      <c r="B365" s="147"/>
      <c r="C365" s="184" t="s">
        <v>399</v>
      </c>
      <c r="D365" s="184" t="s">
        <v>235</v>
      </c>
      <c r="E365" s="185" t="s">
        <v>490</v>
      </c>
      <c r="F365" s="186" t="s">
        <v>491</v>
      </c>
      <c r="G365" s="187" t="s">
        <v>222</v>
      </c>
      <c r="H365" s="188">
        <v>4.59</v>
      </c>
      <c r="I365" s="189">
        <v>0</v>
      </c>
      <c r="J365" s="189">
        <f>ROUND(I365*H365,2)</f>
        <v>0</v>
      </c>
      <c r="K365" s="186" t="s">
        <v>154</v>
      </c>
      <c r="L365" s="190"/>
      <c r="M365" s="191" t="s">
        <v>1</v>
      </c>
      <c r="N365" s="192" t="s">
        <v>38</v>
      </c>
      <c r="O365" s="156">
        <v>0</v>
      </c>
      <c r="P365" s="156">
        <f>O365*H365</f>
        <v>0</v>
      </c>
      <c r="Q365" s="156">
        <v>1</v>
      </c>
      <c r="R365" s="156">
        <f>Q365*H365</f>
        <v>4.59</v>
      </c>
      <c r="S365" s="156">
        <v>0</v>
      </c>
      <c r="T365" s="157">
        <f>S365*H365</f>
        <v>0</v>
      </c>
      <c r="U365" s="30"/>
      <c r="V365" s="30"/>
      <c r="W365" s="30"/>
      <c r="X365" s="30"/>
      <c r="Y365" s="30"/>
      <c r="Z365" s="30"/>
      <c r="AA365" s="30"/>
      <c r="AB365" s="30"/>
      <c r="AC365" s="30"/>
      <c r="AD365" s="30"/>
      <c r="AE365" s="30"/>
      <c r="AR365" s="158" t="s">
        <v>207</v>
      </c>
      <c r="AT365" s="158" t="s">
        <v>235</v>
      </c>
      <c r="AU365" s="158" t="s">
        <v>81</v>
      </c>
      <c r="AY365" s="18" t="s">
        <v>148</v>
      </c>
      <c r="BE365" s="159">
        <f>IF(N365="základní",J365,0)</f>
        <v>0</v>
      </c>
      <c r="BF365" s="159">
        <f>IF(N365="snížená",J365,0)</f>
        <v>0</v>
      </c>
      <c r="BG365" s="159">
        <f>IF(N365="zákl. přenesená",J365,0)</f>
        <v>0</v>
      </c>
      <c r="BH365" s="159">
        <f>IF(N365="sníž. přenesená",J365,0)</f>
        <v>0</v>
      </c>
      <c r="BI365" s="159">
        <f>IF(N365="nulová",J365,0)</f>
        <v>0</v>
      </c>
      <c r="BJ365" s="18" t="s">
        <v>18</v>
      </c>
      <c r="BK365" s="159">
        <f>ROUND(I365*H365,2)</f>
        <v>0</v>
      </c>
      <c r="BL365" s="18" t="s">
        <v>155</v>
      </c>
      <c r="BM365" s="158" t="s">
        <v>930</v>
      </c>
    </row>
    <row r="366" spans="1:65" s="2" customFormat="1">
      <c r="A366" s="30"/>
      <c r="B366" s="31"/>
      <c r="C366" s="30"/>
      <c r="D366" s="160" t="s">
        <v>157</v>
      </c>
      <c r="E366" s="30"/>
      <c r="F366" s="161" t="s">
        <v>491</v>
      </c>
      <c r="G366" s="30"/>
      <c r="H366" s="30"/>
      <c r="I366" s="30"/>
      <c r="J366" s="30"/>
      <c r="K366" s="30"/>
      <c r="L366" s="31"/>
      <c r="M366" s="162"/>
      <c r="N366" s="163"/>
      <c r="O366" s="56"/>
      <c r="P366" s="56"/>
      <c r="Q366" s="56"/>
      <c r="R366" s="56"/>
      <c r="S366" s="56"/>
      <c r="T366" s="57"/>
      <c r="U366" s="30"/>
      <c r="V366" s="30"/>
      <c r="W366" s="30"/>
      <c r="X366" s="30"/>
      <c r="Y366" s="30"/>
      <c r="Z366" s="30"/>
      <c r="AA366" s="30"/>
      <c r="AB366" s="30"/>
      <c r="AC366" s="30"/>
      <c r="AD366" s="30"/>
      <c r="AE366" s="30"/>
      <c r="AT366" s="18" t="s">
        <v>157</v>
      </c>
      <c r="AU366" s="18" t="s">
        <v>81</v>
      </c>
    </row>
    <row r="367" spans="1:65" s="13" customFormat="1">
      <c r="B367" s="164"/>
      <c r="D367" s="160" t="s">
        <v>159</v>
      </c>
      <c r="E367" s="165" t="s">
        <v>1</v>
      </c>
      <c r="F367" s="166" t="s">
        <v>493</v>
      </c>
      <c r="H367" s="165" t="s">
        <v>1</v>
      </c>
      <c r="L367" s="164"/>
      <c r="M367" s="167"/>
      <c r="N367" s="168"/>
      <c r="O367" s="168"/>
      <c r="P367" s="168"/>
      <c r="Q367" s="168"/>
      <c r="R367" s="168"/>
      <c r="S367" s="168"/>
      <c r="T367" s="169"/>
      <c r="AT367" s="165" t="s">
        <v>159</v>
      </c>
      <c r="AU367" s="165" t="s">
        <v>81</v>
      </c>
      <c r="AV367" s="13" t="s">
        <v>18</v>
      </c>
      <c r="AW367" s="13" t="s">
        <v>30</v>
      </c>
      <c r="AX367" s="13" t="s">
        <v>73</v>
      </c>
      <c r="AY367" s="165" t="s">
        <v>148</v>
      </c>
    </row>
    <row r="368" spans="1:65" s="14" customFormat="1">
      <c r="B368" s="170"/>
      <c r="D368" s="160" t="s">
        <v>159</v>
      </c>
      <c r="E368" s="171" t="s">
        <v>1</v>
      </c>
      <c r="F368" s="172" t="s">
        <v>1386</v>
      </c>
      <c r="H368" s="173">
        <v>4.59</v>
      </c>
      <c r="L368" s="170"/>
      <c r="M368" s="174"/>
      <c r="N368" s="175"/>
      <c r="O368" s="175"/>
      <c r="P368" s="175"/>
      <c r="Q368" s="175"/>
      <c r="R368" s="175"/>
      <c r="S368" s="175"/>
      <c r="T368" s="176"/>
      <c r="AT368" s="171" t="s">
        <v>159</v>
      </c>
      <c r="AU368" s="171" t="s">
        <v>81</v>
      </c>
      <c r="AV368" s="14" t="s">
        <v>81</v>
      </c>
      <c r="AW368" s="14" t="s">
        <v>30</v>
      </c>
      <c r="AX368" s="14" t="s">
        <v>18</v>
      </c>
      <c r="AY368" s="171" t="s">
        <v>148</v>
      </c>
    </row>
    <row r="369" spans="1:65" s="2" customFormat="1" ht="21.75" customHeight="1">
      <c r="A369" s="30"/>
      <c r="B369" s="147"/>
      <c r="C369" s="148" t="s">
        <v>405</v>
      </c>
      <c r="D369" s="148" t="s">
        <v>150</v>
      </c>
      <c r="E369" s="149" t="s">
        <v>496</v>
      </c>
      <c r="F369" s="150" t="s">
        <v>497</v>
      </c>
      <c r="G369" s="151" t="s">
        <v>153</v>
      </c>
      <c r="H369" s="152">
        <v>19.123999999999999</v>
      </c>
      <c r="I369" s="153">
        <v>0</v>
      </c>
      <c r="J369" s="153">
        <f>ROUND(I369*H369,2)</f>
        <v>0</v>
      </c>
      <c r="K369" s="150" t="s">
        <v>154</v>
      </c>
      <c r="L369" s="31"/>
      <c r="M369" s="154" t="s">
        <v>1</v>
      </c>
      <c r="N369" s="155" t="s">
        <v>38</v>
      </c>
      <c r="O369" s="156">
        <v>1.234</v>
      </c>
      <c r="P369" s="156">
        <f>O369*H369</f>
        <v>23.599015999999999</v>
      </c>
      <c r="Q369" s="156">
        <v>7.8163999999999997E-2</v>
      </c>
      <c r="R369" s="156">
        <f>Q369*H369</f>
        <v>1.494808336</v>
      </c>
      <c r="S369" s="156">
        <v>0</v>
      </c>
      <c r="T369" s="157">
        <f>S369*H369</f>
        <v>0</v>
      </c>
      <c r="U369" s="30"/>
      <c r="V369" s="30"/>
      <c r="W369" s="30"/>
      <c r="X369" s="30"/>
      <c r="Y369" s="30"/>
      <c r="Z369" s="30"/>
      <c r="AA369" s="30"/>
      <c r="AB369" s="30"/>
      <c r="AC369" s="30"/>
      <c r="AD369" s="30"/>
      <c r="AE369" s="30"/>
      <c r="AR369" s="158" t="s">
        <v>155</v>
      </c>
      <c r="AT369" s="158" t="s">
        <v>150</v>
      </c>
      <c r="AU369" s="158" t="s">
        <v>81</v>
      </c>
      <c r="AY369" s="18" t="s">
        <v>148</v>
      </c>
      <c r="BE369" s="159">
        <f>IF(N369="základní",J369,0)</f>
        <v>0</v>
      </c>
      <c r="BF369" s="159">
        <f>IF(N369="snížená",J369,0)</f>
        <v>0</v>
      </c>
      <c r="BG369" s="159">
        <f>IF(N369="zákl. přenesená",J369,0)</f>
        <v>0</v>
      </c>
      <c r="BH369" s="159">
        <f>IF(N369="sníž. přenesená",J369,0)</f>
        <v>0</v>
      </c>
      <c r="BI369" s="159">
        <f>IF(N369="nulová",J369,0)</f>
        <v>0</v>
      </c>
      <c r="BJ369" s="18" t="s">
        <v>18</v>
      </c>
      <c r="BK369" s="159">
        <f>ROUND(I369*H369,2)</f>
        <v>0</v>
      </c>
      <c r="BL369" s="18" t="s">
        <v>155</v>
      </c>
      <c r="BM369" s="158" t="s">
        <v>933</v>
      </c>
    </row>
    <row r="370" spans="1:65" s="2" customFormat="1" ht="19.5">
      <c r="A370" s="30"/>
      <c r="B370" s="31"/>
      <c r="C370" s="30"/>
      <c r="D370" s="160" t="s">
        <v>157</v>
      </c>
      <c r="E370" s="30"/>
      <c r="F370" s="161" t="s">
        <v>499</v>
      </c>
      <c r="G370" s="30"/>
      <c r="H370" s="30"/>
      <c r="I370" s="30"/>
      <c r="J370" s="30"/>
      <c r="K370" s="30"/>
      <c r="L370" s="31"/>
      <c r="M370" s="162"/>
      <c r="N370" s="163"/>
      <c r="O370" s="56"/>
      <c r="P370" s="56"/>
      <c r="Q370" s="56"/>
      <c r="R370" s="56"/>
      <c r="S370" s="56"/>
      <c r="T370" s="57"/>
      <c r="U370" s="30"/>
      <c r="V370" s="30"/>
      <c r="W370" s="30"/>
      <c r="X370" s="30"/>
      <c r="Y370" s="30"/>
      <c r="Z370" s="30"/>
      <c r="AA370" s="30"/>
      <c r="AB370" s="30"/>
      <c r="AC370" s="30"/>
      <c r="AD370" s="30"/>
      <c r="AE370" s="30"/>
      <c r="AT370" s="18" t="s">
        <v>157</v>
      </c>
      <c r="AU370" s="18" t="s">
        <v>81</v>
      </c>
    </row>
    <row r="371" spans="1:65" s="13" customFormat="1">
      <c r="B371" s="164"/>
      <c r="D371" s="160" t="s">
        <v>159</v>
      </c>
      <c r="E371" s="165" t="s">
        <v>1</v>
      </c>
      <c r="F371" s="166" t="s">
        <v>1379</v>
      </c>
      <c r="H371" s="165" t="s">
        <v>1</v>
      </c>
      <c r="L371" s="164"/>
      <c r="M371" s="167"/>
      <c r="N371" s="168"/>
      <c r="O371" s="168"/>
      <c r="P371" s="168"/>
      <c r="Q371" s="168"/>
      <c r="R371" s="168"/>
      <c r="S371" s="168"/>
      <c r="T371" s="169"/>
      <c r="AT371" s="165" t="s">
        <v>159</v>
      </c>
      <c r="AU371" s="165" t="s">
        <v>81</v>
      </c>
      <c r="AV371" s="13" t="s">
        <v>18</v>
      </c>
      <c r="AW371" s="13" t="s">
        <v>30</v>
      </c>
      <c r="AX371" s="13" t="s">
        <v>73</v>
      </c>
      <c r="AY371" s="165" t="s">
        <v>148</v>
      </c>
    </row>
    <row r="372" spans="1:65" s="14" customFormat="1">
      <c r="B372" s="170"/>
      <c r="D372" s="160" t="s">
        <v>159</v>
      </c>
      <c r="E372" s="171" t="s">
        <v>1</v>
      </c>
      <c r="F372" s="172" t="s">
        <v>1380</v>
      </c>
      <c r="H372" s="173">
        <v>17.448</v>
      </c>
      <c r="L372" s="170"/>
      <c r="M372" s="174"/>
      <c r="N372" s="175"/>
      <c r="O372" s="175"/>
      <c r="P372" s="175"/>
      <c r="Q372" s="175"/>
      <c r="R372" s="175"/>
      <c r="S372" s="175"/>
      <c r="T372" s="176"/>
      <c r="AT372" s="171" t="s">
        <v>159</v>
      </c>
      <c r="AU372" s="171" t="s">
        <v>81</v>
      </c>
      <c r="AV372" s="14" t="s">
        <v>81</v>
      </c>
      <c r="AW372" s="14" t="s">
        <v>30</v>
      </c>
      <c r="AX372" s="14" t="s">
        <v>73</v>
      </c>
      <c r="AY372" s="171" t="s">
        <v>148</v>
      </c>
    </row>
    <row r="373" spans="1:65" s="13" customFormat="1">
      <c r="B373" s="164"/>
      <c r="D373" s="160" t="s">
        <v>159</v>
      </c>
      <c r="E373" s="165" t="s">
        <v>1</v>
      </c>
      <c r="F373" s="166" t="s">
        <v>1381</v>
      </c>
      <c r="H373" s="165" t="s">
        <v>1</v>
      </c>
      <c r="L373" s="164"/>
      <c r="M373" s="167"/>
      <c r="N373" s="168"/>
      <c r="O373" s="168"/>
      <c r="P373" s="168"/>
      <c r="Q373" s="168"/>
      <c r="R373" s="168"/>
      <c r="S373" s="168"/>
      <c r="T373" s="169"/>
      <c r="AT373" s="165" t="s">
        <v>159</v>
      </c>
      <c r="AU373" s="165" t="s">
        <v>81</v>
      </c>
      <c r="AV373" s="13" t="s">
        <v>18</v>
      </c>
      <c r="AW373" s="13" t="s">
        <v>30</v>
      </c>
      <c r="AX373" s="13" t="s">
        <v>73</v>
      </c>
      <c r="AY373" s="165" t="s">
        <v>148</v>
      </c>
    </row>
    <row r="374" spans="1:65" s="13" customFormat="1">
      <c r="B374" s="164"/>
      <c r="D374" s="160" t="s">
        <v>159</v>
      </c>
      <c r="E374" s="165" t="s">
        <v>1</v>
      </c>
      <c r="F374" s="166" t="s">
        <v>185</v>
      </c>
      <c r="H374" s="165" t="s">
        <v>1</v>
      </c>
      <c r="L374" s="164"/>
      <c r="M374" s="167"/>
      <c r="N374" s="168"/>
      <c r="O374" s="168"/>
      <c r="P374" s="168"/>
      <c r="Q374" s="168"/>
      <c r="R374" s="168"/>
      <c r="S374" s="168"/>
      <c r="T374" s="169"/>
      <c r="AT374" s="165" t="s">
        <v>159</v>
      </c>
      <c r="AU374" s="165" t="s">
        <v>81</v>
      </c>
      <c r="AV374" s="13" t="s">
        <v>18</v>
      </c>
      <c r="AW374" s="13" t="s">
        <v>30</v>
      </c>
      <c r="AX374" s="13" t="s">
        <v>73</v>
      </c>
      <c r="AY374" s="165" t="s">
        <v>148</v>
      </c>
    </row>
    <row r="375" spans="1:65" s="14" customFormat="1">
      <c r="B375" s="170"/>
      <c r="D375" s="160" t="s">
        <v>159</v>
      </c>
      <c r="E375" s="171" t="s">
        <v>1</v>
      </c>
      <c r="F375" s="172" t="s">
        <v>1382</v>
      </c>
      <c r="H375" s="173">
        <v>0.70399999999999996</v>
      </c>
      <c r="L375" s="170"/>
      <c r="M375" s="174"/>
      <c r="N375" s="175"/>
      <c r="O375" s="175"/>
      <c r="P375" s="175"/>
      <c r="Q375" s="175"/>
      <c r="R375" s="175"/>
      <c r="S375" s="175"/>
      <c r="T375" s="176"/>
      <c r="AT375" s="171" t="s">
        <v>159</v>
      </c>
      <c r="AU375" s="171" t="s">
        <v>81</v>
      </c>
      <c r="AV375" s="14" t="s">
        <v>81</v>
      </c>
      <c r="AW375" s="14" t="s">
        <v>30</v>
      </c>
      <c r="AX375" s="14" t="s">
        <v>73</v>
      </c>
      <c r="AY375" s="171" t="s">
        <v>148</v>
      </c>
    </row>
    <row r="376" spans="1:65" s="13" customFormat="1">
      <c r="B376" s="164"/>
      <c r="D376" s="160" t="s">
        <v>159</v>
      </c>
      <c r="E376" s="165" t="s">
        <v>1</v>
      </c>
      <c r="F376" s="166" t="s">
        <v>160</v>
      </c>
      <c r="H376" s="165" t="s">
        <v>1</v>
      </c>
      <c r="L376" s="164"/>
      <c r="M376" s="167"/>
      <c r="N376" s="168"/>
      <c r="O376" s="168"/>
      <c r="P376" s="168"/>
      <c r="Q376" s="168"/>
      <c r="R376" s="168"/>
      <c r="S376" s="168"/>
      <c r="T376" s="169"/>
      <c r="AT376" s="165" t="s">
        <v>159</v>
      </c>
      <c r="AU376" s="165" t="s">
        <v>81</v>
      </c>
      <c r="AV376" s="13" t="s">
        <v>18</v>
      </c>
      <c r="AW376" s="13" t="s">
        <v>30</v>
      </c>
      <c r="AX376" s="13" t="s">
        <v>73</v>
      </c>
      <c r="AY376" s="165" t="s">
        <v>148</v>
      </c>
    </row>
    <row r="377" spans="1:65" s="14" customFormat="1">
      <c r="B377" s="170"/>
      <c r="D377" s="160" t="s">
        <v>159</v>
      </c>
      <c r="E377" s="171" t="s">
        <v>1</v>
      </c>
      <c r="F377" s="172" t="s">
        <v>1383</v>
      </c>
      <c r="H377" s="173">
        <v>0.97199999999999998</v>
      </c>
      <c r="L377" s="170"/>
      <c r="M377" s="174"/>
      <c r="N377" s="175"/>
      <c r="O377" s="175"/>
      <c r="P377" s="175"/>
      <c r="Q377" s="175"/>
      <c r="R377" s="175"/>
      <c r="S377" s="175"/>
      <c r="T377" s="176"/>
      <c r="AT377" s="171" t="s">
        <v>159</v>
      </c>
      <c r="AU377" s="171" t="s">
        <v>81</v>
      </c>
      <c r="AV377" s="14" t="s">
        <v>81</v>
      </c>
      <c r="AW377" s="14" t="s">
        <v>30</v>
      </c>
      <c r="AX377" s="14" t="s">
        <v>73</v>
      </c>
      <c r="AY377" s="171" t="s">
        <v>148</v>
      </c>
    </row>
    <row r="378" spans="1:65" s="15" customFormat="1">
      <c r="B378" s="177"/>
      <c r="D378" s="160" t="s">
        <v>159</v>
      </c>
      <c r="E378" s="178" t="s">
        <v>1</v>
      </c>
      <c r="F378" s="179" t="s">
        <v>164</v>
      </c>
      <c r="H378" s="180">
        <v>19.123999999999999</v>
      </c>
      <c r="L378" s="177"/>
      <c r="M378" s="181"/>
      <c r="N378" s="182"/>
      <c r="O378" s="182"/>
      <c r="P378" s="182"/>
      <c r="Q378" s="182"/>
      <c r="R378" s="182"/>
      <c r="S378" s="182"/>
      <c r="T378" s="183"/>
      <c r="AT378" s="178" t="s">
        <v>159</v>
      </c>
      <c r="AU378" s="178" t="s">
        <v>81</v>
      </c>
      <c r="AV378" s="15" t="s">
        <v>155</v>
      </c>
      <c r="AW378" s="15" t="s">
        <v>30</v>
      </c>
      <c r="AX378" s="15" t="s">
        <v>18</v>
      </c>
      <c r="AY378" s="178" t="s">
        <v>148</v>
      </c>
    </row>
    <row r="379" spans="1:65" s="2" customFormat="1" ht="21.75" customHeight="1">
      <c r="A379" s="30"/>
      <c r="B379" s="147"/>
      <c r="C379" s="148" t="s">
        <v>410</v>
      </c>
      <c r="D379" s="148" t="s">
        <v>150</v>
      </c>
      <c r="E379" s="149" t="s">
        <v>501</v>
      </c>
      <c r="F379" s="150" t="s">
        <v>502</v>
      </c>
      <c r="G379" s="151" t="s">
        <v>153</v>
      </c>
      <c r="H379" s="152">
        <v>1.53</v>
      </c>
      <c r="I379" s="153">
        <v>0</v>
      </c>
      <c r="J379" s="153">
        <f>ROUND(I379*H379,2)</f>
        <v>0</v>
      </c>
      <c r="K379" s="150" t="s">
        <v>154</v>
      </c>
      <c r="L379" s="31"/>
      <c r="M379" s="154" t="s">
        <v>1</v>
      </c>
      <c r="N379" s="155" t="s">
        <v>38</v>
      </c>
      <c r="O379" s="156">
        <v>0.92</v>
      </c>
      <c r="P379" s="156">
        <f>O379*H379</f>
        <v>1.4076000000000002</v>
      </c>
      <c r="Q379" s="156">
        <v>0</v>
      </c>
      <c r="R379" s="156">
        <f>Q379*H379</f>
        <v>0</v>
      </c>
      <c r="S379" s="156">
        <v>0</v>
      </c>
      <c r="T379" s="157">
        <f>S379*H379</f>
        <v>0</v>
      </c>
      <c r="U379" s="30"/>
      <c r="V379" s="30"/>
      <c r="W379" s="30"/>
      <c r="X379" s="30"/>
      <c r="Y379" s="30"/>
      <c r="Z379" s="30"/>
      <c r="AA379" s="30"/>
      <c r="AB379" s="30"/>
      <c r="AC379" s="30"/>
      <c r="AD379" s="30"/>
      <c r="AE379" s="30"/>
      <c r="AR379" s="158" t="s">
        <v>155</v>
      </c>
      <c r="AT379" s="158" t="s">
        <v>150</v>
      </c>
      <c r="AU379" s="158" t="s">
        <v>81</v>
      </c>
      <c r="AY379" s="18" t="s">
        <v>148</v>
      </c>
      <c r="BE379" s="159">
        <f>IF(N379="základní",J379,0)</f>
        <v>0</v>
      </c>
      <c r="BF379" s="159">
        <f>IF(N379="snížená",J379,0)</f>
        <v>0</v>
      </c>
      <c r="BG379" s="159">
        <f>IF(N379="zákl. přenesená",J379,0)</f>
        <v>0</v>
      </c>
      <c r="BH379" s="159">
        <f>IF(N379="sníž. přenesená",J379,0)</f>
        <v>0</v>
      </c>
      <c r="BI379" s="159">
        <f>IF(N379="nulová",J379,0)</f>
        <v>0</v>
      </c>
      <c r="BJ379" s="18" t="s">
        <v>18</v>
      </c>
      <c r="BK379" s="159">
        <f>ROUND(I379*H379,2)</f>
        <v>0</v>
      </c>
      <c r="BL379" s="18" t="s">
        <v>155</v>
      </c>
      <c r="BM379" s="158" t="s">
        <v>935</v>
      </c>
    </row>
    <row r="380" spans="1:65" s="2" customFormat="1" ht="19.5">
      <c r="A380" s="30"/>
      <c r="B380" s="31"/>
      <c r="C380" s="30"/>
      <c r="D380" s="160" t="s">
        <v>157</v>
      </c>
      <c r="E380" s="30"/>
      <c r="F380" s="161" t="s">
        <v>504</v>
      </c>
      <c r="G380" s="30"/>
      <c r="H380" s="30"/>
      <c r="I380" s="30"/>
      <c r="J380" s="30"/>
      <c r="K380" s="30"/>
      <c r="L380" s="31"/>
      <c r="M380" s="162"/>
      <c r="N380" s="163"/>
      <c r="O380" s="56"/>
      <c r="P380" s="56"/>
      <c r="Q380" s="56"/>
      <c r="R380" s="56"/>
      <c r="S380" s="56"/>
      <c r="T380" s="57"/>
      <c r="U380" s="30"/>
      <c r="V380" s="30"/>
      <c r="W380" s="30"/>
      <c r="X380" s="30"/>
      <c r="Y380" s="30"/>
      <c r="Z380" s="30"/>
      <c r="AA380" s="30"/>
      <c r="AB380" s="30"/>
      <c r="AC380" s="30"/>
      <c r="AD380" s="30"/>
      <c r="AE380" s="30"/>
      <c r="AT380" s="18" t="s">
        <v>157</v>
      </c>
      <c r="AU380" s="18" t="s">
        <v>81</v>
      </c>
    </row>
    <row r="381" spans="1:65" s="13" customFormat="1">
      <c r="B381" s="164"/>
      <c r="D381" s="160" t="s">
        <v>159</v>
      </c>
      <c r="E381" s="165" t="s">
        <v>1</v>
      </c>
      <c r="F381" s="166" t="s">
        <v>1384</v>
      </c>
      <c r="H381" s="165" t="s">
        <v>1</v>
      </c>
      <c r="L381" s="164"/>
      <c r="M381" s="167"/>
      <c r="N381" s="168"/>
      <c r="O381" s="168"/>
      <c r="P381" s="168"/>
      <c r="Q381" s="168"/>
      <c r="R381" s="168"/>
      <c r="S381" s="168"/>
      <c r="T381" s="169"/>
      <c r="AT381" s="165" t="s">
        <v>159</v>
      </c>
      <c r="AU381" s="165" t="s">
        <v>81</v>
      </c>
      <c r="AV381" s="13" t="s">
        <v>18</v>
      </c>
      <c r="AW381" s="13" t="s">
        <v>30</v>
      </c>
      <c r="AX381" s="13" t="s">
        <v>73</v>
      </c>
      <c r="AY381" s="165" t="s">
        <v>148</v>
      </c>
    </row>
    <row r="382" spans="1:65" s="14" customFormat="1">
      <c r="B382" s="170"/>
      <c r="D382" s="160" t="s">
        <v>159</v>
      </c>
      <c r="E382" s="171" t="s">
        <v>1</v>
      </c>
      <c r="F382" s="172" t="s">
        <v>1385</v>
      </c>
      <c r="H382" s="173">
        <v>1.53</v>
      </c>
      <c r="L382" s="170"/>
      <c r="M382" s="174"/>
      <c r="N382" s="175"/>
      <c r="O382" s="175"/>
      <c r="P382" s="175"/>
      <c r="Q382" s="175"/>
      <c r="R382" s="175"/>
      <c r="S382" s="175"/>
      <c r="T382" s="176"/>
      <c r="AT382" s="171" t="s">
        <v>159</v>
      </c>
      <c r="AU382" s="171" t="s">
        <v>81</v>
      </c>
      <c r="AV382" s="14" t="s">
        <v>81</v>
      </c>
      <c r="AW382" s="14" t="s">
        <v>30</v>
      </c>
      <c r="AX382" s="14" t="s">
        <v>18</v>
      </c>
      <c r="AY382" s="171" t="s">
        <v>148</v>
      </c>
    </row>
    <row r="383" spans="1:65" s="2" customFormat="1" ht="21.75" customHeight="1">
      <c r="A383" s="30"/>
      <c r="B383" s="147"/>
      <c r="C383" s="148" t="s">
        <v>417</v>
      </c>
      <c r="D383" s="148" t="s">
        <v>150</v>
      </c>
      <c r="E383" s="149" t="s">
        <v>1387</v>
      </c>
      <c r="F383" s="150" t="s">
        <v>1388</v>
      </c>
      <c r="G383" s="151" t="s">
        <v>174</v>
      </c>
      <c r="H383" s="152">
        <v>13.2</v>
      </c>
      <c r="I383" s="153">
        <v>0</v>
      </c>
      <c r="J383" s="153">
        <f>ROUND(I383*H383,2)</f>
        <v>0</v>
      </c>
      <c r="K383" s="150" t="s">
        <v>154</v>
      </c>
      <c r="L383" s="31"/>
      <c r="M383" s="154" t="s">
        <v>1</v>
      </c>
      <c r="N383" s="155" t="s">
        <v>38</v>
      </c>
      <c r="O383" s="156">
        <v>2.3650000000000002</v>
      </c>
      <c r="P383" s="156">
        <f>O383*H383</f>
        <v>31.218</v>
      </c>
      <c r="Q383" s="156">
        <v>5.5290000000000005E-4</v>
      </c>
      <c r="R383" s="156">
        <f>Q383*H383</f>
        <v>7.2982799999999999E-3</v>
      </c>
      <c r="S383" s="156">
        <v>1E-3</v>
      </c>
      <c r="T383" s="157">
        <f>S383*H383</f>
        <v>1.32E-2</v>
      </c>
      <c r="U383" s="30"/>
      <c r="V383" s="30"/>
      <c r="W383" s="30"/>
      <c r="X383" s="30"/>
      <c r="Y383" s="30"/>
      <c r="Z383" s="30"/>
      <c r="AA383" s="30"/>
      <c r="AB383" s="30"/>
      <c r="AC383" s="30"/>
      <c r="AD383" s="30"/>
      <c r="AE383" s="30"/>
      <c r="AR383" s="158" t="s">
        <v>155</v>
      </c>
      <c r="AT383" s="158" t="s">
        <v>150</v>
      </c>
      <c r="AU383" s="158" t="s">
        <v>81</v>
      </c>
      <c r="AY383" s="18" t="s">
        <v>148</v>
      </c>
      <c r="BE383" s="159">
        <f>IF(N383="základní",J383,0)</f>
        <v>0</v>
      </c>
      <c r="BF383" s="159">
        <f>IF(N383="snížená",J383,0)</f>
        <v>0</v>
      </c>
      <c r="BG383" s="159">
        <f>IF(N383="zákl. přenesená",J383,0)</f>
        <v>0</v>
      </c>
      <c r="BH383" s="159">
        <f>IF(N383="sníž. přenesená",J383,0)</f>
        <v>0</v>
      </c>
      <c r="BI383" s="159">
        <f>IF(N383="nulová",J383,0)</f>
        <v>0</v>
      </c>
      <c r="BJ383" s="18" t="s">
        <v>18</v>
      </c>
      <c r="BK383" s="159">
        <f>ROUND(I383*H383,2)</f>
        <v>0</v>
      </c>
      <c r="BL383" s="18" t="s">
        <v>155</v>
      </c>
      <c r="BM383" s="158" t="s">
        <v>1389</v>
      </c>
    </row>
    <row r="384" spans="1:65" s="2" customFormat="1" ht="19.5">
      <c r="A384" s="30"/>
      <c r="B384" s="31"/>
      <c r="C384" s="30"/>
      <c r="D384" s="160" t="s">
        <v>157</v>
      </c>
      <c r="E384" s="30"/>
      <c r="F384" s="161" t="s">
        <v>1390</v>
      </c>
      <c r="G384" s="30"/>
      <c r="H384" s="30"/>
      <c r="I384" s="30"/>
      <c r="J384" s="30"/>
      <c r="K384" s="30"/>
      <c r="L384" s="31"/>
      <c r="M384" s="162"/>
      <c r="N384" s="163"/>
      <c r="O384" s="56"/>
      <c r="P384" s="56"/>
      <c r="Q384" s="56"/>
      <c r="R384" s="56"/>
      <c r="S384" s="56"/>
      <c r="T384" s="57"/>
      <c r="U384" s="30"/>
      <c r="V384" s="30"/>
      <c r="W384" s="30"/>
      <c r="X384" s="30"/>
      <c r="Y384" s="30"/>
      <c r="Z384" s="30"/>
      <c r="AA384" s="30"/>
      <c r="AB384" s="30"/>
      <c r="AC384" s="30"/>
      <c r="AD384" s="30"/>
      <c r="AE384" s="30"/>
      <c r="AT384" s="18" t="s">
        <v>157</v>
      </c>
      <c r="AU384" s="18" t="s">
        <v>81</v>
      </c>
    </row>
    <row r="385" spans="1:65" s="13" customFormat="1">
      <c r="B385" s="164"/>
      <c r="D385" s="160" t="s">
        <v>159</v>
      </c>
      <c r="E385" s="165" t="s">
        <v>1</v>
      </c>
      <c r="F385" s="166" t="s">
        <v>1391</v>
      </c>
      <c r="H385" s="165" t="s">
        <v>1</v>
      </c>
      <c r="L385" s="164"/>
      <c r="M385" s="167"/>
      <c r="N385" s="168"/>
      <c r="O385" s="168"/>
      <c r="P385" s="168"/>
      <c r="Q385" s="168"/>
      <c r="R385" s="168"/>
      <c r="S385" s="168"/>
      <c r="T385" s="169"/>
      <c r="AT385" s="165" t="s">
        <v>159</v>
      </c>
      <c r="AU385" s="165" t="s">
        <v>81</v>
      </c>
      <c r="AV385" s="13" t="s">
        <v>18</v>
      </c>
      <c r="AW385" s="13" t="s">
        <v>30</v>
      </c>
      <c r="AX385" s="13" t="s">
        <v>73</v>
      </c>
      <c r="AY385" s="165" t="s">
        <v>148</v>
      </c>
    </row>
    <row r="386" spans="1:65" s="14" customFormat="1">
      <c r="B386" s="170"/>
      <c r="D386" s="160" t="s">
        <v>159</v>
      </c>
      <c r="E386" s="171" t="s">
        <v>1</v>
      </c>
      <c r="F386" s="172" t="s">
        <v>1392</v>
      </c>
      <c r="H386" s="173">
        <v>13.2</v>
      </c>
      <c r="L386" s="170"/>
      <c r="M386" s="174"/>
      <c r="N386" s="175"/>
      <c r="O386" s="175"/>
      <c r="P386" s="175"/>
      <c r="Q386" s="175"/>
      <c r="R386" s="175"/>
      <c r="S386" s="175"/>
      <c r="T386" s="176"/>
      <c r="AT386" s="171" t="s">
        <v>159</v>
      </c>
      <c r="AU386" s="171" t="s">
        <v>81</v>
      </c>
      <c r="AV386" s="14" t="s">
        <v>81</v>
      </c>
      <c r="AW386" s="14" t="s">
        <v>30</v>
      </c>
      <c r="AX386" s="14" t="s">
        <v>73</v>
      </c>
      <c r="AY386" s="171" t="s">
        <v>148</v>
      </c>
    </row>
    <row r="387" spans="1:65" s="15" customFormat="1">
      <c r="B387" s="177"/>
      <c r="D387" s="160" t="s">
        <v>159</v>
      </c>
      <c r="E387" s="178" t="s">
        <v>1</v>
      </c>
      <c r="F387" s="179" t="s">
        <v>164</v>
      </c>
      <c r="H387" s="180">
        <v>13.2</v>
      </c>
      <c r="L387" s="177"/>
      <c r="M387" s="181"/>
      <c r="N387" s="182"/>
      <c r="O387" s="182"/>
      <c r="P387" s="182"/>
      <c r="Q387" s="182"/>
      <c r="R387" s="182"/>
      <c r="S387" s="182"/>
      <c r="T387" s="183"/>
      <c r="AT387" s="178" t="s">
        <v>159</v>
      </c>
      <c r="AU387" s="178" t="s">
        <v>81</v>
      </c>
      <c r="AV387" s="15" t="s">
        <v>155</v>
      </c>
      <c r="AW387" s="15" t="s">
        <v>30</v>
      </c>
      <c r="AX387" s="15" t="s">
        <v>18</v>
      </c>
      <c r="AY387" s="178" t="s">
        <v>148</v>
      </c>
    </row>
    <row r="388" spans="1:65" s="12" customFormat="1" ht="22.9" customHeight="1">
      <c r="B388" s="135"/>
      <c r="D388" s="136" t="s">
        <v>72</v>
      </c>
      <c r="E388" s="145" t="s">
        <v>554</v>
      </c>
      <c r="F388" s="145" t="s">
        <v>555</v>
      </c>
      <c r="J388" s="146">
        <f>BK388</f>
        <v>0</v>
      </c>
      <c r="L388" s="135"/>
      <c r="M388" s="139"/>
      <c r="N388" s="140"/>
      <c r="O388" s="140"/>
      <c r="P388" s="141">
        <f>SUM(P389:P397)</f>
        <v>2.7668439999999999</v>
      </c>
      <c r="Q388" s="140"/>
      <c r="R388" s="141">
        <f>SUM(R389:R397)</f>
        <v>0</v>
      </c>
      <c r="S388" s="140"/>
      <c r="T388" s="142">
        <f>SUM(T389:T397)</f>
        <v>0</v>
      </c>
      <c r="AR388" s="136" t="s">
        <v>18</v>
      </c>
      <c r="AT388" s="143" t="s">
        <v>72</v>
      </c>
      <c r="AU388" s="143" t="s">
        <v>18</v>
      </c>
      <c r="AY388" s="136" t="s">
        <v>148</v>
      </c>
      <c r="BK388" s="144">
        <f>SUM(BK389:BK397)</f>
        <v>0</v>
      </c>
    </row>
    <row r="389" spans="1:65" s="2" customFormat="1" ht="21.75" customHeight="1">
      <c r="A389" s="30"/>
      <c r="B389" s="147"/>
      <c r="C389" s="148" t="s">
        <v>423</v>
      </c>
      <c r="D389" s="148" t="s">
        <v>150</v>
      </c>
      <c r="E389" s="149" t="s">
        <v>557</v>
      </c>
      <c r="F389" s="150" t="s">
        <v>558</v>
      </c>
      <c r="G389" s="151" t="s">
        <v>222</v>
      </c>
      <c r="H389" s="152">
        <v>5.6719999999999997</v>
      </c>
      <c r="I389" s="153">
        <v>0</v>
      </c>
      <c r="J389" s="153">
        <f>ROUND(I389*H389,2)</f>
        <v>0</v>
      </c>
      <c r="K389" s="150" t="s">
        <v>154</v>
      </c>
      <c r="L389" s="31"/>
      <c r="M389" s="154" t="s">
        <v>1</v>
      </c>
      <c r="N389" s="155" t="s">
        <v>38</v>
      </c>
      <c r="O389" s="156">
        <v>0.24</v>
      </c>
      <c r="P389" s="156">
        <f>O389*H389</f>
        <v>1.3612799999999998</v>
      </c>
      <c r="Q389" s="156">
        <v>0</v>
      </c>
      <c r="R389" s="156">
        <f>Q389*H389</f>
        <v>0</v>
      </c>
      <c r="S389" s="156">
        <v>0</v>
      </c>
      <c r="T389" s="157">
        <f>S389*H389</f>
        <v>0</v>
      </c>
      <c r="U389" s="30"/>
      <c r="V389" s="30"/>
      <c r="W389" s="30"/>
      <c r="X389" s="30"/>
      <c r="Y389" s="30"/>
      <c r="Z389" s="30"/>
      <c r="AA389" s="30"/>
      <c r="AB389" s="30"/>
      <c r="AC389" s="30"/>
      <c r="AD389" s="30"/>
      <c r="AE389" s="30"/>
      <c r="AR389" s="158" t="s">
        <v>155</v>
      </c>
      <c r="AT389" s="158" t="s">
        <v>150</v>
      </c>
      <c r="AU389" s="158" t="s">
        <v>81</v>
      </c>
      <c r="AY389" s="18" t="s">
        <v>148</v>
      </c>
      <c r="BE389" s="159">
        <f>IF(N389="základní",J389,0)</f>
        <v>0</v>
      </c>
      <c r="BF389" s="159">
        <f>IF(N389="snížená",J389,0)</f>
        <v>0</v>
      </c>
      <c r="BG389" s="159">
        <f>IF(N389="zákl. přenesená",J389,0)</f>
        <v>0</v>
      </c>
      <c r="BH389" s="159">
        <f>IF(N389="sníž. přenesená",J389,0)</f>
        <v>0</v>
      </c>
      <c r="BI389" s="159">
        <f>IF(N389="nulová",J389,0)</f>
        <v>0</v>
      </c>
      <c r="BJ389" s="18" t="s">
        <v>18</v>
      </c>
      <c r="BK389" s="159">
        <f>ROUND(I389*H389,2)</f>
        <v>0</v>
      </c>
      <c r="BL389" s="18" t="s">
        <v>155</v>
      </c>
      <c r="BM389" s="158" t="s">
        <v>978</v>
      </c>
    </row>
    <row r="390" spans="1:65" s="2" customFormat="1" ht="19.5">
      <c r="A390" s="30"/>
      <c r="B390" s="31"/>
      <c r="C390" s="30"/>
      <c r="D390" s="160" t="s">
        <v>157</v>
      </c>
      <c r="E390" s="30"/>
      <c r="F390" s="161" t="s">
        <v>560</v>
      </c>
      <c r="G390" s="30"/>
      <c r="H390" s="30"/>
      <c r="I390" s="30"/>
      <c r="J390" s="30"/>
      <c r="K390" s="30"/>
      <c r="L390" s="31"/>
      <c r="M390" s="162"/>
      <c r="N390" s="163"/>
      <c r="O390" s="56"/>
      <c r="P390" s="56"/>
      <c r="Q390" s="56"/>
      <c r="R390" s="56"/>
      <c r="S390" s="56"/>
      <c r="T390" s="57"/>
      <c r="U390" s="30"/>
      <c r="V390" s="30"/>
      <c r="W390" s="30"/>
      <c r="X390" s="30"/>
      <c r="Y390" s="30"/>
      <c r="Z390" s="30"/>
      <c r="AA390" s="30"/>
      <c r="AB390" s="30"/>
      <c r="AC390" s="30"/>
      <c r="AD390" s="30"/>
      <c r="AE390" s="30"/>
      <c r="AT390" s="18" t="s">
        <v>157</v>
      </c>
      <c r="AU390" s="18" t="s">
        <v>81</v>
      </c>
    </row>
    <row r="391" spans="1:65" s="2" customFormat="1" ht="16.5" customHeight="1">
      <c r="A391" s="30"/>
      <c r="B391" s="147"/>
      <c r="C391" s="148" t="s">
        <v>428</v>
      </c>
      <c r="D391" s="148" t="s">
        <v>150</v>
      </c>
      <c r="E391" s="149" t="s">
        <v>562</v>
      </c>
      <c r="F391" s="150" t="s">
        <v>563</v>
      </c>
      <c r="G391" s="151" t="s">
        <v>222</v>
      </c>
      <c r="H391" s="152">
        <v>118.839</v>
      </c>
      <c r="I391" s="153">
        <v>0</v>
      </c>
      <c r="J391" s="153">
        <f>ROUND(I391*H391,2)</f>
        <v>0</v>
      </c>
      <c r="K391" s="150" t="s">
        <v>154</v>
      </c>
      <c r="L391" s="31"/>
      <c r="M391" s="154" t="s">
        <v>1</v>
      </c>
      <c r="N391" s="155" t="s">
        <v>38</v>
      </c>
      <c r="O391" s="156">
        <v>4.0000000000000001E-3</v>
      </c>
      <c r="P391" s="156">
        <f>O391*H391</f>
        <v>0.475356</v>
      </c>
      <c r="Q391" s="156">
        <v>0</v>
      </c>
      <c r="R391" s="156">
        <f>Q391*H391</f>
        <v>0</v>
      </c>
      <c r="S391" s="156">
        <v>0</v>
      </c>
      <c r="T391" s="157">
        <f>S391*H391</f>
        <v>0</v>
      </c>
      <c r="U391" s="30"/>
      <c r="V391" s="30"/>
      <c r="W391" s="30"/>
      <c r="X391" s="30"/>
      <c r="Y391" s="30"/>
      <c r="Z391" s="30"/>
      <c r="AA391" s="30"/>
      <c r="AB391" s="30"/>
      <c r="AC391" s="30"/>
      <c r="AD391" s="30"/>
      <c r="AE391" s="30"/>
      <c r="AR391" s="158" t="s">
        <v>155</v>
      </c>
      <c r="AT391" s="158" t="s">
        <v>150</v>
      </c>
      <c r="AU391" s="158" t="s">
        <v>81</v>
      </c>
      <c r="AY391" s="18" t="s">
        <v>148</v>
      </c>
      <c r="BE391" s="159">
        <f>IF(N391="základní",J391,0)</f>
        <v>0</v>
      </c>
      <c r="BF391" s="159">
        <f>IF(N391="snížená",J391,0)</f>
        <v>0</v>
      </c>
      <c r="BG391" s="159">
        <f>IF(N391="zákl. přenesená",J391,0)</f>
        <v>0</v>
      </c>
      <c r="BH391" s="159">
        <f>IF(N391="sníž. přenesená",J391,0)</f>
        <v>0</v>
      </c>
      <c r="BI391" s="159">
        <f>IF(N391="nulová",J391,0)</f>
        <v>0</v>
      </c>
      <c r="BJ391" s="18" t="s">
        <v>18</v>
      </c>
      <c r="BK391" s="159">
        <f>ROUND(I391*H391,2)</f>
        <v>0</v>
      </c>
      <c r="BL391" s="18" t="s">
        <v>155</v>
      </c>
      <c r="BM391" s="158" t="s">
        <v>981</v>
      </c>
    </row>
    <row r="392" spans="1:65" s="2" customFormat="1" ht="29.25">
      <c r="A392" s="30"/>
      <c r="B392" s="31"/>
      <c r="C392" s="30"/>
      <c r="D392" s="160" t="s">
        <v>157</v>
      </c>
      <c r="E392" s="30"/>
      <c r="F392" s="161" t="s">
        <v>565</v>
      </c>
      <c r="G392" s="30"/>
      <c r="H392" s="30"/>
      <c r="I392" s="30"/>
      <c r="J392" s="30"/>
      <c r="K392" s="30"/>
      <c r="L392" s="31"/>
      <c r="M392" s="162"/>
      <c r="N392" s="163"/>
      <c r="O392" s="56"/>
      <c r="P392" s="56"/>
      <c r="Q392" s="56"/>
      <c r="R392" s="56"/>
      <c r="S392" s="56"/>
      <c r="T392" s="57"/>
      <c r="U392" s="30"/>
      <c r="V392" s="30"/>
      <c r="W392" s="30"/>
      <c r="X392" s="30"/>
      <c r="Y392" s="30"/>
      <c r="Z392" s="30"/>
      <c r="AA392" s="30"/>
      <c r="AB392" s="30"/>
      <c r="AC392" s="30"/>
      <c r="AD392" s="30"/>
      <c r="AE392" s="30"/>
      <c r="AT392" s="18" t="s">
        <v>157</v>
      </c>
      <c r="AU392" s="18" t="s">
        <v>81</v>
      </c>
    </row>
    <row r="393" spans="1:65" s="14" customFormat="1">
      <c r="B393" s="170"/>
      <c r="D393" s="160" t="s">
        <v>159</v>
      </c>
      <c r="E393" s="171" t="s">
        <v>1</v>
      </c>
      <c r="F393" s="172" t="s">
        <v>1393</v>
      </c>
      <c r="H393" s="173">
        <v>118.839</v>
      </c>
      <c r="L393" s="170"/>
      <c r="M393" s="174"/>
      <c r="N393" s="175"/>
      <c r="O393" s="175"/>
      <c r="P393" s="175"/>
      <c r="Q393" s="175"/>
      <c r="R393" s="175"/>
      <c r="S393" s="175"/>
      <c r="T393" s="176"/>
      <c r="AT393" s="171" t="s">
        <v>159</v>
      </c>
      <c r="AU393" s="171" t="s">
        <v>81</v>
      </c>
      <c r="AV393" s="14" t="s">
        <v>81</v>
      </c>
      <c r="AW393" s="14" t="s">
        <v>30</v>
      </c>
      <c r="AX393" s="14" t="s">
        <v>18</v>
      </c>
      <c r="AY393" s="171" t="s">
        <v>148</v>
      </c>
    </row>
    <row r="394" spans="1:65" s="2" customFormat="1" ht="21.75" customHeight="1">
      <c r="A394" s="30"/>
      <c r="B394" s="147"/>
      <c r="C394" s="148" t="s">
        <v>434</v>
      </c>
      <c r="D394" s="148" t="s">
        <v>150</v>
      </c>
      <c r="E394" s="149" t="s">
        <v>568</v>
      </c>
      <c r="F394" s="150" t="s">
        <v>569</v>
      </c>
      <c r="G394" s="151" t="s">
        <v>222</v>
      </c>
      <c r="H394" s="152">
        <v>5.6719999999999997</v>
      </c>
      <c r="I394" s="153">
        <v>0</v>
      </c>
      <c r="J394" s="153">
        <f>ROUND(I394*H394,2)</f>
        <v>0</v>
      </c>
      <c r="K394" s="150" t="s">
        <v>154</v>
      </c>
      <c r="L394" s="31"/>
      <c r="M394" s="154" t="s">
        <v>1</v>
      </c>
      <c r="N394" s="155" t="s">
        <v>38</v>
      </c>
      <c r="O394" s="156">
        <v>0.16400000000000001</v>
      </c>
      <c r="P394" s="156">
        <f>O394*H394</f>
        <v>0.93020800000000003</v>
      </c>
      <c r="Q394" s="156">
        <v>0</v>
      </c>
      <c r="R394" s="156">
        <f>Q394*H394</f>
        <v>0</v>
      </c>
      <c r="S394" s="156">
        <v>0</v>
      </c>
      <c r="T394" s="157">
        <f>S394*H394</f>
        <v>0</v>
      </c>
      <c r="U394" s="30"/>
      <c r="V394" s="30"/>
      <c r="W394" s="30"/>
      <c r="X394" s="30"/>
      <c r="Y394" s="30"/>
      <c r="Z394" s="30"/>
      <c r="AA394" s="30"/>
      <c r="AB394" s="30"/>
      <c r="AC394" s="30"/>
      <c r="AD394" s="30"/>
      <c r="AE394" s="30"/>
      <c r="AR394" s="158" t="s">
        <v>155</v>
      </c>
      <c r="AT394" s="158" t="s">
        <v>150</v>
      </c>
      <c r="AU394" s="158" t="s">
        <v>81</v>
      </c>
      <c r="AY394" s="18" t="s">
        <v>148</v>
      </c>
      <c r="BE394" s="159">
        <f>IF(N394="základní",J394,0)</f>
        <v>0</v>
      </c>
      <c r="BF394" s="159">
        <f>IF(N394="snížená",J394,0)</f>
        <v>0</v>
      </c>
      <c r="BG394" s="159">
        <f>IF(N394="zákl. přenesená",J394,0)</f>
        <v>0</v>
      </c>
      <c r="BH394" s="159">
        <f>IF(N394="sníž. přenesená",J394,0)</f>
        <v>0</v>
      </c>
      <c r="BI394" s="159">
        <f>IF(N394="nulová",J394,0)</f>
        <v>0</v>
      </c>
      <c r="BJ394" s="18" t="s">
        <v>18</v>
      </c>
      <c r="BK394" s="159">
        <f>ROUND(I394*H394,2)</f>
        <v>0</v>
      </c>
      <c r="BL394" s="18" t="s">
        <v>155</v>
      </c>
      <c r="BM394" s="158" t="s">
        <v>984</v>
      </c>
    </row>
    <row r="395" spans="1:65" s="2" customFormat="1" ht="19.5">
      <c r="A395" s="30"/>
      <c r="B395" s="31"/>
      <c r="C395" s="30"/>
      <c r="D395" s="160" t="s">
        <v>157</v>
      </c>
      <c r="E395" s="30"/>
      <c r="F395" s="161" t="s">
        <v>571</v>
      </c>
      <c r="G395" s="30"/>
      <c r="H395" s="30"/>
      <c r="I395" s="30"/>
      <c r="J395" s="30"/>
      <c r="K395" s="30"/>
      <c r="L395" s="31"/>
      <c r="M395" s="162"/>
      <c r="N395" s="163"/>
      <c r="O395" s="56"/>
      <c r="P395" s="56"/>
      <c r="Q395" s="56"/>
      <c r="R395" s="56"/>
      <c r="S395" s="56"/>
      <c r="T395" s="57"/>
      <c r="U395" s="30"/>
      <c r="V395" s="30"/>
      <c r="W395" s="30"/>
      <c r="X395" s="30"/>
      <c r="Y395" s="30"/>
      <c r="Z395" s="30"/>
      <c r="AA395" s="30"/>
      <c r="AB395" s="30"/>
      <c r="AC395" s="30"/>
      <c r="AD395" s="30"/>
      <c r="AE395" s="30"/>
      <c r="AT395" s="18" t="s">
        <v>157</v>
      </c>
      <c r="AU395" s="18" t="s">
        <v>81</v>
      </c>
    </row>
    <row r="396" spans="1:65" s="2" customFormat="1" ht="33" customHeight="1">
      <c r="A396" s="30"/>
      <c r="B396" s="147"/>
      <c r="C396" s="148" t="s">
        <v>441</v>
      </c>
      <c r="D396" s="148" t="s">
        <v>150</v>
      </c>
      <c r="E396" s="149" t="s">
        <v>578</v>
      </c>
      <c r="F396" s="150" t="s">
        <v>224</v>
      </c>
      <c r="G396" s="151" t="s">
        <v>222</v>
      </c>
      <c r="H396" s="152">
        <v>5.6719999999999997</v>
      </c>
      <c r="I396" s="153">
        <v>0</v>
      </c>
      <c r="J396" s="153">
        <f>ROUND(I396*H396,2)</f>
        <v>0</v>
      </c>
      <c r="K396" s="150" t="s">
        <v>154</v>
      </c>
      <c r="L396" s="31"/>
      <c r="M396" s="154" t="s">
        <v>1</v>
      </c>
      <c r="N396" s="155" t="s">
        <v>38</v>
      </c>
      <c r="O396" s="156">
        <v>0</v>
      </c>
      <c r="P396" s="156">
        <f>O396*H396</f>
        <v>0</v>
      </c>
      <c r="Q396" s="156">
        <v>0</v>
      </c>
      <c r="R396" s="156">
        <f>Q396*H396</f>
        <v>0</v>
      </c>
      <c r="S396" s="156">
        <v>0</v>
      </c>
      <c r="T396" s="157">
        <f>S396*H396</f>
        <v>0</v>
      </c>
      <c r="U396" s="30"/>
      <c r="V396" s="30"/>
      <c r="W396" s="30"/>
      <c r="X396" s="30"/>
      <c r="Y396" s="30"/>
      <c r="Z396" s="30"/>
      <c r="AA396" s="30"/>
      <c r="AB396" s="30"/>
      <c r="AC396" s="30"/>
      <c r="AD396" s="30"/>
      <c r="AE396" s="30"/>
      <c r="AR396" s="158" t="s">
        <v>155</v>
      </c>
      <c r="AT396" s="158" t="s">
        <v>150</v>
      </c>
      <c r="AU396" s="158" t="s">
        <v>81</v>
      </c>
      <c r="AY396" s="18" t="s">
        <v>148</v>
      </c>
      <c r="BE396" s="159">
        <f>IF(N396="základní",J396,0)</f>
        <v>0</v>
      </c>
      <c r="BF396" s="159">
        <f>IF(N396="snížená",J396,0)</f>
        <v>0</v>
      </c>
      <c r="BG396" s="159">
        <f>IF(N396="zákl. přenesená",J396,0)</f>
        <v>0</v>
      </c>
      <c r="BH396" s="159">
        <f>IF(N396="sníž. přenesená",J396,0)</f>
        <v>0</v>
      </c>
      <c r="BI396" s="159">
        <f>IF(N396="nulová",J396,0)</f>
        <v>0</v>
      </c>
      <c r="BJ396" s="18" t="s">
        <v>18</v>
      </c>
      <c r="BK396" s="159">
        <f>ROUND(I396*H396,2)</f>
        <v>0</v>
      </c>
      <c r="BL396" s="18" t="s">
        <v>155</v>
      </c>
      <c r="BM396" s="158" t="s">
        <v>986</v>
      </c>
    </row>
    <row r="397" spans="1:65" s="2" customFormat="1" ht="29.25">
      <c r="A397" s="30"/>
      <c r="B397" s="31"/>
      <c r="C397" s="30"/>
      <c r="D397" s="160" t="s">
        <v>157</v>
      </c>
      <c r="E397" s="30"/>
      <c r="F397" s="161" t="s">
        <v>224</v>
      </c>
      <c r="G397" s="30"/>
      <c r="H397" s="30"/>
      <c r="I397" s="30"/>
      <c r="J397" s="30"/>
      <c r="K397" s="30"/>
      <c r="L397" s="31"/>
      <c r="M397" s="162"/>
      <c r="N397" s="163"/>
      <c r="O397" s="56"/>
      <c r="P397" s="56"/>
      <c r="Q397" s="56"/>
      <c r="R397" s="56"/>
      <c r="S397" s="56"/>
      <c r="T397" s="57"/>
      <c r="U397" s="30"/>
      <c r="V397" s="30"/>
      <c r="W397" s="30"/>
      <c r="X397" s="30"/>
      <c r="Y397" s="30"/>
      <c r="Z397" s="30"/>
      <c r="AA397" s="30"/>
      <c r="AB397" s="30"/>
      <c r="AC397" s="30"/>
      <c r="AD397" s="30"/>
      <c r="AE397" s="30"/>
      <c r="AT397" s="18" t="s">
        <v>157</v>
      </c>
      <c r="AU397" s="18" t="s">
        <v>81</v>
      </c>
    </row>
    <row r="398" spans="1:65" s="12" customFormat="1" ht="22.9" customHeight="1">
      <c r="B398" s="135"/>
      <c r="D398" s="136" t="s">
        <v>72</v>
      </c>
      <c r="E398" s="145" t="s">
        <v>581</v>
      </c>
      <c r="F398" s="145" t="s">
        <v>582</v>
      </c>
      <c r="J398" s="146">
        <f>BK398</f>
        <v>0</v>
      </c>
      <c r="L398" s="135"/>
      <c r="M398" s="139"/>
      <c r="N398" s="140"/>
      <c r="O398" s="140"/>
      <c r="P398" s="141">
        <f>SUM(P399:P402)</f>
        <v>38.562216000000006</v>
      </c>
      <c r="Q398" s="140"/>
      <c r="R398" s="141">
        <f>SUM(R399:R402)</f>
        <v>0</v>
      </c>
      <c r="S398" s="140"/>
      <c r="T398" s="142">
        <f>SUM(T399:T402)</f>
        <v>0</v>
      </c>
      <c r="AR398" s="136" t="s">
        <v>18</v>
      </c>
      <c r="AT398" s="143" t="s">
        <v>72</v>
      </c>
      <c r="AU398" s="143" t="s">
        <v>18</v>
      </c>
      <c r="AY398" s="136" t="s">
        <v>148</v>
      </c>
      <c r="BK398" s="144">
        <f>SUM(BK399:BK402)</f>
        <v>0</v>
      </c>
    </row>
    <row r="399" spans="1:65" s="2" customFormat="1" ht="21.75" customHeight="1">
      <c r="A399" s="30"/>
      <c r="B399" s="147"/>
      <c r="C399" s="148" t="s">
        <v>459</v>
      </c>
      <c r="D399" s="148" t="s">
        <v>150</v>
      </c>
      <c r="E399" s="149" t="s">
        <v>584</v>
      </c>
      <c r="F399" s="150" t="s">
        <v>585</v>
      </c>
      <c r="G399" s="151" t="s">
        <v>222</v>
      </c>
      <c r="H399" s="152">
        <v>47.432000000000002</v>
      </c>
      <c r="I399" s="153">
        <v>0</v>
      </c>
      <c r="J399" s="153">
        <f>ROUND(I399*H399,2)</f>
        <v>0</v>
      </c>
      <c r="K399" s="150" t="s">
        <v>154</v>
      </c>
      <c r="L399" s="31"/>
      <c r="M399" s="154" t="s">
        <v>1</v>
      </c>
      <c r="N399" s="155" t="s">
        <v>38</v>
      </c>
      <c r="O399" s="156">
        <v>0.45400000000000001</v>
      </c>
      <c r="P399" s="156">
        <f>O399*H399</f>
        <v>21.534128000000003</v>
      </c>
      <c r="Q399" s="156">
        <v>0</v>
      </c>
      <c r="R399" s="156">
        <f>Q399*H399</f>
        <v>0</v>
      </c>
      <c r="S399" s="156">
        <v>0</v>
      </c>
      <c r="T399" s="157">
        <f>S399*H399</f>
        <v>0</v>
      </c>
      <c r="U399" s="30"/>
      <c r="V399" s="30"/>
      <c r="W399" s="30"/>
      <c r="X399" s="30"/>
      <c r="Y399" s="30"/>
      <c r="Z399" s="30"/>
      <c r="AA399" s="30"/>
      <c r="AB399" s="30"/>
      <c r="AC399" s="30"/>
      <c r="AD399" s="30"/>
      <c r="AE399" s="30"/>
      <c r="AR399" s="158" t="s">
        <v>155</v>
      </c>
      <c r="AT399" s="158" t="s">
        <v>150</v>
      </c>
      <c r="AU399" s="158" t="s">
        <v>81</v>
      </c>
      <c r="AY399" s="18" t="s">
        <v>148</v>
      </c>
      <c r="BE399" s="159">
        <f>IF(N399="základní",J399,0)</f>
        <v>0</v>
      </c>
      <c r="BF399" s="159">
        <f>IF(N399="snížená",J399,0)</f>
        <v>0</v>
      </c>
      <c r="BG399" s="159">
        <f>IF(N399="zákl. přenesená",J399,0)</f>
        <v>0</v>
      </c>
      <c r="BH399" s="159">
        <f>IF(N399="sníž. přenesená",J399,0)</f>
        <v>0</v>
      </c>
      <c r="BI399" s="159">
        <f>IF(N399="nulová",J399,0)</f>
        <v>0</v>
      </c>
      <c r="BJ399" s="18" t="s">
        <v>18</v>
      </c>
      <c r="BK399" s="159">
        <f>ROUND(I399*H399,2)</f>
        <v>0</v>
      </c>
      <c r="BL399" s="18" t="s">
        <v>155</v>
      </c>
      <c r="BM399" s="158" t="s">
        <v>988</v>
      </c>
    </row>
    <row r="400" spans="1:65" s="2" customFormat="1" ht="29.25">
      <c r="A400" s="30"/>
      <c r="B400" s="31"/>
      <c r="C400" s="30"/>
      <c r="D400" s="160" t="s">
        <v>157</v>
      </c>
      <c r="E400" s="30"/>
      <c r="F400" s="161" t="s">
        <v>587</v>
      </c>
      <c r="G400" s="30"/>
      <c r="H400" s="30"/>
      <c r="I400" s="30"/>
      <c r="J400" s="30"/>
      <c r="K400" s="30"/>
      <c r="L400" s="31"/>
      <c r="M400" s="162"/>
      <c r="N400" s="163"/>
      <c r="O400" s="56"/>
      <c r="P400" s="56"/>
      <c r="Q400" s="56"/>
      <c r="R400" s="56"/>
      <c r="S400" s="56"/>
      <c r="T400" s="57"/>
      <c r="U400" s="30"/>
      <c r="V400" s="30"/>
      <c r="W400" s="30"/>
      <c r="X400" s="30"/>
      <c r="Y400" s="30"/>
      <c r="Z400" s="30"/>
      <c r="AA400" s="30"/>
      <c r="AB400" s="30"/>
      <c r="AC400" s="30"/>
      <c r="AD400" s="30"/>
      <c r="AE400" s="30"/>
      <c r="AT400" s="18" t="s">
        <v>157</v>
      </c>
      <c r="AU400" s="18" t="s">
        <v>81</v>
      </c>
    </row>
    <row r="401" spans="1:65" s="2" customFormat="1" ht="21.75" customHeight="1">
      <c r="A401" s="30"/>
      <c r="B401" s="147"/>
      <c r="C401" s="148" t="s">
        <v>464</v>
      </c>
      <c r="D401" s="148" t="s">
        <v>150</v>
      </c>
      <c r="E401" s="149" t="s">
        <v>589</v>
      </c>
      <c r="F401" s="150" t="s">
        <v>590</v>
      </c>
      <c r="G401" s="151" t="s">
        <v>222</v>
      </c>
      <c r="H401" s="152">
        <v>47.432000000000002</v>
      </c>
      <c r="I401" s="153">
        <v>0</v>
      </c>
      <c r="J401" s="153">
        <f>ROUND(I401*H401,2)</f>
        <v>0</v>
      </c>
      <c r="K401" s="150" t="s">
        <v>154</v>
      </c>
      <c r="L401" s="31"/>
      <c r="M401" s="154" t="s">
        <v>1</v>
      </c>
      <c r="N401" s="155" t="s">
        <v>38</v>
      </c>
      <c r="O401" s="156">
        <v>0.35899999999999999</v>
      </c>
      <c r="P401" s="156">
        <f>O401*H401</f>
        <v>17.028088</v>
      </c>
      <c r="Q401" s="156">
        <v>0</v>
      </c>
      <c r="R401" s="156">
        <f>Q401*H401</f>
        <v>0</v>
      </c>
      <c r="S401" s="156">
        <v>0</v>
      </c>
      <c r="T401" s="157">
        <f>S401*H401</f>
        <v>0</v>
      </c>
      <c r="U401" s="30"/>
      <c r="V401" s="30"/>
      <c r="W401" s="30"/>
      <c r="X401" s="30"/>
      <c r="Y401" s="30"/>
      <c r="Z401" s="30"/>
      <c r="AA401" s="30"/>
      <c r="AB401" s="30"/>
      <c r="AC401" s="30"/>
      <c r="AD401" s="30"/>
      <c r="AE401" s="30"/>
      <c r="AR401" s="158" t="s">
        <v>155</v>
      </c>
      <c r="AT401" s="158" t="s">
        <v>150</v>
      </c>
      <c r="AU401" s="158" t="s">
        <v>81</v>
      </c>
      <c r="AY401" s="18" t="s">
        <v>148</v>
      </c>
      <c r="BE401" s="159">
        <f>IF(N401="základní",J401,0)</f>
        <v>0</v>
      </c>
      <c r="BF401" s="159">
        <f>IF(N401="snížená",J401,0)</f>
        <v>0</v>
      </c>
      <c r="BG401" s="159">
        <f>IF(N401="zákl. přenesená",J401,0)</f>
        <v>0</v>
      </c>
      <c r="BH401" s="159">
        <f>IF(N401="sníž. přenesená",J401,0)</f>
        <v>0</v>
      </c>
      <c r="BI401" s="159">
        <f>IF(N401="nulová",J401,0)</f>
        <v>0</v>
      </c>
      <c r="BJ401" s="18" t="s">
        <v>18</v>
      </c>
      <c r="BK401" s="159">
        <f>ROUND(I401*H401,2)</f>
        <v>0</v>
      </c>
      <c r="BL401" s="18" t="s">
        <v>155</v>
      </c>
      <c r="BM401" s="158" t="s">
        <v>990</v>
      </c>
    </row>
    <row r="402" spans="1:65" s="2" customFormat="1" ht="29.25">
      <c r="A402" s="30"/>
      <c r="B402" s="31"/>
      <c r="C402" s="30"/>
      <c r="D402" s="160" t="s">
        <v>157</v>
      </c>
      <c r="E402" s="30"/>
      <c r="F402" s="161" t="s">
        <v>592</v>
      </c>
      <c r="G402" s="30"/>
      <c r="H402" s="30"/>
      <c r="I402" s="30"/>
      <c r="J402" s="30"/>
      <c r="K402" s="30"/>
      <c r="L402" s="31"/>
      <c r="M402" s="162"/>
      <c r="N402" s="163"/>
      <c r="O402" s="56"/>
      <c r="P402" s="56"/>
      <c r="Q402" s="56"/>
      <c r="R402" s="56"/>
      <c r="S402" s="56"/>
      <c r="T402" s="57"/>
      <c r="U402" s="30"/>
      <c r="V402" s="30"/>
      <c r="W402" s="30"/>
      <c r="X402" s="30"/>
      <c r="Y402" s="30"/>
      <c r="Z402" s="30"/>
      <c r="AA402" s="30"/>
      <c r="AB402" s="30"/>
      <c r="AC402" s="30"/>
      <c r="AD402" s="30"/>
      <c r="AE402" s="30"/>
      <c r="AT402" s="18" t="s">
        <v>157</v>
      </c>
      <c r="AU402" s="18" t="s">
        <v>81</v>
      </c>
    </row>
    <row r="403" spans="1:65" s="12" customFormat="1" ht="25.9" customHeight="1">
      <c r="B403" s="135"/>
      <c r="D403" s="136" t="s">
        <v>72</v>
      </c>
      <c r="E403" s="137" t="s">
        <v>593</v>
      </c>
      <c r="F403" s="137" t="s">
        <v>594</v>
      </c>
      <c r="J403" s="138">
        <f>BK403</f>
        <v>0</v>
      </c>
      <c r="L403" s="135"/>
      <c r="M403" s="139"/>
      <c r="N403" s="140"/>
      <c r="O403" s="140"/>
      <c r="P403" s="141">
        <f>P404</f>
        <v>0.32281399999999999</v>
      </c>
      <c r="Q403" s="140"/>
      <c r="R403" s="141">
        <f>R404</f>
        <v>2E-3</v>
      </c>
      <c r="S403" s="140"/>
      <c r="T403" s="142">
        <f>T404</f>
        <v>0</v>
      </c>
      <c r="AR403" s="136" t="s">
        <v>81</v>
      </c>
      <c r="AT403" s="143" t="s">
        <v>72</v>
      </c>
      <c r="AU403" s="143" t="s">
        <v>73</v>
      </c>
      <c r="AY403" s="136" t="s">
        <v>148</v>
      </c>
      <c r="BK403" s="144">
        <f>BK404</f>
        <v>0</v>
      </c>
    </row>
    <row r="404" spans="1:65" s="12" customFormat="1" ht="22.9" customHeight="1">
      <c r="B404" s="135"/>
      <c r="D404" s="136" t="s">
        <v>72</v>
      </c>
      <c r="E404" s="145" t="s">
        <v>595</v>
      </c>
      <c r="F404" s="145" t="s">
        <v>596</v>
      </c>
      <c r="J404" s="146">
        <f>BK404</f>
        <v>0</v>
      </c>
      <c r="L404" s="135"/>
      <c r="M404" s="139"/>
      <c r="N404" s="140"/>
      <c r="O404" s="140"/>
      <c r="P404" s="141">
        <f>SUM(P405:P422)</f>
        <v>0.32281399999999999</v>
      </c>
      <c r="Q404" s="140"/>
      <c r="R404" s="141">
        <f>SUM(R405:R422)</f>
        <v>2E-3</v>
      </c>
      <c r="S404" s="140"/>
      <c r="T404" s="142">
        <f>SUM(T405:T422)</f>
        <v>0</v>
      </c>
      <c r="AR404" s="136" t="s">
        <v>81</v>
      </c>
      <c r="AT404" s="143" t="s">
        <v>72</v>
      </c>
      <c r="AU404" s="143" t="s">
        <v>18</v>
      </c>
      <c r="AY404" s="136" t="s">
        <v>148</v>
      </c>
      <c r="BK404" s="144">
        <f>SUM(BK405:BK422)</f>
        <v>0</v>
      </c>
    </row>
    <row r="405" spans="1:65" s="2" customFormat="1" ht="21.75" customHeight="1">
      <c r="A405" s="30"/>
      <c r="B405" s="147"/>
      <c r="C405" s="148" t="s">
        <v>472</v>
      </c>
      <c r="D405" s="148" t="s">
        <v>150</v>
      </c>
      <c r="E405" s="149" t="s">
        <v>992</v>
      </c>
      <c r="F405" s="150" t="s">
        <v>993</v>
      </c>
      <c r="G405" s="151" t="s">
        <v>153</v>
      </c>
      <c r="H405" s="152">
        <v>1.44</v>
      </c>
      <c r="I405" s="153">
        <v>0</v>
      </c>
      <c r="J405" s="153">
        <f>ROUND(I405*H405,2)</f>
        <v>0</v>
      </c>
      <c r="K405" s="150" t="s">
        <v>154</v>
      </c>
      <c r="L405" s="31"/>
      <c r="M405" s="154" t="s">
        <v>1</v>
      </c>
      <c r="N405" s="155" t="s">
        <v>38</v>
      </c>
      <c r="O405" s="156">
        <v>5.3999999999999999E-2</v>
      </c>
      <c r="P405" s="156">
        <f>O405*H405</f>
        <v>7.7759999999999996E-2</v>
      </c>
      <c r="Q405" s="156">
        <v>0</v>
      </c>
      <c r="R405" s="156">
        <f>Q405*H405</f>
        <v>0</v>
      </c>
      <c r="S405" s="156">
        <v>0</v>
      </c>
      <c r="T405" s="157">
        <f>S405*H405</f>
        <v>0</v>
      </c>
      <c r="U405" s="30"/>
      <c r="V405" s="30"/>
      <c r="W405" s="30"/>
      <c r="X405" s="30"/>
      <c r="Y405" s="30"/>
      <c r="Z405" s="30"/>
      <c r="AA405" s="30"/>
      <c r="AB405" s="30"/>
      <c r="AC405" s="30"/>
      <c r="AD405" s="30"/>
      <c r="AE405" s="30"/>
      <c r="AR405" s="158" t="s">
        <v>256</v>
      </c>
      <c r="AT405" s="158" t="s">
        <v>150</v>
      </c>
      <c r="AU405" s="158" t="s">
        <v>81</v>
      </c>
      <c r="AY405" s="18" t="s">
        <v>148</v>
      </c>
      <c r="BE405" s="159">
        <f>IF(N405="základní",J405,0)</f>
        <v>0</v>
      </c>
      <c r="BF405" s="159">
        <f>IF(N405="snížená",J405,0)</f>
        <v>0</v>
      </c>
      <c r="BG405" s="159">
        <f>IF(N405="zákl. přenesená",J405,0)</f>
        <v>0</v>
      </c>
      <c r="BH405" s="159">
        <f>IF(N405="sníž. přenesená",J405,0)</f>
        <v>0</v>
      </c>
      <c r="BI405" s="159">
        <f>IF(N405="nulová",J405,0)</f>
        <v>0</v>
      </c>
      <c r="BJ405" s="18" t="s">
        <v>18</v>
      </c>
      <c r="BK405" s="159">
        <f>ROUND(I405*H405,2)</f>
        <v>0</v>
      </c>
      <c r="BL405" s="18" t="s">
        <v>256</v>
      </c>
      <c r="BM405" s="158" t="s">
        <v>994</v>
      </c>
    </row>
    <row r="406" spans="1:65" s="2" customFormat="1" ht="19.5">
      <c r="A406" s="30"/>
      <c r="B406" s="31"/>
      <c r="C406" s="30"/>
      <c r="D406" s="160" t="s">
        <v>157</v>
      </c>
      <c r="E406" s="30"/>
      <c r="F406" s="161" t="s">
        <v>995</v>
      </c>
      <c r="G406" s="30"/>
      <c r="H406" s="30"/>
      <c r="I406" s="30"/>
      <c r="J406" s="30"/>
      <c r="K406" s="30"/>
      <c r="L406" s="31"/>
      <c r="M406" s="162"/>
      <c r="N406" s="163"/>
      <c r="O406" s="56"/>
      <c r="P406" s="56"/>
      <c r="Q406" s="56"/>
      <c r="R406" s="56"/>
      <c r="S406" s="56"/>
      <c r="T406" s="57"/>
      <c r="U406" s="30"/>
      <c r="V406" s="30"/>
      <c r="W406" s="30"/>
      <c r="X406" s="30"/>
      <c r="Y406" s="30"/>
      <c r="Z406" s="30"/>
      <c r="AA406" s="30"/>
      <c r="AB406" s="30"/>
      <c r="AC406" s="30"/>
      <c r="AD406" s="30"/>
      <c r="AE406" s="30"/>
      <c r="AT406" s="18" t="s">
        <v>157</v>
      </c>
      <c r="AU406" s="18" t="s">
        <v>81</v>
      </c>
    </row>
    <row r="407" spans="1:65" s="13" customFormat="1">
      <c r="B407" s="164"/>
      <c r="D407" s="160" t="s">
        <v>159</v>
      </c>
      <c r="E407" s="165" t="s">
        <v>1</v>
      </c>
      <c r="F407" s="166" t="s">
        <v>1394</v>
      </c>
      <c r="H407" s="165" t="s">
        <v>1</v>
      </c>
      <c r="L407" s="164"/>
      <c r="M407" s="167"/>
      <c r="N407" s="168"/>
      <c r="O407" s="168"/>
      <c r="P407" s="168"/>
      <c r="Q407" s="168"/>
      <c r="R407" s="168"/>
      <c r="S407" s="168"/>
      <c r="T407" s="169"/>
      <c r="AT407" s="165" t="s">
        <v>159</v>
      </c>
      <c r="AU407" s="165" t="s">
        <v>81</v>
      </c>
      <c r="AV407" s="13" t="s">
        <v>18</v>
      </c>
      <c r="AW407" s="13" t="s">
        <v>30</v>
      </c>
      <c r="AX407" s="13" t="s">
        <v>73</v>
      </c>
      <c r="AY407" s="165" t="s">
        <v>148</v>
      </c>
    </row>
    <row r="408" spans="1:65" s="14" customFormat="1">
      <c r="B408" s="170"/>
      <c r="D408" s="160" t="s">
        <v>159</v>
      </c>
      <c r="E408" s="171" t="s">
        <v>1</v>
      </c>
      <c r="F408" s="172" t="s">
        <v>1395</v>
      </c>
      <c r="H408" s="173">
        <v>1.44</v>
      </c>
      <c r="L408" s="170"/>
      <c r="M408" s="174"/>
      <c r="N408" s="175"/>
      <c r="O408" s="175"/>
      <c r="P408" s="175"/>
      <c r="Q408" s="175"/>
      <c r="R408" s="175"/>
      <c r="S408" s="175"/>
      <c r="T408" s="176"/>
      <c r="AT408" s="171" t="s">
        <v>159</v>
      </c>
      <c r="AU408" s="171" t="s">
        <v>81</v>
      </c>
      <c r="AV408" s="14" t="s">
        <v>81</v>
      </c>
      <c r="AW408" s="14" t="s">
        <v>30</v>
      </c>
      <c r="AX408" s="14" t="s">
        <v>73</v>
      </c>
      <c r="AY408" s="171" t="s">
        <v>148</v>
      </c>
    </row>
    <row r="409" spans="1:65" s="15" customFormat="1">
      <c r="B409" s="177"/>
      <c r="D409" s="160" t="s">
        <v>159</v>
      </c>
      <c r="E409" s="178" t="s">
        <v>1</v>
      </c>
      <c r="F409" s="179" t="s">
        <v>164</v>
      </c>
      <c r="H409" s="180">
        <v>1.44</v>
      </c>
      <c r="L409" s="177"/>
      <c r="M409" s="181"/>
      <c r="N409" s="182"/>
      <c r="O409" s="182"/>
      <c r="P409" s="182"/>
      <c r="Q409" s="182"/>
      <c r="R409" s="182"/>
      <c r="S409" s="182"/>
      <c r="T409" s="183"/>
      <c r="AT409" s="178" t="s">
        <v>159</v>
      </c>
      <c r="AU409" s="178" t="s">
        <v>81</v>
      </c>
      <c r="AV409" s="15" t="s">
        <v>155</v>
      </c>
      <c r="AW409" s="15" t="s">
        <v>30</v>
      </c>
      <c r="AX409" s="15" t="s">
        <v>18</v>
      </c>
      <c r="AY409" s="178" t="s">
        <v>148</v>
      </c>
    </row>
    <row r="410" spans="1:65" s="2" customFormat="1" ht="16.5" customHeight="1">
      <c r="A410" s="30"/>
      <c r="B410" s="147"/>
      <c r="C410" s="184" t="s">
        <v>477</v>
      </c>
      <c r="D410" s="184" t="s">
        <v>235</v>
      </c>
      <c r="E410" s="185" t="s">
        <v>1000</v>
      </c>
      <c r="F410" s="186" t="s">
        <v>1001</v>
      </c>
      <c r="G410" s="187" t="s">
        <v>222</v>
      </c>
      <c r="H410" s="188">
        <v>1E-3</v>
      </c>
      <c r="I410" s="189">
        <v>0</v>
      </c>
      <c r="J410" s="189">
        <f>ROUND(I410*H410,2)</f>
        <v>0</v>
      </c>
      <c r="K410" s="186" t="s">
        <v>154</v>
      </c>
      <c r="L410" s="190"/>
      <c r="M410" s="191" t="s">
        <v>1</v>
      </c>
      <c r="N410" s="192" t="s">
        <v>38</v>
      </c>
      <c r="O410" s="156">
        <v>0</v>
      </c>
      <c r="P410" s="156">
        <f>O410*H410</f>
        <v>0</v>
      </c>
      <c r="Q410" s="156">
        <v>1</v>
      </c>
      <c r="R410" s="156">
        <f>Q410*H410</f>
        <v>1E-3</v>
      </c>
      <c r="S410" s="156">
        <v>0</v>
      </c>
      <c r="T410" s="157">
        <f>S410*H410</f>
        <v>0</v>
      </c>
      <c r="U410" s="30"/>
      <c r="V410" s="30"/>
      <c r="W410" s="30"/>
      <c r="X410" s="30"/>
      <c r="Y410" s="30"/>
      <c r="Z410" s="30"/>
      <c r="AA410" s="30"/>
      <c r="AB410" s="30"/>
      <c r="AC410" s="30"/>
      <c r="AD410" s="30"/>
      <c r="AE410" s="30"/>
      <c r="AR410" s="158" t="s">
        <v>370</v>
      </c>
      <c r="AT410" s="158" t="s">
        <v>235</v>
      </c>
      <c r="AU410" s="158" t="s">
        <v>81</v>
      </c>
      <c r="AY410" s="18" t="s">
        <v>148</v>
      </c>
      <c r="BE410" s="159">
        <f>IF(N410="základní",J410,0)</f>
        <v>0</v>
      </c>
      <c r="BF410" s="159">
        <f>IF(N410="snížená",J410,0)</f>
        <v>0</v>
      </c>
      <c r="BG410" s="159">
        <f>IF(N410="zákl. přenesená",J410,0)</f>
        <v>0</v>
      </c>
      <c r="BH410" s="159">
        <f>IF(N410="sníž. přenesená",J410,0)</f>
        <v>0</v>
      </c>
      <c r="BI410" s="159">
        <f>IF(N410="nulová",J410,0)</f>
        <v>0</v>
      </c>
      <c r="BJ410" s="18" t="s">
        <v>18</v>
      </c>
      <c r="BK410" s="159">
        <f>ROUND(I410*H410,2)</f>
        <v>0</v>
      </c>
      <c r="BL410" s="18" t="s">
        <v>256</v>
      </c>
      <c r="BM410" s="158" t="s">
        <v>1002</v>
      </c>
    </row>
    <row r="411" spans="1:65" s="2" customFormat="1">
      <c r="A411" s="30"/>
      <c r="B411" s="31"/>
      <c r="C411" s="30"/>
      <c r="D411" s="160" t="s">
        <v>157</v>
      </c>
      <c r="E411" s="30"/>
      <c r="F411" s="161" t="s">
        <v>1001</v>
      </c>
      <c r="G411" s="30"/>
      <c r="H411" s="30"/>
      <c r="I411" s="30"/>
      <c r="J411" s="30"/>
      <c r="K411" s="30"/>
      <c r="L411" s="31"/>
      <c r="M411" s="162"/>
      <c r="N411" s="163"/>
      <c r="O411" s="56"/>
      <c r="P411" s="56"/>
      <c r="Q411" s="56"/>
      <c r="R411" s="56"/>
      <c r="S411" s="56"/>
      <c r="T411" s="57"/>
      <c r="U411" s="30"/>
      <c r="V411" s="30"/>
      <c r="W411" s="30"/>
      <c r="X411" s="30"/>
      <c r="Y411" s="30"/>
      <c r="Z411" s="30"/>
      <c r="AA411" s="30"/>
      <c r="AB411" s="30"/>
      <c r="AC411" s="30"/>
      <c r="AD411" s="30"/>
      <c r="AE411" s="30"/>
      <c r="AT411" s="18" t="s">
        <v>157</v>
      </c>
      <c r="AU411" s="18" t="s">
        <v>81</v>
      </c>
    </row>
    <row r="412" spans="1:65" s="2" customFormat="1" ht="19.5">
      <c r="A412" s="30"/>
      <c r="B412" s="31"/>
      <c r="C412" s="30"/>
      <c r="D412" s="160" t="s">
        <v>608</v>
      </c>
      <c r="E412" s="30"/>
      <c r="F412" s="200" t="s">
        <v>1003</v>
      </c>
      <c r="G412" s="30"/>
      <c r="H412" s="30"/>
      <c r="I412" s="30"/>
      <c r="J412" s="30"/>
      <c r="K412" s="30"/>
      <c r="L412" s="31"/>
      <c r="M412" s="162"/>
      <c r="N412" s="163"/>
      <c r="O412" s="56"/>
      <c r="P412" s="56"/>
      <c r="Q412" s="56"/>
      <c r="R412" s="56"/>
      <c r="S412" s="56"/>
      <c r="T412" s="57"/>
      <c r="U412" s="30"/>
      <c r="V412" s="30"/>
      <c r="W412" s="30"/>
      <c r="X412" s="30"/>
      <c r="Y412" s="30"/>
      <c r="Z412" s="30"/>
      <c r="AA412" s="30"/>
      <c r="AB412" s="30"/>
      <c r="AC412" s="30"/>
      <c r="AD412" s="30"/>
      <c r="AE412" s="30"/>
      <c r="AT412" s="18" t="s">
        <v>608</v>
      </c>
      <c r="AU412" s="18" t="s">
        <v>81</v>
      </c>
    </row>
    <row r="413" spans="1:65" s="14" customFormat="1">
      <c r="B413" s="170"/>
      <c r="D413" s="160" t="s">
        <v>159</v>
      </c>
      <c r="E413" s="171" t="s">
        <v>1</v>
      </c>
      <c r="F413" s="172" t="s">
        <v>1396</v>
      </c>
      <c r="H413" s="173">
        <v>1E-3</v>
      </c>
      <c r="L413" s="170"/>
      <c r="M413" s="174"/>
      <c r="N413" s="175"/>
      <c r="O413" s="175"/>
      <c r="P413" s="175"/>
      <c r="Q413" s="175"/>
      <c r="R413" s="175"/>
      <c r="S413" s="175"/>
      <c r="T413" s="176"/>
      <c r="AT413" s="171" t="s">
        <v>159</v>
      </c>
      <c r="AU413" s="171" t="s">
        <v>81</v>
      </c>
      <c r="AV413" s="14" t="s">
        <v>81</v>
      </c>
      <c r="AW413" s="14" t="s">
        <v>30</v>
      </c>
      <c r="AX413" s="14" t="s">
        <v>18</v>
      </c>
      <c r="AY413" s="171" t="s">
        <v>148</v>
      </c>
    </row>
    <row r="414" spans="1:65" s="2" customFormat="1" ht="21.75" customHeight="1">
      <c r="A414" s="30"/>
      <c r="B414" s="147"/>
      <c r="C414" s="148" t="s">
        <v>482</v>
      </c>
      <c r="D414" s="148" t="s">
        <v>150</v>
      </c>
      <c r="E414" s="149" t="s">
        <v>1006</v>
      </c>
      <c r="F414" s="150" t="s">
        <v>1007</v>
      </c>
      <c r="G414" s="151" t="s">
        <v>153</v>
      </c>
      <c r="H414" s="152">
        <v>2.88</v>
      </c>
      <c r="I414" s="153">
        <v>0</v>
      </c>
      <c r="J414" s="153">
        <f>ROUND(I414*H414,2)</f>
        <v>0</v>
      </c>
      <c r="K414" s="150" t="s">
        <v>154</v>
      </c>
      <c r="L414" s="31"/>
      <c r="M414" s="154" t="s">
        <v>1</v>
      </c>
      <c r="N414" s="155" t="s">
        <v>38</v>
      </c>
      <c r="O414" s="156">
        <v>8.4000000000000005E-2</v>
      </c>
      <c r="P414" s="156">
        <f>O414*H414</f>
        <v>0.24192</v>
      </c>
      <c r="Q414" s="156">
        <v>0</v>
      </c>
      <c r="R414" s="156">
        <f>Q414*H414</f>
        <v>0</v>
      </c>
      <c r="S414" s="156">
        <v>0</v>
      </c>
      <c r="T414" s="157">
        <f>S414*H414</f>
        <v>0</v>
      </c>
      <c r="U414" s="30"/>
      <c r="V414" s="30"/>
      <c r="W414" s="30"/>
      <c r="X414" s="30"/>
      <c r="Y414" s="30"/>
      <c r="Z414" s="30"/>
      <c r="AA414" s="30"/>
      <c r="AB414" s="30"/>
      <c r="AC414" s="30"/>
      <c r="AD414" s="30"/>
      <c r="AE414" s="30"/>
      <c r="AR414" s="158" t="s">
        <v>256</v>
      </c>
      <c r="AT414" s="158" t="s">
        <v>150</v>
      </c>
      <c r="AU414" s="158" t="s">
        <v>81</v>
      </c>
      <c r="AY414" s="18" t="s">
        <v>148</v>
      </c>
      <c r="BE414" s="159">
        <f>IF(N414="základní",J414,0)</f>
        <v>0</v>
      </c>
      <c r="BF414" s="159">
        <f>IF(N414="snížená",J414,0)</f>
        <v>0</v>
      </c>
      <c r="BG414" s="159">
        <f>IF(N414="zákl. přenesená",J414,0)</f>
        <v>0</v>
      </c>
      <c r="BH414" s="159">
        <f>IF(N414="sníž. přenesená",J414,0)</f>
        <v>0</v>
      </c>
      <c r="BI414" s="159">
        <f>IF(N414="nulová",J414,0)</f>
        <v>0</v>
      </c>
      <c r="BJ414" s="18" t="s">
        <v>18</v>
      </c>
      <c r="BK414" s="159">
        <f>ROUND(I414*H414,2)</f>
        <v>0</v>
      </c>
      <c r="BL414" s="18" t="s">
        <v>256</v>
      </c>
      <c r="BM414" s="158" t="s">
        <v>1008</v>
      </c>
    </row>
    <row r="415" spans="1:65" s="2" customFormat="1" ht="19.5">
      <c r="A415" s="30"/>
      <c r="B415" s="31"/>
      <c r="C415" s="30"/>
      <c r="D415" s="160" t="s">
        <v>157</v>
      </c>
      <c r="E415" s="30"/>
      <c r="F415" s="161" t="s">
        <v>1009</v>
      </c>
      <c r="G415" s="30"/>
      <c r="H415" s="30"/>
      <c r="I415" s="30"/>
      <c r="J415" s="30"/>
      <c r="K415" s="30"/>
      <c r="L415" s="31"/>
      <c r="M415" s="162"/>
      <c r="N415" s="163"/>
      <c r="O415" s="56"/>
      <c r="P415" s="56"/>
      <c r="Q415" s="56"/>
      <c r="R415" s="56"/>
      <c r="S415" s="56"/>
      <c r="T415" s="57"/>
      <c r="U415" s="30"/>
      <c r="V415" s="30"/>
      <c r="W415" s="30"/>
      <c r="X415" s="30"/>
      <c r="Y415" s="30"/>
      <c r="Z415" s="30"/>
      <c r="AA415" s="30"/>
      <c r="AB415" s="30"/>
      <c r="AC415" s="30"/>
      <c r="AD415" s="30"/>
      <c r="AE415" s="30"/>
      <c r="AT415" s="18" t="s">
        <v>157</v>
      </c>
      <c r="AU415" s="18" t="s">
        <v>81</v>
      </c>
    </row>
    <row r="416" spans="1:65" s="14" customFormat="1">
      <c r="B416" s="170"/>
      <c r="D416" s="160" t="s">
        <v>159</v>
      </c>
      <c r="E416" s="171" t="s">
        <v>1</v>
      </c>
      <c r="F416" s="172" t="s">
        <v>1397</v>
      </c>
      <c r="H416" s="173">
        <v>2.88</v>
      </c>
      <c r="L416" s="170"/>
      <c r="M416" s="174"/>
      <c r="N416" s="175"/>
      <c r="O416" s="175"/>
      <c r="P416" s="175"/>
      <c r="Q416" s="175"/>
      <c r="R416" s="175"/>
      <c r="S416" s="175"/>
      <c r="T416" s="176"/>
      <c r="AT416" s="171" t="s">
        <v>159</v>
      </c>
      <c r="AU416" s="171" t="s">
        <v>81</v>
      </c>
      <c r="AV416" s="14" t="s">
        <v>81</v>
      </c>
      <c r="AW416" s="14" t="s">
        <v>30</v>
      </c>
      <c r="AX416" s="14" t="s">
        <v>18</v>
      </c>
      <c r="AY416" s="171" t="s">
        <v>148</v>
      </c>
    </row>
    <row r="417" spans="1:65" s="2" customFormat="1" ht="16.5" customHeight="1">
      <c r="A417" s="30"/>
      <c r="B417" s="147"/>
      <c r="C417" s="184" t="s">
        <v>489</v>
      </c>
      <c r="D417" s="184" t="s">
        <v>235</v>
      </c>
      <c r="E417" s="185" t="s">
        <v>1012</v>
      </c>
      <c r="F417" s="186" t="s">
        <v>1013</v>
      </c>
      <c r="G417" s="187" t="s">
        <v>222</v>
      </c>
      <c r="H417" s="188">
        <v>1E-3</v>
      </c>
      <c r="I417" s="189">
        <v>0</v>
      </c>
      <c r="J417" s="189">
        <f>ROUND(I417*H417,2)</f>
        <v>0</v>
      </c>
      <c r="K417" s="186" t="s">
        <v>154</v>
      </c>
      <c r="L417" s="190"/>
      <c r="M417" s="191" t="s">
        <v>1</v>
      </c>
      <c r="N417" s="192" t="s">
        <v>38</v>
      </c>
      <c r="O417" s="156">
        <v>0</v>
      </c>
      <c r="P417" s="156">
        <f>O417*H417</f>
        <v>0</v>
      </c>
      <c r="Q417" s="156">
        <v>1</v>
      </c>
      <c r="R417" s="156">
        <f>Q417*H417</f>
        <v>1E-3</v>
      </c>
      <c r="S417" s="156">
        <v>0</v>
      </c>
      <c r="T417" s="157">
        <f>S417*H417</f>
        <v>0</v>
      </c>
      <c r="U417" s="30"/>
      <c r="V417" s="30"/>
      <c r="W417" s="30"/>
      <c r="X417" s="30"/>
      <c r="Y417" s="30"/>
      <c r="Z417" s="30"/>
      <c r="AA417" s="30"/>
      <c r="AB417" s="30"/>
      <c r="AC417" s="30"/>
      <c r="AD417" s="30"/>
      <c r="AE417" s="30"/>
      <c r="AR417" s="158" t="s">
        <v>370</v>
      </c>
      <c r="AT417" s="158" t="s">
        <v>235</v>
      </c>
      <c r="AU417" s="158" t="s">
        <v>81</v>
      </c>
      <c r="AY417" s="18" t="s">
        <v>148</v>
      </c>
      <c r="BE417" s="159">
        <f>IF(N417="základní",J417,0)</f>
        <v>0</v>
      </c>
      <c r="BF417" s="159">
        <f>IF(N417="snížená",J417,0)</f>
        <v>0</v>
      </c>
      <c r="BG417" s="159">
        <f>IF(N417="zákl. přenesená",J417,0)</f>
        <v>0</v>
      </c>
      <c r="BH417" s="159">
        <f>IF(N417="sníž. přenesená",J417,0)</f>
        <v>0</v>
      </c>
      <c r="BI417" s="159">
        <f>IF(N417="nulová",J417,0)</f>
        <v>0</v>
      </c>
      <c r="BJ417" s="18" t="s">
        <v>18</v>
      </c>
      <c r="BK417" s="159">
        <f>ROUND(I417*H417,2)</f>
        <v>0</v>
      </c>
      <c r="BL417" s="18" t="s">
        <v>256</v>
      </c>
      <c r="BM417" s="158" t="s">
        <v>1014</v>
      </c>
    </row>
    <row r="418" spans="1:65" s="2" customFormat="1">
      <c r="A418" s="30"/>
      <c r="B418" s="31"/>
      <c r="C418" s="30"/>
      <c r="D418" s="160" t="s">
        <v>157</v>
      </c>
      <c r="E418" s="30"/>
      <c r="F418" s="161" t="s">
        <v>1013</v>
      </c>
      <c r="G418" s="30"/>
      <c r="H418" s="30"/>
      <c r="I418" s="30"/>
      <c r="J418" s="30"/>
      <c r="K418" s="30"/>
      <c r="L418" s="31"/>
      <c r="M418" s="162"/>
      <c r="N418" s="163"/>
      <c r="O418" s="56"/>
      <c r="P418" s="56"/>
      <c r="Q418" s="56"/>
      <c r="R418" s="56"/>
      <c r="S418" s="56"/>
      <c r="T418" s="57"/>
      <c r="U418" s="30"/>
      <c r="V418" s="30"/>
      <c r="W418" s="30"/>
      <c r="X418" s="30"/>
      <c r="Y418" s="30"/>
      <c r="Z418" s="30"/>
      <c r="AA418" s="30"/>
      <c r="AB418" s="30"/>
      <c r="AC418" s="30"/>
      <c r="AD418" s="30"/>
      <c r="AE418" s="30"/>
      <c r="AT418" s="18" t="s">
        <v>157</v>
      </c>
      <c r="AU418" s="18" t="s">
        <v>81</v>
      </c>
    </row>
    <row r="419" spans="1:65" s="2" customFormat="1" ht="19.5">
      <c r="A419" s="30"/>
      <c r="B419" s="31"/>
      <c r="C419" s="30"/>
      <c r="D419" s="160" t="s">
        <v>608</v>
      </c>
      <c r="E419" s="30"/>
      <c r="F419" s="200" t="s">
        <v>1015</v>
      </c>
      <c r="G419" s="30"/>
      <c r="H419" s="30"/>
      <c r="I419" s="30"/>
      <c r="J419" s="30"/>
      <c r="K419" s="30"/>
      <c r="L419" s="31"/>
      <c r="M419" s="162"/>
      <c r="N419" s="163"/>
      <c r="O419" s="56"/>
      <c r="P419" s="56"/>
      <c r="Q419" s="56"/>
      <c r="R419" s="56"/>
      <c r="S419" s="56"/>
      <c r="T419" s="57"/>
      <c r="U419" s="30"/>
      <c r="V419" s="30"/>
      <c r="W419" s="30"/>
      <c r="X419" s="30"/>
      <c r="Y419" s="30"/>
      <c r="Z419" s="30"/>
      <c r="AA419" s="30"/>
      <c r="AB419" s="30"/>
      <c r="AC419" s="30"/>
      <c r="AD419" s="30"/>
      <c r="AE419" s="30"/>
      <c r="AT419" s="18" t="s">
        <v>608</v>
      </c>
      <c r="AU419" s="18" t="s">
        <v>81</v>
      </c>
    </row>
    <row r="420" spans="1:65" s="14" customFormat="1">
      <c r="B420" s="170"/>
      <c r="D420" s="160" t="s">
        <v>159</v>
      </c>
      <c r="E420" s="171" t="s">
        <v>1</v>
      </c>
      <c r="F420" s="172" t="s">
        <v>1398</v>
      </c>
      <c r="H420" s="173">
        <v>1E-3</v>
      </c>
      <c r="L420" s="170"/>
      <c r="M420" s="174"/>
      <c r="N420" s="175"/>
      <c r="O420" s="175"/>
      <c r="P420" s="175"/>
      <c r="Q420" s="175"/>
      <c r="R420" s="175"/>
      <c r="S420" s="175"/>
      <c r="T420" s="176"/>
      <c r="AT420" s="171" t="s">
        <v>159</v>
      </c>
      <c r="AU420" s="171" t="s">
        <v>81</v>
      </c>
      <c r="AV420" s="14" t="s">
        <v>81</v>
      </c>
      <c r="AW420" s="14" t="s">
        <v>30</v>
      </c>
      <c r="AX420" s="14" t="s">
        <v>18</v>
      </c>
      <c r="AY420" s="171" t="s">
        <v>148</v>
      </c>
    </row>
    <row r="421" spans="1:65" s="2" customFormat="1" ht="21.75" customHeight="1">
      <c r="A421" s="30"/>
      <c r="B421" s="147"/>
      <c r="C421" s="148" t="s">
        <v>495</v>
      </c>
      <c r="D421" s="148" t="s">
        <v>150</v>
      </c>
      <c r="E421" s="149" t="s">
        <v>1399</v>
      </c>
      <c r="F421" s="150" t="s">
        <v>1400</v>
      </c>
      <c r="G421" s="151" t="s">
        <v>222</v>
      </c>
      <c r="H421" s="152">
        <v>2E-3</v>
      </c>
      <c r="I421" s="153">
        <v>0</v>
      </c>
      <c r="J421" s="153">
        <f>ROUND(I421*H421,2)</f>
        <v>0</v>
      </c>
      <c r="K421" s="150" t="s">
        <v>154</v>
      </c>
      <c r="L421" s="31"/>
      <c r="M421" s="154" t="s">
        <v>1</v>
      </c>
      <c r="N421" s="155" t="s">
        <v>38</v>
      </c>
      <c r="O421" s="156">
        <v>1.5669999999999999</v>
      </c>
      <c r="P421" s="156">
        <f>O421*H421</f>
        <v>3.1340000000000001E-3</v>
      </c>
      <c r="Q421" s="156">
        <v>0</v>
      </c>
      <c r="R421" s="156">
        <f>Q421*H421</f>
        <v>0</v>
      </c>
      <c r="S421" s="156">
        <v>0</v>
      </c>
      <c r="T421" s="157">
        <f>S421*H421</f>
        <v>0</v>
      </c>
      <c r="U421" s="30"/>
      <c r="V421" s="30"/>
      <c r="W421" s="30"/>
      <c r="X421" s="30"/>
      <c r="Y421" s="30"/>
      <c r="Z421" s="30"/>
      <c r="AA421" s="30"/>
      <c r="AB421" s="30"/>
      <c r="AC421" s="30"/>
      <c r="AD421" s="30"/>
      <c r="AE421" s="30"/>
      <c r="AR421" s="158" t="s">
        <v>256</v>
      </c>
      <c r="AT421" s="158" t="s">
        <v>150</v>
      </c>
      <c r="AU421" s="158" t="s">
        <v>81</v>
      </c>
      <c r="AY421" s="18" t="s">
        <v>148</v>
      </c>
      <c r="BE421" s="159">
        <f>IF(N421="základní",J421,0)</f>
        <v>0</v>
      </c>
      <c r="BF421" s="159">
        <f>IF(N421="snížená",J421,0)</f>
        <v>0</v>
      </c>
      <c r="BG421" s="159">
        <f>IF(N421="zákl. přenesená",J421,0)</f>
        <v>0</v>
      </c>
      <c r="BH421" s="159">
        <f>IF(N421="sníž. přenesená",J421,0)</f>
        <v>0</v>
      </c>
      <c r="BI421" s="159">
        <f>IF(N421="nulová",J421,0)</f>
        <v>0</v>
      </c>
      <c r="BJ421" s="18" t="s">
        <v>18</v>
      </c>
      <c r="BK421" s="159">
        <f>ROUND(I421*H421,2)</f>
        <v>0</v>
      </c>
      <c r="BL421" s="18" t="s">
        <v>256</v>
      </c>
      <c r="BM421" s="158" t="s">
        <v>1401</v>
      </c>
    </row>
    <row r="422" spans="1:65" s="2" customFormat="1" ht="29.25">
      <c r="A422" s="30"/>
      <c r="B422" s="31"/>
      <c r="C422" s="30"/>
      <c r="D422" s="160" t="s">
        <v>157</v>
      </c>
      <c r="E422" s="30"/>
      <c r="F422" s="161" t="s">
        <v>1402</v>
      </c>
      <c r="G422" s="30"/>
      <c r="H422" s="30"/>
      <c r="I422" s="30"/>
      <c r="J422" s="30"/>
      <c r="K422" s="30"/>
      <c r="L422" s="31"/>
      <c r="M422" s="201"/>
      <c r="N422" s="202"/>
      <c r="O422" s="203"/>
      <c r="P422" s="203"/>
      <c r="Q422" s="203"/>
      <c r="R422" s="203"/>
      <c r="S422" s="203"/>
      <c r="T422" s="204"/>
      <c r="U422" s="30"/>
      <c r="V422" s="30"/>
      <c r="W422" s="30"/>
      <c r="X422" s="30"/>
      <c r="Y422" s="30"/>
      <c r="Z422" s="30"/>
      <c r="AA422" s="30"/>
      <c r="AB422" s="30"/>
      <c r="AC422" s="30"/>
      <c r="AD422" s="30"/>
      <c r="AE422" s="30"/>
      <c r="AT422" s="18" t="s">
        <v>157</v>
      </c>
      <c r="AU422" s="18" t="s">
        <v>81</v>
      </c>
    </row>
    <row r="423" spans="1:65" s="2" customFormat="1" ht="6.95" customHeight="1">
      <c r="A423" s="30"/>
      <c r="B423" s="45"/>
      <c r="C423" s="46"/>
      <c r="D423" s="46"/>
      <c r="E423" s="46"/>
      <c r="F423" s="46"/>
      <c r="G423" s="46"/>
      <c r="H423" s="46"/>
      <c r="I423" s="46"/>
      <c r="J423" s="46"/>
      <c r="K423" s="46"/>
      <c r="L423" s="31"/>
      <c r="M423" s="30"/>
      <c r="O423" s="30"/>
      <c r="P423" s="30"/>
      <c r="Q423" s="30"/>
      <c r="R423" s="30"/>
      <c r="S423" s="30"/>
      <c r="T423" s="30"/>
      <c r="U423" s="30"/>
      <c r="V423" s="30"/>
      <c r="W423" s="30"/>
      <c r="X423" s="30"/>
      <c r="Y423" s="30"/>
      <c r="Z423" s="30"/>
      <c r="AA423" s="30"/>
      <c r="AB423" s="30"/>
      <c r="AC423" s="30"/>
      <c r="AD423" s="30"/>
      <c r="AE423" s="30"/>
    </row>
  </sheetData>
  <autoFilter ref="C130:K422"/>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H128" sqref="H128"/>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c r="A1" s="97"/>
    </row>
    <row r="2" spans="1:46" s="1" customFormat="1" ht="36.950000000000003" customHeight="1">
      <c r="L2" s="449" t="s">
        <v>5</v>
      </c>
      <c r="M2" s="436"/>
      <c r="N2" s="436"/>
      <c r="O2" s="436"/>
      <c r="P2" s="436"/>
      <c r="Q2" s="436"/>
      <c r="R2" s="436"/>
      <c r="S2" s="436"/>
      <c r="T2" s="436"/>
      <c r="U2" s="436"/>
      <c r="V2" s="436"/>
      <c r="AT2" s="18" t="s">
        <v>111</v>
      </c>
    </row>
    <row r="3" spans="1:46" s="1" customFormat="1" ht="6.95" customHeight="1">
      <c r="B3" s="19"/>
      <c r="C3" s="20"/>
      <c r="D3" s="20"/>
      <c r="E3" s="20"/>
      <c r="F3" s="20"/>
      <c r="G3" s="20"/>
      <c r="H3" s="20"/>
      <c r="I3" s="20"/>
      <c r="J3" s="20"/>
      <c r="K3" s="20"/>
      <c r="L3" s="21"/>
      <c r="AT3" s="18" t="s">
        <v>81</v>
      </c>
    </row>
    <row r="4" spans="1:46" s="1" customFormat="1" ht="24.95" customHeight="1">
      <c r="B4" s="21"/>
      <c r="D4" s="22" t="s">
        <v>112</v>
      </c>
      <c r="L4" s="21"/>
      <c r="M4" s="98" t="s">
        <v>10</v>
      </c>
      <c r="AT4" s="18" t="s">
        <v>3</v>
      </c>
    </row>
    <row r="5" spans="1:46" s="1" customFormat="1" ht="6.95" customHeight="1">
      <c r="B5" s="21"/>
      <c r="L5" s="21"/>
    </row>
    <row r="6" spans="1:46" s="1" customFormat="1" ht="12" customHeight="1">
      <c r="B6" s="21"/>
      <c r="D6" s="27" t="s">
        <v>14</v>
      </c>
      <c r="L6" s="21"/>
    </row>
    <row r="7" spans="1:46" s="1" customFormat="1" ht="16.5" customHeight="1">
      <c r="B7" s="21"/>
      <c r="E7" s="476" t="str">
        <f>'Rekapitulace stavby'!K6</f>
        <v>Oprava traťového úseku na trati 185 Horažďovice - Žichovice</v>
      </c>
      <c r="F7" s="477"/>
      <c r="G7" s="477"/>
      <c r="H7" s="477"/>
      <c r="L7" s="21"/>
    </row>
    <row r="8" spans="1:46" s="1" customFormat="1" ht="12" customHeight="1">
      <c r="B8" s="21"/>
      <c r="D8" s="27" t="s">
        <v>113</v>
      </c>
      <c r="L8" s="21"/>
    </row>
    <row r="9" spans="1:46" s="2" customFormat="1" ht="16.5" customHeight="1">
      <c r="A9" s="30"/>
      <c r="B9" s="31"/>
      <c r="C9" s="30"/>
      <c r="D9" s="30"/>
      <c r="E9" s="476" t="s">
        <v>1297</v>
      </c>
      <c r="F9" s="475"/>
      <c r="G9" s="475"/>
      <c r="H9" s="475"/>
      <c r="I9" s="30"/>
      <c r="J9" s="30"/>
      <c r="K9" s="30"/>
      <c r="L9" s="40"/>
      <c r="S9" s="30"/>
      <c r="T9" s="30"/>
      <c r="U9" s="30"/>
      <c r="V9" s="30"/>
      <c r="W9" s="30"/>
      <c r="X9" s="30"/>
      <c r="Y9" s="30"/>
      <c r="Z9" s="30"/>
      <c r="AA9" s="30"/>
      <c r="AB9" s="30"/>
      <c r="AC9" s="30"/>
      <c r="AD9" s="30"/>
      <c r="AE9" s="30"/>
    </row>
    <row r="10" spans="1:46" s="2" customFormat="1" ht="12" customHeight="1">
      <c r="A10" s="30"/>
      <c r="B10" s="31"/>
      <c r="C10" s="30"/>
      <c r="D10" s="27" t="s">
        <v>115</v>
      </c>
      <c r="E10" s="30"/>
      <c r="F10" s="30"/>
      <c r="G10" s="30"/>
      <c r="H10" s="30"/>
      <c r="I10" s="30"/>
      <c r="J10" s="30"/>
      <c r="K10" s="30"/>
      <c r="L10" s="40"/>
      <c r="S10" s="30"/>
      <c r="T10" s="30"/>
      <c r="U10" s="30"/>
      <c r="V10" s="30"/>
      <c r="W10" s="30"/>
      <c r="X10" s="30"/>
      <c r="Y10" s="30"/>
      <c r="Z10" s="30"/>
      <c r="AA10" s="30"/>
      <c r="AB10" s="30"/>
      <c r="AC10" s="30"/>
      <c r="AD10" s="30"/>
      <c r="AE10" s="30"/>
    </row>
    <row r="11" spans="1:46" s="2" customFormat="1" ht="16.5" customHeight="1">
      <c r="A11" s="30"/>
      <c r="B11" s="31"/>
      <c r="C11" s="30"/>
      <c r="D11" s="30"/>
      <c r="E11" s="432" t="s">
        <v>617</v>
      </c>
      <c r="F11" s="475"/>
      <c r="G11" s="475"/>
      <c r="H11" s="475"/>
      <c r="I11" s="30"/>
      <c r="J11" s="30"/>
      <c r="K11" s="30"/>
      <c r="L11" s="40"/>
      <c r="S11" s="30"/>
      <c r="T11" s="30"/>
      <c r="U11" s="30"/>
      <c r="V11" s="30"/>
      <c r="W11" s="30"/>
      <c r="X11" s="30"/>
      <c r="Y11" s="30"/>
      <c r="Z11" s="30"/>
      <c r="AA11" s="30"/>
      <c r="AB11" s="30"/>
      <c r="AC11" s="30"/>
      <c r="AD11" s="30"/>
      <c r="AE11" s="30"/>
    </row>
    <row r="12" spans="1:46" s="2" customFormat="1">
      <c r="A12" s="30"/>
      <c r="B12" s="31"/>
      <c r="C12" s="30"/>
      <c r="D12" s="30"/>
      <c r="E12" s="30"/>
      <c r="F12" s="30"/>
      <c r="G12" s="30"/>
      <c r="H12" s="30"/>
      <c r="I12" s="30"/>
      <c r="J12" s="30"/>
      <c r="K12" s="30"/>
      <c r="L12" s="40"/>
      <c r="S12" s="30"/>
      <c r="T12" s="30"/>
      <c r="U12" s="30"/>
      <c r="V12" s="30"/>
      <c r="W12" s="30"/>
      <c r="X12" s="30"/>
      <c r="Y12" s="30"/>
      <c r="Z12" s="30"/>
      <c r="AA12" s="30"/>
      <c r="AB12" s="30"/>
      <c r="AC12" s="30"/>
      <c r="AD12" s="30"/>
      <c r="AE12" s="30"/>
    </row>
    <row r="13" spans="1:46" s="2" customFormat="1" ht="12" customHeight="1">
      <c r="A13" s="30"/>
      <c r="B13" s="31"/>
      <c r="C13" s="30"/>
      <c r="D13" s="27" t="s">
        <v>16</v>
      </c>
      <c r="E13" s="30"/>
      <c r="F13" s="25" t="s">
        <v>1</v>
      </c>
      <c r="G13" s="30"/>
      <c r="H13" s="30"/>
      <c r="I13" s="27" t="s">
        <v>17</v>
      </c>
      <c r="J13" s="25" t="s">
        <v>1</v>
      </c>
      <c r="K13" s="30"/>
      <c r="L13" s="40"/>
      <c r="S13" s="30"/>
      <c r="T13" s="30"/>
      <c r="U13" s="30"/>
      <c r="V13" s="30"/>
      <c r="W13" s="30"/>
      <c r="X13" s="30"/>
      <c r="Y13" s="30"/>
      <c r="Z13" s="30"/>
      <c r="AA13" s="30"/>
      <c r="AB13" s="30"/>
      <c r="AC13" s="30"/>
      <c r="AD13" s="30"/>
      <c r="AE13" s="30"/>
    </row>
    <row r="14" spans="1:46" s="2" customFormat="1" ht="12" customHeight="1">
      <c r="A14" s="30"/>
      <c r="B14" s="31"/>
      <c r="C14" s="30"/>
      <c r="D14" s="27" t="s">
        <v>19</v>
      </c>
      <c r="E14" s="30"/>
      <c r="F14" s="25" t="s">
        <v>20</v>
      </c>
      <c r="G14" s="30"/>
      <c r="H14" s="30"/>
      <c r="I14" s="27" t="s">
        <v>21</v>
      </c>
      <c r="J14" s="53" t="str">
        <f>'Rekapitulace stavby'!AN8</f>
        <v>26. 6. 2020</v>
      </c>
      <c r="K14" s="30"/>
      <c r="L14" s="40"/>
      <c r="S14" s="30"/>
      <c r="T14" s="30"/>
      <c r="U14" s="30"/>
      <c r="V14" s="30"/>
      <c r="W14" s="30"/>
      <c r="X14" s="30"/>
      <c r="Y14" s="30"/>
      <c r="Z14" s="30"/>
      <c r="AA14" s="30"/>
      <c r="AB14" s="30"/>
      <c r="AC14" s="30"/>
      <c r="AD14" s="30"/>
      <c r="AE14" s="30"/>
    </row>
    <row r="15" spans="1:46" s="2" customFormat="1" ht="10.9" customHeight="1">
      <c r="A15" s="30"/>
      <c r="B15" s="31"/>
      <c r="C15" s="30"/>
      <c r="D15" s="30"/>
      <c r="E15" s="30"/>
      <c r="F15" s="30"/>
      <c r="G15" s="30"/>
      <c r="H15" s="30"/>
      <c r="I15" s="30"/>
      <c r="J15" s="30"/>
      <c r="K15" s="30"/>
      <c r="L15" s="40"/>
      <c r="S15" s="30"/>
      <c r="T15" s="30"/>
      <c r="U15" s="30"/>
      <c r="V15" s="30"/>
      <c r="W15" s="30"/>
      <c r="X15" s="30"/>
      <c r="Y15" s="30"/>
      <c r="Z15" s="30"/>
      <c r="AA15" s="30"/>
      <c r="AB15" s="30"/>
      <c r="AC15" s="30"/>
      <c r="AD15" s="30"/>
      <c r="AE15" s="30"/>
    </row>
    <row r="16" spans="1:46" s="2" customFormat="1" ht="12" customHeight="1">
      <c r="A16" s="30"/>
      <c r="B16" s="31"/>
      <c r="C16" s="30"/>
      <c r="D16" s="27" t="s">
        <v>25</v>
      </c>
      <c r="E16" s="30"/>
      <c r="F16" s="30"/>
      <c r="G16" s="30"/>
      <c r="H16" s="30"/>
      <c r="I16" s="27" t="s">
        <v>26</v>
      </c>
      <c r="J16" s="25" t="str">
        <f>IF('Rekapitulace stavby'!AN10="","",'Rekapitulace stavby'!AN10)</f>
        <v/>
      </c>
      <c r="K16" s="30"/>
      <c r="L16" s="40"/>
      <c r="S16" s="30"/>
      <c r="T16" s="30"/>
      <c r="U16" s="30"/>
      <c r="V16" s="30"/>
      <c r="W16" s="30"/>
      <c r="X16" s="30"/>
      <c r="Y16" s="30"/>
      <c r="Z16" s="30"/>
      <c r="AA16" s="30"/>
      <c r="AB16" s="30"/>
      <c r="AC16" s="30"/>
      <c r="AD16" s="30"/>
      <c r="AE16" s="30"/>
    </row>
    <row r="17" spans="1:31" s="2" customFormat="1" ht="18" customHeight="1">
      <c r="A17" s="30"/>
      <c r="B17" s="31"/>
      <c r="C17" s="30"/>
      <c r="D17" s="30"/>
      <c r="E17" s="25" t="str">
        <f>IF('Rekapitulace stavby'!E11="","",'Rekapitulace stavby'!E11)</f>
        <v xml:space="preserve"> </v>
      </c>
      <c r="F17" s="30"/>
      <c r="G17" s="30"/>
      <c r="H17" s="30"/>
      <c r="I17" s="27" t="s">
        <v>27</v>
      </c>
      <c r="J17" s="25" t="str">
        <f>IF('Rekapitulace stavby'!AN11="","",'Rekapitulace stavby'!AN11)</f>
        <v/>
      </c>
      <c r="K17" s="30"/>
      <c r="L17" s="40"/>
      <c r="S17" s="30"/>
      <c r="T17" s="30"/>
      <c r="U17" s="30"/>
      <c r="V17" s="30"/>
      <c r="W17" s="30"/>
      <c r="X17" s="30"/>
      <c r="Y17" s="30"/>
      <c r="Z17" s="30"/>
      <c r="AA17" s="30"/>
      <c r="AB17" s="30"/>
      <c r="AC17" s="30"/>
      <c r="AD17" s="30"/>
      <c r="AE17" s="30"/>
    </row>
    <row r="18" spans="1:31" s="2" customFormat="1" ht="6.95" customHeight="1">
      <c r="A18" s="30"/>
      <c r="B18" s="31"/>
      <c r="C18" s="30"/>
      <c r="D18" s="30"/>
      <c r="E18" s="30"/>
      <c r="F18" s="30"/>
      <c r="G18" s="30"/>
      <c r="H18" s="30"/>
      <c r="I18" s="30"/>
      <c r="J18" s="30"/>
      <c r="K18" s="30"/>
      <c r="L18" s="40"/>
      <c r="S18" s="30"/>
      <c r="T18" s="30"/>
      <c r="U18" s="30"/>
      <c r="V18" s="30"/>
      <c r="W18" s="30"/>
      <c r="X18" s="30"/>
      <c r="Y18" s="30"/>
      <c r="Z18" s="30"/>
      <c r="AA18" s="30"/>
      <c r="AB18" s="30"/>
      <c r="AC18" s="30"/>
      <c r="AD18" s="30"/>
      <c r="AE18" s="30"/>
    </row>
    <row r="19" spans="1:31" s="2" customFormat="1" ht="12" customHeight="1">
      <c r="A19" s="30"/>
      <c r="B19" s="31"/>
      <c r="C19" s="30"/>
      <c r="D19" s="27" t="s">
        <v>28</v>
      </c>
      <c r="E19" s="30"/>
      <c r="F19" s="30"/>
      <c r="G19" s="30"/>
      <c r="H19" s="30"/>
      <c r="I19" s="27" t="s">
        <v>26</v>
      </c>
      <c r="J19" s="25" t="str">
        <f>'Rekapitulace stavby'!AN13</f>
        <v/>
      </c>
      <c r="K19" s="30"/>
      <c r="L19" s="40"/>
      <c r="S19" s="30"/>
      <c r="T19" s="30"/>
      <c r="U19" s="30"/>
      <c r="V19" s="30"/>
      <c r="W19" s="30"/>
      <c r="X19" s="30"/>
      <c r="Y19" s="30"/>
      <c r="Z19" s="30"/>
      <c r="AA19" s="30"/>
      <c r="AB19" s="30"/>
      <c r="AC19" s="30"/>
      <c r="AD19" s="30"/>
      <c r="AE19" s="30"/>
    </row>
    <row r="20" spans="1:31" s="2" customFormat="1" ht="18" customHeight="1">
      <c r="A20" s="30"/>
      <c r="B20" s="31"/>
      <c r="C20" s="30"/>
      <c r="D20" s="30"/>
      <c r="E20" s="435" t="str">
        <f>'Rekapitulace stavby'!E14</f>
        <v xml:space="preserve"> </v>
      </c>
      <c r="F20" s="435"/>
      <c r="G20" s="435"/>
      <c r="H20" s="435"/>
      <c r="I20" s="27" t="s">
        <v>27</v>
      </c>
      <c r="J20" s="25" t="str">
        <f>'Rekapitulace stavby'!AN14</f>
        <v/>
      </c>
      <c r="K20" s="30"/>
      <c r="L20" s="40"/>
      <c r="S20" s="30"/>
      <c r="T20" s="30"/>
      <c r="U20" s="30"/>
      <c r="V20" s="30"/>
      <c r="W20" s="30"/>
      <c r="X20" s="30"/>
      <c r="Y20" s="30"/>
      <c r="Z20" s="30"/>
      <c r="AA20" s="30"/>
      <c r="AB20" s="30"/>
      <c r="AC20" s="30"/>
      <c r="AD20" s="30"/>
      <c r="AE20" s="30"/>
    </row>
    <row r="21" spans="1:31" s="2" customFormat="1" ht="6.95" customHeight="1">
      <c r="A21" s="30"/>
      <c r="B21" s="31"/>
      <c r="C21" s="30"/>
      <c r="D21" s="30"/>
      <c r="E21" s="30"/>
      <c r="F21" s="30"/>
      <c r="G21" s="30"/>
      <c r="H21" s="30"/>
      <c r="I21" s="30"/>
      <c r="J21" s="30"/>
      <c r="K21" s="30"/>
      <c r="L21" s="40"/>
      <c r="S21" s="30"/>
      <c r="T21" s="30"/>
      <c r="U21" s="30"/>
      <c r="V21" s="30"/>
      <c r="W21" s="30"/>
      <c r="X21" s="30"/>
      <c r="Y21" s="30"/>
      <c r="Z21" s="30"/>
      <c r="AA21" s="30"/>
      <c r="AB21" s="30"/>
      <c r="AC21" s="30"/>
      <c r="AD21" s="30"/>
      <c r="AE21" s="30"/>
    </row>
    <row r="22" spans="1:31" s="2" customFormat="1" ht="12" customHeight="1">
      <c r="A22" s="30"/>
      <c r="B22" s="31"/>
      <c r="C22" s="30"/>
      <c r="D22" s="27" t="s">
        <v>29</v>
      </c>
      <c r="E22" s="30"/>
      <c r="F22" s="30"/>
      <c r="G22" s="30"/>
      <c r="H22" s="30"/>
      <c r="I22" s="27" t="s">
        <v>26</v>
      </c>
      <c r="J22" s="25" t="str">
        <f>IF('Rekapitulace stavby'!AN16="","",'Rekapitulace stavby'!AN16)</f>
        <v/>
      </c>
      <c r="K22" s="30"/>
      <c r="L22" s="40"/>
      <c r="S22" s="30"/>
      <c r="T22" s="30"/>
      <c r="U22" s="30"/>
      <c r="V22" s="30"/>
      <c r="W22" s="30"/>
      <c r="X22" s="30"/>
      <c r="Y22" s="30"/>
      <c r="Z22" s="30"/>
      <c r="AA22" s="30"/>
      <c r="AB22" s="30"/>
      <c r="AC22" s="30"/>
      <c r="AD22" s="30"/>
      <c r="AE22" s="30"/>
    </row>
    <row r="23" spans="1:31" s="2" customFormat="1" ht="18" customHeight="1">
      <c r="A23" s="30"/>
      <c r="B23" s="31"/>
      <c r="C23" s="30"/>
      <c r="D23" s="30"/>
      <c r="E23" s="25" t="str">
        <f>IF('Rekapitulace stavby'!E17="","",'Rekapitulace stavby'!E17)</f>
        <v xml:space="preserve"> </v>
      </c>
      <c r="F23" s="30"/>
      <c r="G23" s="30"/>
      <c r="H23" s="30"/>
      <c r="I23" s="27" t="s">
        <v>27</v>
      </c>
      <c r="J23" s="25" t="str">
        <f>IF('Rekapitulace stavby'!AN17="","",'Rekapitulace stavby'!AN17)</f>
        <v/>
      </c>
      <c r="K23" s="30"/>
      <c r="L23" s="40"/>
      <c r="S23" s="30"/>
      <c r="T23" s="30"/>
      <c r="U23" s="30"/>
      <c r="V23" s="30"/>
      <c r="W23" s="30"/>
      <c r="X23" s="30"/>
      <c r="Y23" s="30"/>
      <c r="Z23" s="30"/>
      <c r="AA23" s="30"/>
      <c r="AB23" s="30"/>
      <c r="AC23" s="30"/>
      <c r="AD23" s="30"/>
      <c r="AE23" s="30"/>
    </row>
    <row r="24" spans="1:31" s="2" customFormat="1" ht="6.95" customHeight="1">
      <c r="A24" s="30"/>
      <c r="B24" s="31"/>
      <c r="C24" s="30"/>
      <c r="D24" s="30"/>
      <c r="E24" s="30"/>
      <c r="F24" s="30"/>
      <c r="G24" s="30"/>
      <c r="H24" s="30"/>
      <c r="I24" s="30"/>
      <c r="J24" s="30"/>
      <c r="K24" s="30"/>
      <c r="L24" s="40"/>
      <c r="S24" s="30"/>
      <c r="T24" s="30"/>
      <c r="U24" s="30"/>
      <c r="V24" s="30"/>
      <c r="W24" s="30"/>
      <c r="X24" s="30"/>
      <c r="Y24" s="30"/>
      <c r="Z24" s="30"/>
      <c r="AA24" s="30"/>
      <c r="AB24" s="30"/>
      <c r="AC24" s="30"/>
      <c r="AD24" s="30"/>
      <c r="AE24" s="30"/>
    </row>
    <row r="25" spans="1:31" s="2" customFormat="1" ht="12" customHeight="1">
      <c r="A25" s="30"/>
      <c r="B25" s="31"/>
      <c r="C25" s="30"/>
      <c r="D25" s="27" t="s">
        <v>31</v>
      </c>
      <c r="E25" s="30"/>
      <c r="F25" s="30"/>
      <c r="G25" s="30"/>
      <c r="H25" s="30"/>
      <c r="I25" s="27" t="s">
        <v>26</v>
      </c>
      <c r="J25" s="25" t="str">
        <f>IF('Rekapitulace stavby'!AN19="","",'Rekapitulace stavby'!AN19)</f>
        <v/>
      </c>
      <c r="K25" s="30"/>
      <c r="L25" s="40"/>
      <c r="S25" s="30"/>
      <c r="T25" s="30"/>
      <c r="U25" s="30"/>
      <c r="V25" s="30"/>
      <c r="W25" s="30"/>
      <c r="X25" s="30"/>
      <c r="Y25" s="30"/>
      <c r="Z25" s="30"/>
      <c r="AA25" s="30"/>
      <c r="AB25" s="30"/>
      <c r="AC25" s="30"/>
      <c r="AD25" s="30"/>
      <c r="AE25" s="30"/>
    </row>
    <row r="26" spans="1:31" s="2" customFormat="1" ht="18" customHeight="1">
      <c r="A26" s="30"/>
      <c r="B26" s="31"/>
      <c r="C26" s="30"/>
      <c r="D26" s="30"/>
      <c r="E26" s="25" t="str">
        <f>IF('Rekapitulace stavby'!E20="","",'Rekapitulace stavby'!E20)</f>
        <v xml:space="preserve"> </v>
      </c>
      <c r="F26" s="30"/>
      <c r="G26" s="30"/>
      <c r="H26" s="30"/>
      <c r="I26" s="27" t="s">
        <v>27</v>
      </c>
      <c r="J26" s="25" t="str">
        <f>IF('Rekapitulace stavby'!AN20="","",'Rekapitulace stavby'!AN20)</f>
        <v/>
      </c>
      <c r="K26" s="30"/>
      <c r="L26" s="40"/>
      <c r="S26" s="30"/>
      <c r="T26" s="30"/>
      <c r="U26" s="30"/>
      <c r="V26" s="30"/>
      <c r="W26" s="30"/>
      <c r="X26" s="30"/>
      <c r="Y26" s="30"/>
      <c r="Z26" s="30"/>
      <c r="AA26" s="30"/>
      <c r="AB26" s="30"/>
      <c r="AC26" s="30"/>
      <c r="AD26" s="30"/>
      <c r="AE26" s="30"/>
    </row>
    <row r="27" spans="1:31" s="2" customFormat="1" ht="6.95" customHeight="1">
      <c r="A27" s="30"/>
      <c r="B27" s="31"/>
      <c r="C27" s="30"/>
      <c r="D27" s="30"/>
      <c r="E27" s="30"/>
      <c r="F27" s="30"/>
      <c r="G27" s="30"/>
      <c r="H27" s="30"/>
      <c r="I27" s="30"/>
      <c r="J27" s="30"/>
      <c r="K27" s="30"/>
      <c r="L27" s="40"/>
      <c r="S27" s="30"/>
      <c r="T27" s="30"/>
      <c r="U27" s="30"/>
      <c r="V27" s="30"/>
      <c r="W27" s="30"/>
      <c r="X27" s="30"/>
      <c r="Y27" s="30"/>
      <c r="Z27" s="30"/>
      <c r="AA27" s="30"/>
      <c r="AB27" s="30"/>
      <c r="AC27" s="30"/>
      <c r="AD27" s="30"/>
      <c r="AE27" s="30"/>
    </row>
    <row r="28" spans="1:31" s="2" customFormat="1" ht="12" customHeight="1">
      <c r="A28" s="30"/>
      <c r="B28" s="31"/>
      <c r="C28" s="30"/>
      <c r="D28" s="27" t="s">
        <v>32</v>
      </c>
      <c r="E28" s="30"/>
      <c r="F28" s="30"/>
      <c r="G28" s="30"/>
      <c r="H28" s="30"/>
      <c r="I28" s="30"/>
      <c r="J28" s="30"/>
      <c r="K28" s="30"/>
      <c r="L28" s="40"/>
      <c r="S28" s="30"/>
      <c r="T28" s="30"/>
      <c r="U28" s="30"/>
      <c r="V28" s="30"/>
      <c r="W28" s="30"/>
      <c r="X28" s="30"/>
      <c r="Y28" s="30"/>
      <c r="Z28" s="30"/>
      <c r="AA28" s="30"/>
      <c r="AB28" s="30"/>
      <c r="AC28" s="30"/>
      <c r="AD28" s="30"/>
      <c r="AE28" s="30"/>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30"/>
      <c r="B30" s="31"/>
      <c r="C30" s="30"/>
      <c r="D30" s="30"/>
      <c r="E30" s="30"/>
      <c r="F30" s="30"/>
      <c r="G30" s="30"/>
      <c r="H30" s="30"/>
      <c r="I30" s="30"/>
      <c r="J30" s="30"/>
      <c r="K30" s="30"/>
      <c r="L30" s="40"/>
      <c r="S30" s="30"/>
      <c r="T30" s="30"/>
      <c r="U30" s="30"/>
      <c r="V30" s="30"/>
      <c r="W30" s="30"/>
      <c r="X30" s="30"/>
      <c r="Y30" s="30"/>
      <c r="Z30" s="30"/>
      <c r="AA30" s="30"/>
      <c r="AB30" s="30"/>
      <c r="AC30" s="30"/>
      <c r="AD30" s="30"/>
      <c r="AE30" s="30"/>
    </row>
    <row r="31" spans="1:31" s="2" customFormat="1" ht="6.95" customHeight="1">
      <c r="A31" s="30"/>
      <c r="B31" s="31"/>
      <c r="C31" s="30"/>
      <c r="D31" s="64"/>
      <c r="E31" s="64"/>
      <c r="F31" s="64"/>
      <c r="G31" s="64"/>
      <c r="H31" s="64"/>
      <c r="I31" s="64"/>
      <c r="J31" s="64"/>
      <c r="K31" s="64"/>
      <c r="L31" s="40"/>
      <c r="S31" s="30"/>
      <c r="T31" s="30"/>
      <c r="U31" s="30"/>
      <c r="V31" s="30"/>
      <c r="W31" s="30"/>
      <c r="X31" s="30"/>
      <c r="Y31" s="30"/>
      <c r="Z31" s="30"/>
      <c r="AA31" s="30"/>
      <c r="AB31" s="30"/>
      <c r="AC31" s="30"/>
      <c r="AD31" s="30"/>
      <c r="AE31" s="30"/>
    </row>
    <row r="32" spans="1:31" s="2" customFormat="1" ht="25.35" customHeight="1">
      <c r="A32" s="30"/>
      <c r="B32" s="31"/>
      <c r="C32" s="30"/>
      <c r="D32" s="102" t="s">
        <v>33</v>
      </c>
      <c r="E32" s="30"/>
      <c r="F32" s="30"/>
      <c r="G32" s="30"/>
      <c r="H32" s="30"/>
      <c r="I32" s="30"/>
      <c r="J32" s="69">
        <f>ROUND(J124, 2)</f>
        <v>0</v>
      </c>
      <c r="K32" s="30"/>
      <c r="L32" s="40"/>
      <c r="S32" s="30"/>
      <c r="T32" s="30"/>
      <c r="U32" s="30"/>
      <c r="V32" s="30"/>
      <c r="W32" s="30"/>
      <c r="X32" s="30"/>
      <c r="Y32" s="30"/>
      <c r="Z32" s="30"/>
      <c r="AA32" s="30"/>
      <c r="AB32" s="30"/>
      <c r="AC32" s="30"/>
      <c r="AD32" s="30"/>
      <c r="AE32" s="30"/>
    </row>
    <row r="33" spans="1:31" s="2" customFormat="1" ht="6.95" customHeight="1">
      <c r="A33" s="30"/>
      <c r="B33" s="31"/>
      <c r="C33" s="30"/>
      <c r="D33" s="64"/>
      <c r="E33" s="64"/>
      <c r="F33" s="64"/>
      <c r="G33" s="64"/>
      <c r="H33" s="64"/>
      <c r="I33" s="64"/>
      <c r="J33" s="64"/>
      <c r="K33" s="64"/>
      <c r="L33" s="40"/>
      <c r="S33" s="30"/>
      <c r="T33" s="30"/>
      <c r="U33" s="30"/>
      <c r="V33" s="30"/>
      <c r="W33" s="30"/>
      <c r="X33" s="30"/>
      <c r="Y33" s="30"/>
      <c r="Z33" s="30"/>
      <c r="AA33" s="30"/>
      <c r="AB33" s="30"/>
      <c r="AC33" s="30"/>
      <c r="AD33" s="30"/>
      <c r="AE33" s="30"/>
    </row>
    <row r="34" spans="1:31" s="2" customFormat="1" ht="14.45" customHeight="1">
      <c r="A34" s="30"/>
      <c r="B34" s="31"/>
      <c r="C34" s="30"/>
      <c r="D34" s="30"/>
      <c r="E34" s="30"/>
      <c r="F34" s="34" t="s">
        <v>35</v>
      </c>
      <c r="G34" s="30"/>
      <c r="H34" s="30"/>
      <c r="I34" s="34" t="s">
        <v>34</v>
      </c>
      <c r="J34" s="34" t="s">
        <v>36</v>
      </c>
      <c r="K34" s="30"/>
      <c r="L34" s="40"/>
      <c r="S34" s="30"/>
      <c r="T34" s="30"/>
      <c r="U34" s="30"/>
      <c r="V34" s="30"/>
      <c r="W34" s="30"/>
      <c r="X34" s="30"/>
      <c r="Y34" s="30"/>
      <c r="Z34" s="30"/>
      <c r="AA34" s="30"/>
      <c r="AB34" s="30"/>
      <c r="AC34" s="30"/>
      <c r="AD34" s="30"/>
      <c r="AE34" s="30"/>
    </row>
    <row r="35" spans="1:31" s="2" customFormat="1" ht="14.45" customHeight="1">
      <c r="A35" s="30"/>
      <c r="B35" s="31"/>
      <c r="C35" s="30"/>
      <c r="D35" s="103" t="s">
        <v>37</v>
      </c>
      <c r="E35" s="27" t="s">
        <v>38</v>
      </c>
      <c r="F35" s="104">
        <f>ROUND((SUM(BE124:BE139)),  2)</f>
        <v>0</v>
      </c>
      <c r="G35" s="30"/>
      <c r="H35" s="30"/>
      <c r="I35" s="105">
        <v>0.21</v>
      </c>
      <c r="J35" s="104">
        <f>ROUND(((SUM(BE124:BE139))*I35),  2)</f>
        <v>0</v>
      </c>
      <c r="K35" s="30"/>
      <c r="L35" s="40"/>
      <c r="S35" s="30"/>
      <c r="T35" s="30"/>
      <c r="U35" s="30"/>
      <c r="V35" s="30"/>
      <c r="W35" s="30"/>
      <c r="X35" s="30"/>
      <c r="Y35" s="30"/>
      <c r="Z35" s="30"/>
      <c r="AA35" s="30"/>
      <c r="AB35" s="30"/>
      <c r="AC35" s="30"/>
      <c r="AD35" s="30"/>
      <c r="AE35" s="30"/>
    </row>
    <row r="36" spans="1:31" s="2" customFormat="1" ht="14.45" customHeight="1">
      <c r="A36" s="30"/>
      <c r="B36" s="31"/>
      <c r="C36" s="30"/>
      <c r="D36" s="30"/>
      <c r="E36" s="27" t="s">
        <v>39</v>
      </c>
      <c r="F36" s="104">
        <f>ROUND((SUM(BF124:BF139)),  2)</f>
        <v>0</v>
      </c>
      <c r="G36" s="30"/>
      <c r="H36" s="30"/>
      <c r="I36" s="105">
        <v>0.15</v>
      </c>
      <c r="J36" s="104">
        <f>ROUND(((SUM(BF124:BF139))*I36),  2)</f>
        <v>0</v>
      </c>
      <c r="K36" s="30"/>
      <c r="L36" s="40"/>
      <c r="S36" s="30"/>
      <c r="T36" s="30"/>
      <c r="U36" s="30"/>
      <c r="V36" s="30"/>
      <c r="W36" s="30"/>
      <c r="X36" s="30"/>
      <c r="Y36" s="30"/>
      <c r="Z36" s="30"/>
      <c r="AA36" s="30"/>
      <c r="AB36" s="30"/>
      <c r="AC36" s="30"/>
      <c r="AD36" s="30"/>
      <c r="AE36" s="30"/>
    </row>
    <row r="37" spans="1:31" s="2" customFormat="1" ht="14.45" hidden="1" customHeight="1">
      <c r="A37" s="30"/>
      <c r="B37" s="31"/>
      <c r="C37" s="30"/>
      <c r="D37" s="30"/>
      <c r="E37" s="27" t="s">
        <v>40</v>
      </c>
      <c r="F37" s="104">
        <f>ROUND((SUM(BG124:BG139)),  2)</f>
        <v>0</v>
      </c>
      <c r="G37" s="30"/>
      <c r="H37" s="30"/>
      <c r="I37" s="105">
        <v>0.21</v>
      </c>
      <c r="J37" s="104">
        <f>0</f>
        <v>0</v>
      </c>
      <c r="K37" s="30"/>
      <c r="L37" s="40"/>
      <c r="S37" s="30"/>
      <c r="T37" s="30"/>
      <c r="U37" s="30"/>
      <c r="V37" s="30"/>
      <c r="W37" s="30"/>
      <c r="X37" s="30"/>
      <c r="Y37" s="30"/>
      <c r="Z37" s="30"/>
      <c r="AA37" s="30"/>
      <c r="AB37" s="30"/>
      <c r="AC37" s="30"/>
      <c r="AD37" s="30"/>
      <c r="AE37" s="30"/>
    </row>
    <row r="38" spans="1:31" s="2" customFormat="1" ht="14.45" hidden="1" customHeight="1">
      <c r="A38" s="30"/>
      <c r="B38" s="31"/>
      <c r="C38" s="30"/>
      <c r="D38" s="30"/>
      <c r="E38" s="27" t="s">
        <v>41</v>
      </c>
      <c r="F38" s="104">
        <f>ROUND((SUM(BH124:BH139)),  2)</f>
        <v>0</v>
      </c>
      <c r="G38" s="30"/>
      <c r="H38" s="30"/>
      <c r="I38" s="105">
        <v>0.15</v>
      </c>
      <c r="J38" s="104">
        <f>0</f>
        <v>0</v>
      </c>
      <c r="K38" s="30"/>
      <c r="L38" s="40"/>
      <c r="S38" s="30"/>
      <c r="T38" s="30"/>
      <c r="U38" s="30"/>
      <c r="V38" s="30"/>
      <c r="W38" s="30"/>
      <c r="X38" s="30"/>
      <c r="Y38" s="30"/>
      <c r="Z38" s="30"/>
      <c r="AA38" s="30"/>
      <c r="AB38" s="30"/>
      <c r="AC38" s="30"/>
      <c r="AD38" s="30"/>
      <c r="AE38" s="30"/>
    </row>
    <row r="39" spans="1:31" s="2" customFormat="1" ht="14.45" hidden="1" customHeight="1">
      <c r="A39" s="30"/>
      <c r="B39" s="31"/>
      <c r="C39" s="30"/>
      <c r="D39" s="30"/>
      <c r="E39" s="27" t="s">
        <v>42</v>
      </c>
      <c r="F39" s="104">
        <f>ROUND((SUM(BI124:BI139)),  2)</f>
        <v>0</v>
      </c>
      <c r="G39" s="30"/>
      <c r="H39" s="30"/>
      <c r="I39" s="105">
        <v>0</v>
      </c>
      <c r="J39" s="104">
        <f>0</f>
        <v>0</v>
      </c>
      <c r="K39" s="30"/>
      <c r="L39" s="40"/>
      <c r="S39" s="30"/>
      <c r="T39" s="30"/>
      <c r="U39" s="30"/>
      <c r="V39" s="30"/>
      <c r="W39" s="30"/>
      <c r="X39" s="30"/>
      <c r="Y39" s="30"/>
      <c r="Z39" s="30"/>
      <c r="AA39" s="30"/>
      <c r="AB39" s="30"/>
      <c r="AC39" s="30"/>
      <c r="AD39" s="30"/>
      <c r="AE39" s="30"/>
    </row>
    <row r="40" spans="1:31" s="2" customFormat="1" ht="6.95" customHeight="1">
      <c r="A40" s="30"/>
      <c r="B40" s="31"/>
      <c r="C40" s="30"/>
      <c r="D40" s="30"/>
      <c r="E40" s="30"/>
      <c r="F40" s="30"/>
      <c r="G40" s="30"/>
      <c r="H40" s="30"/>
      <c r="I40" s="30"/>
      <c r="J40" s="30"/>
      <c r="K40" s="30"/>
      <c r="L40" s="40"/>
      <c r="S40" s="30"/>
      <c r="T40" s="30"/>
      <c r="U40" s="30"/>
      <c r="V40" s="30"/>
      <c r="W40" s="30"/>
      <c r="X40" s="30"/>
      <c r="Y40" s="30"/>
      <c r="Z40" s="30"/>
      <c r="AA40" s="30"/>
      <c r="AB40" s="30"/>
      <c r="AC40" s="30"/>
      <c r="AD40" s="30"/>
      <c r="AE40" s="30"/>
    </row>
    <row r="41" spans="1:31" s="2" customFormat="1" ht="25.35" customHeight="1">
      <c r="A41" s="30"/>
      <c r="B41" s="31"/>
      <c r="C41" s="106"/>
      <c r="D41" s="107" t="s">
        <v>43</v>
      </c>
      <c r="E41" s="58"/>
      <c r="F41" s="58"/>
      <c r="G41" s="108" t="s">
        <v>44</v>
      </c>
      <c r="H41" s="109" t="s">
        <v>45</v>
      </c>
      <c r="I41" s="58"/>
      <c r="J41" s="110">
        <f>SUM(J32:J39)</f>
        <v>0</v>
      </c>
      <c r="K41" s="111"/>
      <c r="L41" s="40"/>
      <c r="S41" s="30"/>
      <c r="T41" s="30"/>
      <c r="U41" s="30"/>
      <c r="V41" s="30"/>
      <c r="W41" s="30"/>
      <c r="X41" s="30"/>
      <c r="Y41" s="30"/>
      <c r="Z41" s="30"/>
      <c r="AA41" s="30"/>
      <c r="AB41" s="30"/>
      <c r="AC41" s="30"/>
      <c r="AD41" s="30"/>
      <c r="AE41" s="30"/>
    </row>
    <row r="42" spans="1:31" s="2" customFormat="1" ht="14.45" customHeight="1">
      <c r="A42" s="30"/>
      <c r="B42" s="31"/>
      <c r="C42" s="30"/>
      <c r="D42" s="30"/>
      <c r="E42" s="30"/>
      <c r="F42" s="30"/>
      <c r="G42" s="30"/>
      <c r="H42" s="30"/>
      <c r="I42" s="30"/>
      <c r="J42" s="30"/>
      <c r="K42" s="30"/>
      <c r="L42" s="40"/>
      <c r="S42" s="30"/>
      <c r="T42" s="30"/>
      <c r="U42" s="30"/>
      <c r="V42" s="30"/>
      <c r="W42" s="30"/>
      <c r="X42" s="30"/>
      <c r="Y42" s="30"/>
      <c r="Z42" s="30"/>
      <c r="AA42" s="30"/>
      <c r="AB42" s="30"/>
      <c r="AC42" s="30"/>
      <c r="AD42" s="30"/>
      <c r="AE42" s="30"/>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0"/>
      <c r="B61" s="31"/>
      <c r="C61" s="30"/>
      <c r="D61" s="43" t="s">
        <v>48</v>
      </c>
      <c r="E61" s="33"/>
      <c r="F61" s="112" t="s">
        <v>49</v>
      </c>
      <c r="G61" s="43" t="s">
        <v>48</v>
      </c>
      <c r="H61" s="33"/>
      <c r="I61" s="33"/>
      <c r="J61" s="113" t="s">
        <v>49</v>
      </c>
      <c r="K61" s="33"/>
      <c r="L61" s="40"/>
      <c r="S61" s="30"/>
      <c r="T61" s="30"/>
      <c r="U61" s="30"/>
      <c r="V61" s="30"/>
      <c r="W61" s="30"/>
      <c r="X61" s="30"/>
      <c r="Y61" s="30"/>
      <c r="Z61" s="30"/>
      <c r="AA61" s="30"/>
      <c r="AB61" s="30"/>
      <c r="AC61" s="30"/>
      <c r="AD61" s="30"/>
      <c r="AE61" s="30"/>
    </row>
    <row r="62" spans="1:31">
      <c r="B62" s="21"/>
      <c r="L62" s="21"/>
    </row>
    <row r="63" spans="1:31">
      <c r="B63" s="21"/>
      <c r="L63" s="21"/>
    </row>
    <row r="64" spans="1:31">
      <c r="B64" s="21"/>
      <c r="L64" s="21"/>
    </row>
    <row r="65" spans="1:31" s="2" customFormat="1" ht="12.75">
      <c r="A65" s="30"/>
      <c r="B65" s="31"/>
      <c r="C65" s="30"/>
      <c r="D65" s="41" t="s">
        <v>50</v>
      </c>
      <c r="E65" s="44"/>
      <c r="F65" s="44"/>
      <c r="G65" s="41" t="s">
        <v>51</v>
      </c>
      <c r="H65" s="44"/>
      <c r="I65" s="44"/>
      <c r="J65" s="44"/>
      <c r="K65" s="44"/>
      <c r="L65" s="40"/>
      <c r="S65" s="30"/>
      <c r="T65" s="30"/>
      <c r="U65" s="30"/>
      <c r="V65" s="30"/>
      <c r="W65" s="30"/>
      <c r="X65" s="30"/>
      <c r="Y65" s="30"/>
      <c r="Z65" s="30"/>
      <c r="AA65" s="30"/>
      <c r="AB65" s="30"/>
      <c r="AC65" s="30"/>
      <c r="AD65" s="30"/>
      <c r="AE65" s="30"/>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0"/>
      <c r="B76" s="31"/>
      <c r="C76" s="30"/>
      <c r="D76" s="43" t="s">
        <v>48</v>
      </c>
      <c r="E76" s="33"/>
      <c r="F76" s="112" t="s">
        <v>49</v>
      </c>
      <c r="G76" s="43" t="s">
        <v>48</v>
      </c>
      <c r="H76" s="33"/>
      <c r="I76" s="33"/>
      <c r="J76" s="113" t="s">
        <v>49</v>
      </c>
      <c r="K76" s="33"/>
      <c r="L76" s="40"/>
      <c r="S76" s="30"/>
      <c r="T76" s="30"/>
      <c r="U76" s="30"/>
      <c r="V76" s="30"/>
      <c r="W76" s="30"/>
      <c r="X76" s="30"/>
      <c r="Y76" s="30"/>
      <c r="Z76" s="30"/>
      <c r="AA76" s="30"/>
      <c r="AB76" s="30"/>
      <c r="AC76" s="30"/>
      <c r="AD76" s="30"/>
      <c r="AE76" s="30"/>
    </row>
    <row r="77" spans="1:31" s="2" customFormat="1" ht="14.45" customHeight="1">
      <c r="A77" s="30"/>
      <c r="B77" s="45"/>
      <c r="C77" s="46"/>
      <c r="D77" s="46"/>
      <c r="E77" s="46"/>
      <c r="F77" s="46"/>
      <c r="G77" s="46"/>
      <c r="H77" s="46"/>
      <c r="I77" s="46"/>
      <c r="J77" s="46"/>
      <c r="K77" s="46"/>
      <c r="L77" s="40"/>
      <c r="S77" s="30"/>
      <c r="T77" s="30"/>
      <c r="U77" s="30"/>
      <c r="V77" s="30"/>
      <c r="W77" s="30"/>
      <c r="X77" s="30"/>
      <c r="Y77" s="30"/>
      <c r="Z77" s="30"/>
      <c r="AA77" s="30"/>
      <c r="AB77" s="30"/>
      <c r="AC77" s="30"/>
      <c r="AD77" s="30"/>
      <c r="AE77" s="30"/>
    </row>
    <row r="81" spans="1:31" s="2" customFormat="1" ht="6.95" customHeight="1">
      <c r="A81" s="30"/>
      <c r="B81" s="47"/>
      <c r="C81" s="48"/>
      <c r="D81" s="48"/>
      <c r="E81" s="48"/>
      <c r="F81" s="48"/>
      <c r="G81" s="48"/>
      <c r="H81" s="48"/>
      <c r="I81" s="48"/>
      <c r="J81" s="48"/>
      <c r="K81" s="48"/>
      <c r="L81" s="40"/>
      <c r="S81" s="30"/>
      <c r="T81" s="30"/>
      <c r="U81" s="30"/>
      <c r="V81" s="30"/>
      <c r="W81" s="30"/>
      <c r="X81" s="30"/>
      <c r="Y81" s="30"/>
      <c r="Z81" s="30"/>
      <c r="AA81" s="30"/>
      <c r="AB81" s="30"/>
      <c r="AC81" s="30"/>
      <c r="AD81" s="30"/>
      <c r="AE81" s="30"/>
    </row>
    <row r="82" spans="1:31" s="2" customFormat="1" ht="24.95" customHeight="1">
      <c r="A82" s="30"/>
      <c r="B82" s="31"/>
      <c r="C82" s="22" t="s">
        <v>117</v>
      </c>
      <c r="D82" s="30"/>
      <c r="E82" s="30"/>
      <c r="F82" s="30"/>
      <c r="G82" s="30"/>
      <c r="H82" s="30"/>
      <c r="I82" s="30"/>
      <c r="J82" s="30"/>
      <c r="K82" s="30"/>
      <c r="L82" s="40"/>
      <c r="S82" s="30"/>
      <c r="T82" s="30"/>
      <c r="U82" s="30"/>
      <c r="V82" s="30"/>
      <c r="W82" s="30"/>
      <c r="X82" s="30"/>
      <c r="Y82" s="30"/>
      <c r="Z82" s="30"/>
      <c r="AA82" s="30"/>
      <c r="AB82" s="30"/>
      <c r="AC82" s="30"/>
      <c r="AD82" s="30"/>
      <c r="AE82" s="30"/>
    </row>
    <row r="83" spans="1:31" s="2" customFormat="1" ht="6.95" customHeight="1">
      <c r="A83" s="30"/>
      <c r="B83" s="31"/>
      <c r="C83" s="30"/>
      <c r="D83" s="30"/>
      <c r="E83" s="30"/>
      <c r="F83" s="30"/>
      <c r="G83" s="30"/>
      <c r="H83" s="30"/>
      <c r="I83" s="30"/>
      <c r="J83" s="30"/>
      <c r="K83" s="30"/>
      <c r="L83" s="40"/>
      <c r="S83" s="30"/>
      <c r="T83" s="30"/>
      <c r="U83" s="30"/>
      <c r="V83" s="30"/>
      <c r="W83" s="30"/>
      <c r="X83" s="30"/>
      <c r="Y83" s="30"/>
      <c r="Z83" s="30"/>
      <c r="AA83" s="30"/>
      <c r="AB83" s="30"/>
      <c r="AC83" s="30"/>
      <c r="AD83" s="30"/>
      <c r="AE83" s="30"/>
    </row>
    <row r="84" spans="1:31" s="2" customFormat="1" ht="12" customHeight="1">
      <c r="A84" s="30"/>
      <c r="B84" s="31"/>
      <c r="C84" s="27" t="s">
        <v>14</v>
      </c>
      <c r="D84" s="30"/>
      <c r="E84" s="30"/>
      <c r="F84" s="30"/>
      <c r="G84" s="30"/>
      <c r="H84" s="30"/>
      <c r="I84" s="30"/>
      <c r="J84" s="30"/>
      <c r="K84" s="30"/>
      <c r="L84" s="40"/>
      <c r="S84" s="30"/>
      <c r="T84" s="30"/>
      <c r="U84" s="30"/>
      <c r="V84" s="30"/>
      <c r="W84" s="30"/>
      <c r="X84" s="30"/>
      <c r="Y84" s="30"/>
      <c r="Z84" s="30"/>
      <c r="AA84" s="30"/>
      <c r="AB84" s="30"/>
      <c r="AC84" s="30"/>
      <c r="AD84" s="30"/>
      <c r="AE84" s="30"/>
    </row>
    <row r="85" spans="1:31" s="2" customFormat="1" ht="16.5" customHeight="1">
      <c r="A85" s="30"/>
      <c r="B85" s="31"/>
      <c r="C85" s="30"/>
      <c r="D85" s="30"/>
      <c r="E85" s="476" t="str">
        <f>E7</f>
        <v>Oprava traťového úseku na trati 185 Horažďovice - Žichovice</v>
      </c>
      <c r="F85" s="477"/>
      <c r="G85" s="477"/>
      <c r="H85" s="477"/>
      <c r="I85" s="30"/>
      <c r="J85" s="30"/>
      <c r="K85" s="30"/>
      <c r="L85" s="40"/>
      <c r="S85" s="30"/>
      <c r="T85" s="30"/>
      <c r="U85" s="30"/>
      <c r="V85" s="30"/>
      <c r="W85" s="30"/>
      <c r="X85" s="30"/>
      <c r="Y85" s="30"/>
      <c r="Z85" s="30"/>
      <c r="AA85" s="30"/>
      <c r="AB85" s="30"/>
      <c r="AC85" s="30"/>
      <c r="AD85" s="30"/>
      <c r="AE85" s="30"/>
    </row>
    <row r="86" spans="1:31" s="1" customFormat="1" ht="12" customHeight="1">
      <c r="B86" s="21"/>
      <c r="C86" s="27" t="s">
        <v>113</v>
      </c>
      <c r="L86" s="21"/>
    </row>
    <row r="87" spans="1:31" s="2" customFormat="1" ht="16.5" customHeight="1">
      <c r="A87" s="30"/>
      <c r="B87" s="31"/>
      <c r="C87" s="30"/>
      <c r="D87" s="30"/>
      <c r="E87" s="476" t="s">
        <v>1297</v>
      </c>
      <c r="F87" s="475"/>
      <c r="G87" s="475"/>
      <c r="H87" s="475"/>
      <c r="I87" s="30"/>
      <c r="J87" s="30"/>
      <c r="K87" s="30"/>
      <c r="L87" s="40"/>
      <c r="S87" s="30"/>
      <c r="T87" s="30"/>
      <c r="U87" s="30"/>
      <c r="V87" s="30"/>
      <c r="W87" s="30"/>
      <c r="X87" s="30"/>
      <c r="Y87" s="30"/>
      <c r="Z87" s="30"/>
      <c r="AA87" s="30"/>
      <c r="AB87" s="30"/>
      <c r="AC87" s="30"/>
      <c r="AD87" s="30"/>
      <c r="AE87" s="30"/>
    </row>
    <row r="88" spans="1:31" s="2" customFormat="1" ht="12" customHeight="1">
      <c r="A88" s="30"/>
      <c r="B88" s="31"/>
      <c r="C88" s="27" t="s">
        <v>115</v>
      </c>
      <c r="D88" s="30"/>
      <c r="E88" s="30"/>
      <c r="F88" s="30"/>
      <c r="G88" s="30"/>
      <c r="H88" s="30"/>
      <c r="I88" s="30"/>
      <c r="J88" s="30"/>
      <c r="K88" s="30"/>
      <c r="L88" s="40"/>
      <c r="S88" s="30"/>
      <c r="T88" s="30"/>
      <c r="U88" s="30"/>
      <c r="V88" s="30"/>
      <c r="W88" s="30"/>
      <c r="X88" s="30"/>
      <c r="Y88" s="30"/>
      <c r="Z88" s="30"/>
      <c r="AA88" s="30"/>
      <c r="AB88" s="30"/>
      <c r="AC88" s="30"/>
      <c r="AD88" s="30"/>
      <c r="AE88" s="30"/>
    </row>
    <row r="89" spans="1:31" s="2" customFormat="1" ht="16.5" customHeight="1">
      <c r="A89" s="30"/>
      <c r="B89" s="31"/>
      <c r="C89" s="30"/>
      <c r="D89" s="30"/>
      <c r="E89" s="432" t="str">
        <f>E11</f>
        <v>002 - VRN</v>
      </c>
      <c r="F89" s="475"/>
      <c r="G89" s="475"/>
      <c r="H89" s="475"/>
      <c r="I89" s="30"/>
      <c r="J89" s="30"/>
      <c r="K89" s="30"/>
      <c r="L89" s="40"/>
      <c r="S89" s="30"/>
      <c r="T89" s="30"/>
      <c r="U89" s="30"/>
      <c r="V89" s="30"/>
      <c r="W89" s="30"/>
      <c r="X89" s="30"/>
      <c r="Y89" s="30"/>
      <c r="Z89" s="30"/>
      <c r="AA89" s="30"/>
      <c r="AB89" s="30"/>
      <c r="AC89" s="30"/>
      <c r="AD89" s="30"/>
      <c r="AE89" s="30"/>
    </row>
    <row r="90" spans="1:31" s="2" customFormat="1" ht="6.95" customHeight="1">
      <c r="A90" s="30"/>
      <c r="B90" s="31"/>
      <c r="C90" s="30"/>
      <c r="D90" s="30"/>
      <c r="E90" s="30"/>
      <c r="F90" s="30"/>
      <c r="G90" s="30"/>
      <c r="H90" s="30"/>
      <c r="I90" s="30"/>
      <c r="J90" s="30"/>
      <c r="K90" s="30"/>
      <c r="L90" s="40"/>
      <c r="S90" s="30"/>
      <c r="T90" s="30"/>
      <c r="U90" s="30"/>
      <c r="V90" s="30"/>
      <c r="W90" s="30"/>
      <c r="X90" s="30"/>
      <c r="Y90" s="30"/>
      <c r="Z90" s="30"/>
      <c r="AA90" s="30"/>
      <c r="AB90" s="30"/>
      <c r="AC90" s="30"/>
      <c r="AD90" s="30"/>
      <c r="AE90" s="30"/>
    </row>
    <row r="91" spans="1:31" s="2" customFormat="1" ht="12" customHeight="1">
      <c r="A91" s="30"/>
      <c r="B91" s="31"/>
      <c r="C91" s="27" t="s">
        <v>19</v>
      </c>
      <c r="D91" s="30"/>
      <c r="E91" s="30"/>
      <c r="F91" s="25" t="str">
        <f>F14</f>
        <v xml:space="preserve"> </v>
      </c>
      <c r="G91" s="30"/>
      <c r="H91" s="30"/>
      <c r="I91" s="27" t="s">
        <v>21</v>
      </c>
      <c r="J91" s="53" t="str">
        <f>IF(J14="","",J14)</f>
        <v>26. 6. 2020</v>
      </c>
      <c r="K91" s="30"/>
      <c r="L91" s="40"/>
      <c r="S91" s="30"/>
      <c r="T91" s="30"/>
      <c r="U91" s="30"/>
      <c r="V91" s="30"/>
      <c r="W91" s="30"/>
      <c r="X91" s="30"/>
      <c r="Y91" s="30"/>
      <c r="Z91" s="30"/>
      <c r="AA91" s="30"/>
      <c r="AB91" s="30"/>
      <c r="AC91" s="30"/>
      <c r="AD91" s="30"/>
      <c r="AE91" s="30"/>
    </row>
    <row r="92" spans="1:31" s="2" customFormat="1" ht="6.95" customHeight="1">
      <c r="A92" s="30"/>
      <c r="B92" s="31"/>
      <c r="C92" s="30"/>
      <c r="D92" s="30"/>
      <c r="E92" s="30"/>
      <c r="F92" s="30"/>
      <c r="G92" s="30"/>
      <c r="H92" s="30"/>
      <c r="I92" s="30"/>
      <c r="J92" s="30"/>
      <c r="K92" s="30"/>
      <c r="L92" s="40"/>
      <c r="S92" s="30"/>
      <c r="T92" s="30"/>
      <c r="U92" s="30"/>
      <c r="V92" s="30"/>
      <c r="W92" s="30"/>
      <c r="X92" s="30"/>
      <c r="Y92" s="30"/>
      <c r="Z92" s="30"/>
      <c r="AA92" s="30"/>
      <c r="AB92" s="30"/>
      <c r="AC92" s="30"/>
      <c r="AD92" s="30"/>
      <c r="AE92" s="30"/>
    </row>
    <row r="93" spans="1:31" s="2" customFormat="1" ht="15.2" customHeight="1">
      <c r="A93" s="30"/>
      <c r="B93" s="31"/>
      <c r="C93" s="27" t="s">
        <v>25</v>
      </c>
      <c r="D93" s="30"/>
      <c r="E93" s="30"/>
      <c r="F93" s="25" t="str">
        <f>E17</f>
        <v xml:space="preserve"> </v>
      </c>
      <c r="G93" s="30"/>
      <c r="H93" s="30"/>
      <c r="I93" s="27" t="s">
        <v>29</v>
      </c>
      <c r="J93" s="28" t="str">
        <f>E23</f>
        <v xml:space="preserve"> </v>
      </c>
      <c r="K93" s="30"/>
      <c r="L93" s="40"/>
      <c r="S93" s="30"/>
      <c r="T93" s="30"/>
      <c r="U93" s="30"/>
      <c r="V93" s="30"/>
      <c r="W93" s="30"/>
      <c r="X93" s="30"/>
      <c r="Y93" s="30"/>
      <c r="Z93" s="30"/>
      <c r="AA93" s="30"/>
      <c r="AB93" s="30"/>
      <c r="AC93" s="30"/>
      <c r="AD93" s="30"/>
      <c r="AE93" s="30"/>
    </row>
    <row r="94" spans="1:31" s="2" customFormat="1" ht="15.2" customHeight="1">
      <c r="A94" s="30"/>
      <c r="B94" s="31"/>
      <c r="C94" s="27" t="s">
        <v>28</v>
      </c>
      <c r="D94" s="30"/>
      <c r="E94" s="30"/>
      <c r="F94" s="25" t="str">
        <f>IF(E20="","",E20)</f>
        <v xml:space="preserve"> </v>
      </c>
      <c r="G94" s="30"/>
      <c r="H94" s="30"/>
      <c r="I94" s="27" t="s">
        <v>31</v>
      </c>
      <c r="J94" s="28" t="str">
        <f>E26</f>
        <v xml:space="preserve"> </v>
      </c>
      <c r="K94" s="30"/>
      <c r="L94" s="40"/>
      <c r="S94" s="30"/>
      <c r="T94" s="30"/>
      <c r="U94" s="30"/>
      <c r="V94" s="30"/>
      <c r="W94" s="30"/>
      <c r="X94" s="30"/>
      <c r="Y94" s="30"/>
      <c r="Z94" s="30"/>
      <c r="AA94" s="30"/>
      <c r="AB94" s="30"/>
      <c r="AC94" s="30"/>
      <c r="AD94" s="30"/>
      <c r="AE94" s="30"/>
    </row>
    <row r="95" spans="1:31" s="2" customFormat="1" ht="10.35" customHeight="1">
      <c r="A95" s="30"/>
      <c r="B95" s="31"/>
      <c r="C95" s="30"/>
      <c r="D95" s="30"/>
      <c r="E95" s="30"/>
      <c r="F95" s="30"/>
      <c r="G95" s="30"/>
      <c r="H95" s="30"/>
      <c r="I95" s="30"/>
      <c r="J95" s="30"/>
      <c r="K95" s="30"/>
      <c r="L95" s="40"/>
      <c r="S95" s="30"/>
      <c r="T95" s="30"/>
      <c r="U95" s="30"/>
      <c r="V95" s="30"/>
      <c r="W95" s="30"/>
      <c r="X95" s="30"/>
      <c r="Y95" s="30"/>
      <c r="Z95" s="30"/>
      <c r="AA95" s="30"/>
      <c r="AB95" s="30"/>
      <c r="AC95" s="30"/>
      <c r="AD95" s="30"/>
      <c r="AE95" s="30"/>
    </row>
    <row r="96" spans="1:31" s="2" customFormat="1" ht="29.25" customHeight="1">
      <c r="A96" s="30"/>
      <c r="B96" s="31"/>
      <c r="C96" s="114" t="s">
        <v>118</v>
      </c>
      <c r="D96" s="106"/>
      <c r="E96" s="106"/>
      <c r="F96" s="106"/>
      <c r="G96" s="106"/>
      <c r="H96" s="106"/>
      <c r="I96" s="106"/>
      <c r="J96" s="115" t="s">
        <v>119</v>
      </c>
      <c r="K96" s="106"/>
      <c r="L96" s="40"/>
      <c r="S96" s="30"/>
      <c r="T96" s="30"/>
      <c r="U96" s="30"/>
      <c r="V96" s="30"/>
      <c r="W96" s="30"/>
      <c r="X96" s="30"/>
      <c r="Y96" s="30"/>
      <c r="Z96" s="30"/>
      <c r="AA96" s="30"/>
      <c r="AB96" s="30"/>
      <c r="AC96" s="30"/>
      <c r="AD96" s="30"/>
      <c r="AE96" s="30"/>
    </row>
    <row r="97" spans="1:47" s="2" customFormat="1" ht="10.35" customHeight="1">
      <c r="A97" s="30"/>
      <c r="B97" s="31"/>
      <c r="C97" s="30"/>
      <c r="D97" s="30"/>
      <c r="E97" s="30"/>
      <c r="F97" s="30"/>
      <c r="G97" s="30"/>
      <c r="H97" s="30"/>
      <c r="I97" s="30"/>
      <c r="J97" s="30"/>
      <c r="K97" s="30"/>
      <c r="L97" s="40"/>
      <c r="S97" s="30"/>
      <c r="T97" s="30"/>
      <c r="U97" s="30"/>
      <c r="V97" s="30"/>
      <c r="W97" s="30"/>
      <c r="X97" s="30"/>
      <c r="Y97" s="30"/>
      <c r="Z97" s="30"/>
      <c r="AA97" s="30"/>
      <c r="AB97" s="30"/>
      <c r="AC97" s="30"/>
      <c r="AD97" s="30"/>
      <c r="AE97" s="30"/>
    </row>
    <row r="98" spans="1:47" s="2" customFormat="1" ht="22.9" customHeight="1">
      <c r="A98" s="30"/>
      <c r="B98" s="31"/>
      <c r="C98" s="116" t="s">
        <v>120</v>
      </c>
      <c r="D98" s="30"/>
      <c r="E98" s="30"/>
      <c r="F98" s="30"/>
      <c r="G98" s="30"/>
      <c r="H98" s="30"/>
      <c r="I98" s="30"/>
      <c r="J98" s="69">
        <f>J124</f>
        <v>0</v>
      </c>
      <c r="K98" s="30"/>
      <c r="L98" s="40"/>
      <c r="S98" s="30"/>
      <c r="T98" s="30"/>
      <c r="U98" s="30"/>
      <c r="V98" s="30"/>
      <c r="W98" s="30"/>
      <c r="X98" s="30"/>
      <c r="Y98" s="30"/>
      <c r="Z98" s="30"/>
      <c r="AA98" s="30"/>
      <c r="AB98" s="30"/>
      <c r="AC98" s="30"/>
      <c r="AD98" s="30"/>
      <c r="AE98" s="30"/>
      <c r="AU98" s="18" t="s">
        <v>121</v>
      </c>
    </row>
    <row r="99" spans="1:47" s="9" customFormat="1" ht="24.95" customHeight="1">
      <c r="B99" s="117"/>
      <c r="D99" s="118" t="s">
        <v>618</v>
      </c>
      <c r="E99" s="119"/>
      <c r="F99" s="119"/>
      <c r="G99" s="119"/>
      <c r="H99" s="119"/>
      <c r="I99" s="119"/>
      <c r="J99" s="120">
        <f>J125</f>
        <v>0</v>
      </c>
      <c r="L99" s="117"/>
    </row>
    <row r="100" spans="1:47" s="10" customFormat="1" ht="19.899999999999999" customHeight="1">
      <c r="B100" s="121"/>
      <c r="D100" s="122" t="s">
        <v>619</v>
      </c>
      <c r="E100" s="123"/>
      <c r="F100" s="123"/>
      <c r="G100" s="123"/>
      <c r="H100" s="123"/>
      <c r="I100" s="123"/>
      <c r="J100" s="124">
        <f>J126</f>
        <v>0</v>
      </c>
      <c r="L100" s="121"/>
    </row>
    <row r="101" spans="1:47" s="10" customFormat="1" ht="19.899999999999999" customHeight="1">
      <c r="B101" s="121"/>
      <c r="D101" s="122" t="s">
        <v>620</v>
      </c>
      <c r="E101" s="123"/>
      <c r="F101" s="123"/>
      <c r="G101" s="123"/>
      <c r="H101" s="123"/>
      <c r="I101" s="123"/>
      <c r="J101" s="124">
        <f>J132</f>
        <v>0</v>
      </c>
      <c r="L101" s="121"/>
    </row>
    <row r="102" spans="1:47" s="10" customFormat="1" ht="19.899999999999999" customHeight="1">
      <c r="B102" s="121"/>
      <c r="D102" s="122" t="s">
        <v>621</v>
      </c>
      <c r="E102" s="123"/>
      <c r="F102" s="123"/>
      <c r="G102" s="123"/>
      <c r="H102" s="123"/>
      <c r="I102" s="123"/>
      <c r="J102" s="124">
        <f>J136</f>
        <v>0</v>
      </c>
      <c r="L102" s="121"/>
    </row>
    <row r="103" spans="1:47" s="2" customFormat="1" ht="21.75" customHeight="1">
      <c r="A103" s="30"/>
      <c r="B103" s="31"/>
      <c r="C103" s="30"/>
      <c r="D103" s="30"/>
      <c r="E103" s="30"/>
      <c r="F103" s="30"/>
      <c r="G103" s="30"/>
      <c r="H103" s="30"/>
      <c r="I103" s="30"/>
      <c r="J103" s="30"/>
      <c r="K103" s="30"/>
      <c r="L103" s="40"/>
      <c r="S103" s="30"/>
      <c r="T103" s="30"/>
      <c r="U103" s="30"/>
      <c r="V103" s="30"/>
      <c r="W103" s="30"/>
      <c r="X103" s="30"/>
      <c r="Y103" s="30"/>
      <c r="Z103" s="30"/>
      <c r="AA103" s="30"/>
      <c r="AB103" s="30"/>
      <c r="AC103" s="30"/>
      <c r="AD103" s="30"/>
      <c r="AE103" s="30"/>
    </row>
    <row r="104" spans="1:47" s="2" customFormat="1" ht="6.95" customHeight="1">
      <c r="A104" s="30"/>
      <c r="B104" s="45"/>
      <c r="C104" s="46"/>
      <c r="D104" s="46"/>
      <c r="E104" s="46"/>
      <c r="F104" s="46"/>
      <c r="G104" s="46"/>
      <c r="H104" s="46"/>
      <c r="I104" s="46"/>
      <c r="J104" s="46"/>
      <c r="K104" s="46"/>
      <c r="L104" s="40"/>
      <c r="S104" s="30"/>
      <c r="T104" s="30"/>
      <c r="U104" s="30"/>
      <c r="V104" s="30"/>
      <c r="W104" s="30"/>
      <c r="X104" s="30"/>
      <c r="Y104" s="30"/>
      <c r="Z104" s="30"/>
      <c r="AA104" s="30"/>
      <c r="AB104" s="30"/>
      <c r="AC104" s="30"/>
      <c r="AD104" s="30"/>
      <c r="AE104" s="30"/>
    </row>
    <row r="108" spans="1:47" s="2" customFormat="1" ht="6.95" customHeight="1">
      <c r="A108" s="30"/>
      <c r="B108" s="47"/>
      <c r="C108" s="48"/>
      <c r="D108" s="48"/>
      <c r="E108" s="48"/>
      <c r="F108" s="48"/>
      <c r="G108" s="48"/>
      <c r="H108" s="48"/>
      <c r="I108" s="48"/>
      <c r="J108" s="48"/>
      <c r="K108" s="48"/>
      <c r="L108" s="40"/>
      <c r="S108" s="30"/>
      <c r="T108" s="30"/>
      <c r="U108" s="30"/>
      <c r="V108" s="30"/>
      <c r="W108" s="30"/>
      <c r="X108" s="30"/>
      <c r="Y108" s="30"/>
      <c r="Z108" s="30"/>
      <c r="AA108" s="30"/>
      <c r="AB108" s="30"/>
      <c r="AC108" s="30"/>
      <c r="AD108" s="30"/>
      <c r="AE108" s="30"/>
    </row>
    <row r="109" spans="1:47" s="2" customFormat="1" ht="24.95" customHeight="1">
      <c r="A109" s="30"/>
      <c r="B109" s="31"/>
      <c r="C109" s="22" t="s">
        <v>133</v>
      </c>
      <c r="D109" s="30"/>
      <c r="E109" s="30"/>
      <c r="F109" s="30"/>
      <c r="G109" s="30"/>
      <c r="H109" s="30"/>
      <c r="I109" s="30"/>
      <c r="J109" s="30"/>
      <c r="K109" s="30"/>
      <c r="L109" s="40"/>
      <c r="S109" s="30"/>
      <c r="T109" s="30"/>
      <c r="U109" s="30"/>
      <c r="V109" s="30"/>
      <c r="W109" s="30"/>
      <c r="X109" s="30"/>
      <c r="Y109" s="30"/>
      <c r="Z109" s="30"/>
      <c r="AA109" s="30"/>
      <c r="AB109" s="30"/>
      <c r="AC109" s="30"/>
      <c r="AD109" s="30"/>
      <c r="AE109" s="30"/>
    </row>
    <row r="110" spans="1:47" s="2" customFormat="1" ht="6.95" customHeight="1">
      <c r="A110" s="30"/>
      <c r="B110" s="31"/>
      <c r="C110" s="30"/>
      <c r="D110" s="30"/>
      <c r="E110" s="30"/>
      <c r="F110" s="30"/>
      <c r="G110" s="30"/>
      <c r="H110" s="30"/>
      <c r="I110" s="30"/>
      <c r="J110" s="30"/>
      <c r="K110" s="30"/>
      <c r="L110" s="40"/>
      <c r="S110" s="30"/>
      <c r="T110" s="30"/>
      <c r="U110" s="30"/>
      <c r="V110" s="30"/>
      <c r="W110" s="30"/>
      <c r="X110" s="30"/>
      <c r="Y110" s="30"/>
      <c r="Z110" s="30"/>
      <c r="AA110" s="30"/>
      <c r="AB110" s="30"/>
      <c r="AC110" s="30"/>
      <c r="AD110" s="30"/>
      <c r="AE110" s="30"/>
    </row>
    <row r="111" spans="1:47" s="2" customFormat="1" ht="12" customHeight="1">
      <c r="A111" s="30"/>
      <c r="B111" s="31"/>
      <c r="C111" s="27" t="s">
        <v>14</v>
      </c>
      <c r="D111" s="30"/>
      <c r="E111" s="30"/>
      <c r="F111" s="30"/>
      <c r="G111" s="30"/>
      <c r="H111" s="30"/>
      <c r="I111" s="30"/>
      <c r="J111" s="30"/>
      <c r="K111" s="30"/>
      <c r="L111" s="40"/>
      <c r="S111" s="30"/>
      <c r="T111" s="30"/>
      <c r="U111" s="30"/>
      <c r="V111" s="30"/>
      <c r="W111" s="30"/>
      <c r="X111" s="30"/>
      <c r="Y111" s="30"/>
      <c r="Z111" s="30"/>
      <c r="AA111" s="30"/>
      <c r="AB111" s="30"/>
      <c r="AC111" s="30"/>
      <c r="AD111" s="30"/>
      <c r="AE111" s="30"/>
    </row>
    <row r="112" spans="1:47" s="2" customFormat="1" ht="16.5" customHeight="1">
      <c r="A112" s="30"/>
      <c r="B112" s="31"/>
      <c r="C112" s="30"/>
      <c r="D112" s="30"/>
      <c r="E112" s="476" t="str">
        <f>E7</f>
        <v>Oprava traťového úseku na trati 185 Horažďovice - Žichovice</v>
      </c>
      <c r="F112" s="477"/>
      <c r="G112" s="477"/>
      <c r="H112" s="477"/>
      <c r="I112" s="30"/>
      <c r="J112" s="30"/>
      <c r="K112" s="30"/>
      <c r="L112" s="40"/>
      <c r="S112" s="30"/>
      <c r="T112" s="30"/>
      <c r="U112" s="30"/>
      <c r="V112" s="30"/>
      <c r="W112" s="30"/>
      <c r="X112" s="30"/>
      <c r="Y112" s="30"/>
      <c r="Z112" s="30"/>
      <c r="AA112" s="30"/>
      <c r="AB112" s="30"/>
      <c r="AC112" s="30"/>
      <c r="AD112" s="30"/>
      <c r="AE112" s="30"/>
    </row>
    <row r="113" spans="1:65" s="1" customFormat="1" ht="12" customHeight="1">
      <c r="B113" s="21"/>
      <c r="C113" s="27" t="s">
        <v>113</v>
      </c>
      <c r="L113" s="21"/>
    </row>
    <row r="114" spans="1:65" s="2" customFormat="1" ht="16.5" customHeight="1">
      <c r="A114" s="30"/>
      <c r="B114" s="31"/>
      <c r="C114" s="30"/>
      <c r="D114" s="30"/>
      <c r="E114" s="476" t="s">
        <v>1297</v>
      </c>
      <c r="F114" s="475"/>
      <c r="G114" s="475"/>
      <c r="H114" s="475"/>
      <c r="I114" s="30"/>
      <c r="J114" s="30"/>
      <c r="K114" s="30"/>
      <c r="L114" s="40"/>
      <c r="S114" s="30"/>
      <c r="T114" s="30"/>
      <c r="U114" s="30"/>
      <c r="V114" s="30"/>
      <c r="W114" s="30"/>
      <c r="X114" s="30"/>
      <c r="Y114" s="30"/>
      <c r="Z114" s="30"/>
      <c r="AA114" s="30"/>
      <c r="AB114" s="30"/>
      <c r="AC114" s="30"/>
      <c r="AD114" s="30"/>
      <c r="AE114" s="30"/>
    </row>
    <row r="115" spans="1:65" s="2" customFormat="1" ht="12" customHeight="1">
      <c r="A115" s="30"/>
      <c r="B115" s="31"/>
      <c r="C115" s="27" t="s">
        <v>115</v>
      </c>
      <c r="D115" s="30"/>
      <c r="E115" s="30"/>
      <c r="F115" s="30"/>
      <c r="G115" s="30"/>
      <c r="H115" s="30"/>
      <c r="I115" s="30"/>
      <c r="J115" s="30"/>
      <c r="K115" s="30"/>
      <c r="L115" s="40"/>
      <c r="S115" s="30"/>
      <c r="T115" s="30"/>
      <c r="U115" s="30"/>
      <c r="V115" s="30"/>
      <c r="W115" s="30"/>
      <c r="X115" s="30"/>
      <c r="Y115" s="30"/>
      <c r="Z115" s="30"/>
      <c r="AA115" s="30"/>
      <c r="AB115" s="30"/>
      <c r="AC115" s="30"/>
      <c r="AD115" s="30"/>
      <c r="AE115" s="30"/>
    </row>
    <row r="116" spans="1:65" s="2" customFormat="1" ht="16.5" customHeight="1">
      <c r="A116" s="30"/>
      <c r="B116" s="31"/>
      <c r="C116" s="30"/>
      <c r="D116" s="30"/>
      <c r="E116" s="432" t="str">
        <f>E11</f>
        <v>002 - VRN</v>
      </c>
      <c r="F116" s="475"/>
      <c r="G116" s="475"/>
      <c r="H116" s="475"/>
      <c r="I116" s="30"/>
      <c r="J116" s="30"/>
      <c r="K116" s="30"/>
      <c r="L116" s="40"/>
      <c r="S116" s="30"/>
      <c r="T116" s="30"/>
      <c r="U116" s="30"/>
      <c r="V116" s="30"/>
      <c r="W116" s="30"/>
      <c r="X116" s="30"/>
      <c r="Y116" s="30"/>
      <c r="Z116" s="30"/>
      <c r="AA116" s="30"/>
      <c r="AB116" s="30"/>
      <c r="AC116" s="30"/>
      <c r="AD116" s="30"/>
      <c r="AE116" s="30"/>
    </row>
    <row r="117" spans="1:65" s="2" customFormat="1" ht="6.95" customHeight="1">
      <c r="A117" s="30"/>
      <c r="B117" s="31"/>
      <c r="C117" s="30"/>
      <c r="D117" s="30"/>
      <c r="E117" s="30"/>
      <c r="F117" s="30"/>
      <c r="G117" s="30"/>
      <c r="H117" s="30"/>
      <c r="I117" s="30"/>
      <c r="J117" s="30"/>
      <c r="K117" s="30"/>
      <c r="L117" s="40"/>
      <c r="S117" s="30"/>
      <c r="T117" s="30"/>
      <c r="U117" s="30"/>
      <c r="V117" s="30"/>
      <c r="W117" s="30"/>
      <c r="X117" s="30"/>
      <c r="Y117" s="30"/>
      <c r="Z117" s="30"/>
      <c r="AA117" s="30"/>
      <c r="AB117" s="30"/>
      <c r="AC117" s="30"/>
      <c r="AD117" s="30"/>
      <c r="AE117" s="30"/>
    </row>
    <row r="118" spans="1:65" s="2" customFormat="1" ht="12" customHeight="1">
      <c r="A118" s="30"/>
      <c r="B118" s="31"/>
      <c r="C118" s="27" t="s">
        <v>19</v>
      </c>
      <c r="D118" s="30"/>
      <c r="E118" s="30"/>
      <c r="F118" s="25" t="str">
        <f>F14</f>
        <v xml:space="preserve"> </v>
      </c>
      <c r="G118" s="30"/>
      <c r="H118" s="30"/>
      <c r="I118" s="27" t="s">
        <v>21</v>
      </c>
      <c r="J118" s="53" t="str">
        <f>IF(J14="","",J14)</f>
        <v>26. 6. 2020</v>
      </c>
      <c r="K118" s="30"/>
      <c r="L118" s="40"/>
      <c r="S118" s="30"/>
      <c r="T118" s="30"/>
      <c r="U118" s="30"/>
      <c r="V118" s="30"/>
      <c r="W118" s="30"/>
      <c r="X118" s="30"/>
      <c r="Y118" s="30"/>
      <c r="Z118" s="30"/>
      <c r="AA118" s="30"/>
      <c r="AB118" s="30"/>
      <c r="AC118" s="30"/>
      <c r="AD118" s="30"/>
      <c r="AE118" s="30"/>
    </row>
    <row r="119" spans="1:65" s="2" customFormat="1" ht="6.95" customHeight="1">
      <c r="A119" s="30"/>
      <c r="B119" s="31"/>
      <c r="C119" s="30"/>
      <c r="D119" s="30"/>
      <c r="E119" s="30"/>
      <c r="F119" s="30"/>
      <c r="G119" s="30"/>
      <c r="H119" s="30"/>
      <c r="I119" s="30"/>
      <c r="J119" s="30"/>
      <c r="K119" s="30"/>
      <c r="L119" s="40"/>
      <c r="S119" s="30"/>
      <c r="T119" s="30"/>
      <c r="U119" s="30"/>
      <c r="V119" s="30"/>
      <c r="W119" s="30"/>
      <c r="X119" s="30"/>
      <c r="Y119" s="30"/>
      <c r="Z119" s="30"/>
      <c r="AA119" s="30"/>
      <c r="AB119" s="30"/>
      <c r="AC119" s="30"/>
      <c r="AD119" s="30"/>
      <c r="AE119" s="30"/>
    </row>
    <row r="120" spans="1:65" s="2" customFormat="1" ht="15.2" customHeight="1">
      <c r="A120" s="30"/>
      <c r="B120" s="31"/>
      <c r="C120" s="27" t="s">
        <v>25</v>
      </c>
      <c r="D120" s="30"/>
      <c r="E120" s="30"/>
      <c r="F120" s="25" t="str">
        <f>E17</f>
        <v xml:space="preserve"> </v>
      </c>
      <c r="G120" s="30"/>
      <c r="H120" s="30"/>
      <c r="I120" s="27" t="s">
        <v>29</v>
      </c>
      <c r="J120" s="28" t="str">
        <f>E23</f>
        <v xml:space="preserve"> </v>
      </c>
      <c r="K120" s="30"/>
      <c r="L120" s="40"/>
      <c r="S120" s="30"/>
      <c r="T120" s="30"/>
      <c r="U120" s="30"/>
      <c r="V120" s="30"/>
      <c r="W120" s="30"/>
      <c r="X120" s="30"/>
      <c r="Y120" s="30"/>
      <c r="Z120" s="30"/>
      <c r="AA120" s="30"/>
      <c r="AB120" s="30"/>
      <c r="AC120" s="30"/>
      <c r="AD120" s="30"/>
      <c r="AE120" s="30"/>
    </row>
    <row r="121" spans="1:65" s="2" customFormat="1" ht="15.2" customHeight="1">
      <c r="A121" s="30"/>
      <c r="B121" s="31"/>
      <c r="C121" s="27" t="s">
        <v>28</v>
      </c>
      <c r="D121" s="30"/>
      <c r="E121" s="30"/>
      <c r="F121" s="25" t="str">
        <f>IF(E20="","",E20)</f>
        <v xml:space="preserve"> </v>
      </c>
      <c r="G121" s="30"/>
      <c r="H121" s="30"/>
      <c r="I121" s="27" t="s">
        <v>31</v>
      </c>
      <c r="J121" s="28" t="str">
        <f>E26</f>
        <v xml:space="preserve"> </v>
      </c>
      <c r="K121" s="30"/>
      <c r="L121" s="40"/>
      <c r="S121" s="30"/>
      <c r="T121" s="30"/>
      <c r="U121" s="30"/>
      <c r="V121" s="30"/>
      <c r="W121" s="30"/>
      <c r="X121" s="30"/>
      <c r="Y121" s="30"/>
      <c r="Z121" s="30"/>
      <c r="AA121" s="30"/>
      <c r="AB121" s="30"/>
      <c r="AC121" s="30"/>
      <c r="AD121" s="30"/>
      <c r="AE121" s="30"/>
    </row>
    <row r="122" spans="1:65" s="2" customFormat="1" ht="10.35" customHeight="1">
      <c r="A122" s="30"/>
      <c r="B122" s="31"/>
      <c r="C122" s="30"/>
      <c r="D122" s="30"/>
      <c r="E122" s="30"/>
      <c r="F122" s="30"/>
      <c r="G122" s="30"/>
      <c r="H122" s="30"/>
      <c r="I122" s="30"/>
      <c r="J122" s="30"/>
      <c r="K122" s="30"/>
      <c r="L122" s="40"/>
      <c r="S122" s="30"/>
      <c r="T122" s="30"/>
      <c r="U122" s="30"/>
      <c r="V122" s="30"/>
      <c r="W122" s="30"/>
      <c r="X122" s="30"/>
      <c r="Y122" s="30"/>
      <c r="Z122" s="30"/>
      <c r="AA122" s="30"/>
      <c r="AB122" s="30"/>
      <c r="AC122" s="30"/>
      <c r="AD122" s="30"/>
      <c r="AE122" s="30"/>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30"/>
      <c r="B124" s="31"/>
      <c r="C124" s="67" t="s">
        <v>145</v>
      </c>
      <c r="D124" s="30"/>
      <c r="E124" s="30"/>
      <c r="F124" s="30"/>
      <c r="G124" s="30"/>
      <c r="H124" s="30"/>
      <c r="I124" s="30"/>
      <c r="J124" s="131">
        <f>BK124</f>
        <v>0</v>
      </c>
      <c r="K124" s="30"/>
      <c r="L124" s="31"/>
      <c r="M124" s="63"/>
      <c r="N124" s="54"/>
      <c r="O124" s="64"/>
      <c r="P124" s="132">
        <f>P125</f>
        <v>0</v>
      </c>
      <c r="Q124" s="64"/>
      <c r="R124" s="132">
        <f>R125</f>
        <v>0</v>
      </c>
      <c r="S124" s="64"/>
      <c r="T124" s="133">
        <f>T125</f>
        <v>0</v>
      </c>
      <c r="U124" s="30"/>
      <c r="V124" s="30"/>
      <c r="W124" s="30"/>
      <c r="X124" s="30"/>
      <c r="Y124" s="30"/>
      <c r="Z124" s="30"/>
      <c r="AA124" s="30"/>
      <c r="AB124" s="30"/>
      <c r="AC124" s="30"/>
      <c r="AD124" s="30"/>
      <c r="AE124" s="30"/>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30"/>
      <c r="B127" s="147"/>
      <c r="C127" s="148" t="s">
        <v>18</v>
      </c>
      <c r="D127" s="148" t="s">
        <v>150</v>
      </c>
      <c r="E127" s="149" t="s">
        <v>625</v>
      </c>
      <c r="F127" s="150" t="s">
        <v>626</v>
      </c>
      <c r="G127" s="151" t="s">
        <v>627</v>
      </c>
      <c r="H127" s="152">
        <v>2801</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30"/>
      <c r="V127" s="30"/>
      <c r="W127" s="30"/>
      <c r="X127" s="30"/>
      <c r="Y127" s="30"/>
      <c r="Z127" s="30"/>
      <c r="AA127" s="30"/>
      <c r="AB127" s="30"/>
      <c r="AC127" s="30"/>
      <c r="AD127" s="30"/>
      <c r="AE127" s="30"/>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1030</v>
      </c>
    </row>
    <row r="128" spans="1:65" s="2" customFormat="1">
      <c r="A128" s="30"/>
      <c r="B128" s="31"/>
      <c r="C128" s="30"/>
      <c r="D128" s="160" t="s">
        <v>157</v>
      </c>
      <c r="E128" s="30"/>
      <c r="F128" s="161" t="s">
        <v>626</v>
      </c>
      <c r="G128" s="30"/>
      <c r="H128" s="30"/>
      <c r="I128" s="30"/>
      <c r="J128" s="30"/>
      <c r="K128" s="30"/>
      <c r="L128" s="31"/>
      <c r="M128" s="162"/>
      <c r="N128" s="163"/>
      <c r="O128" s="56"/>
      <c r="P128" s="56"/>
      <c r="Q128" s="56"/>
      <c r="R128" s="56"/>
      <c r="S128" s="56"/>
      <c r="T128" s="57"/>
      <c r="U128" s="30"/>
      <c r="V128" s="30"/>
      <c r="W128" s="30"/>
      <c r="X128" s="30"/>
      <c r="Y128" s="30"/>
      <c r="Z128" s="30"/>
      <c r="AA128" s="30"/>
      <c r="AB128" s="30"/>
      <c r="AC128" s="30"/>
      <c r="AD128" s="30"/>
      <c r="AE128" s="30"/>
      <c r="AT128" s="18" t="s">
        <v>157</v>
      </c>
      <c r="AU128" s="18" t="s">
        <v>81</v>
      </c>
    </row>
    <row r="129" spans="1:65" s="2" customFormat="1" ht="16.5" customHeight="1">
      <c r="A129" s="30"/>
      <c r="B129" s="147"/>
      <c r="C129" s="148" t="s">
        <v>81</v>
      </c>
      <c r="D129" s="148" t="s">
        <v>150</v>
      </c>
      <c r="E129" s="149" t="s">
        <v>630</v>
      </c>
      <c r="F129" s="150" t="s">
        <v>631</v>
      </c>
      <c r="G129" s="151" t="s">
        <v>627</v>
      </c>
      <c r="H129" s="152">
        <v>2801</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30"/>
      <c r="V129" s="30"/>
      <c r="W129" s="30"/>
      <c r="X129" s="30"/>
      <c r="Y129" s="30"/>
      <c r="Z129" s="30"/>
      <c r="AA129" s="30"/>
      <c r="AB129" s="30"/>
      <c r="AC129" s="30"/>
      <c r="AD129" s="30"/>
      <c r="AE129" s="30"/>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1031</v>
      </c>
    </row>
    <row r="130" spans="1:65" s="2" customFormat="1">
      <c r="A130" s="30"/>
      <c r="B130" s="31"/>
      <c r="C130" s="30"/>
      <c r="D130" s="160" t="s">
        <v>157</v>
      </c>
      <c r="E130" s="30"/>
      <c r="F130" s="161" t="s">
        <v>631</v>
      </c>
      <c r="G130" s="30"/>
      <c r="H130" s="30"/>
      <c r="I130" s="30"/>
      <c r="J130" s="30"/>
      <c r="K130" s="30"/>
      <c r="L130" s="31"/>
      <c r="M130" s="162"/>
      <c r="N130" s="163"/>
      <c r="O130" s="56"/>
      <c r="P130" s="56"/>
      <c r="Q130" s="56"/>
      <c r="R130" s="56"/>
      <c r="S130" s="56"/>
      <c r="T130" s="57"/>
      <c r="U130" s="30"/>
      <c r="V130" s="30"/>
      <c r="W130" s="30"/>
      <c r="X130" s="30"/>
      <c r="Y130" s="30"/>
      <c r="Z130" s="30"/>
      <c r="AA130" s="30"/>
      <c r="AB130" s="30"/>
      <c r="AC130" s="30"/>
      <c r="AD130" s="30"/>
      <c r="AE130" s="30"/>
      <c r="AT130" s="18" t="s">
        <v>157</v>
      </c>
      <c r="AU130" s="18" t="s">
        <v>81</v>
      </c>
    </row>
    <row r="131" spans="1:65" s="2" customFormat="1" ht="39">
      <c r="A131" s="30"/>
      <c r="B131" s="31"/>
      <c r="C131" s="30"/>
      <c r="D131" s="160" t="s">
        <v>608</v>
      </c>
      <c r="E131" s="30"/>
      <c r="F131" s="200" t="s">
        <v>633</v>
      </c>
      <c r="G131" s="30"/>
      <c r="H131" s="30"/>
      <c r="I131" s="30"/>
      <c r="J131" s="30"/>
      <c r="K131" s="30"/>
      <c r="L131" s="31"/>
      <c r="M131" s="162"/>
      <c r="N131" s="163"/>
      <c r="O131" s="56"/>
      <c r="P131" s="56"/>
      <c r="Q131" s="56"/>
      <c r="R131" s="56"/>
      <c r="S131" s="56"/>
      <c r="T131" s="57"/>
      <c r="U131" s="30"/>
      <c r="V131" s="30"/>
      <c r="W131" s="30"/>
      <c r="X131" s="30"/>
      <c r="Y131" s="30"/>
      <c r="Z131" s="30"/>
      <c r="AA131" s="30"/>
      <c r="AB131" s="30"/>
      <c r="AC131" s="30"/>
      <c r="AD131" s="30"/>
      <c r="AE131" s="30"/>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30"/>
      <c r="B133" s="147"/>
      <c r="C133" s="148" t="s">
        <v>171</v>
      </c>
      <c r="D133" s="148" t="s">
        <v>150</v>
      </c>
      <c r="E133" s="149" t="s">
        <v>636</v>
      </c>
      <c r="F133" s="150" t="s">
        <v>635</v>
      </c>
      <c r="G133" s="151" t="s">
        <v>627</v>
      </c>
      <c r="H133" s="152">
        <v>2801</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30"/>
      <c r="V133" s="30"/>
      <c r="W133" s="30"/>
      <c r="X133" s="30"/>
      <c r="Y133" s="30"/>
      <c r="Z133" s="30"/>
      <c r="AA133" s="30"/>
      <c r="AB133" s="30"/>
      <c r="AC133" s="30"/>
      <c r="AD133" s="30"/>
      <c r="AE133" s="30"/>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1032</v>
      </c>
    </row>
    <row r="134" spans="1:65" s="2" customFormat="1">
      <c r="A134" s="30"/>
      <c r="B134" s="31"/>
      <c r="C134" s="30"/>
      <c r="D134" s="160" t="s">
        <v>157</v>
      </c>
      <c r="E134" s="30"/>
      <c r="F134" s="161" t="s">
        <v>635</v>
      </c>
      <c r="G134" s="30"/>
      <c r="H134" s="30"/>
      <c r="I134" s="30"/>
      <c r="J134" s="30"/>
      <c r="K134" s="30"/>
      <c r="L134" s="31"/>
      <c r="M134" s="162"/>
      <c r="N134" s="163"/>
      <c r="O134" s="56"/>
      <c r="P134" s="56"/>
      <c r="Q134" s="56"/>
      <c r="R134" s="56"/>
      <c r="S134" s="56"/>
      <c r="T134" s="57"/>
      <c r="U134" s="30"/>
      <c r="V134" s="30"/>
      <c r="W134" s="30"/>
      <c r="X134" s="30"/>
      <c r="Y134" s="30"/>
      <c r="Z134" s="30"/>
      <c r="AA134" s="30"/>
      <c r="AB134" s="30"/>
      <c r="AC134" s="30"/>
      <c r="AD134" s="30"/>
      <c r="AE134" s="30"/>
      <c r="AT134" s="18" t="s">
        <v>157</v>
      </c>
      <c r="AU134" s="18" t="s">
        <v>81</v>
      </c>
    </row>
    <row r="135" spans="1:65" s="2" customFormat="1" ht="48.75">
      <c r="A135" s="30"/>
      <c r="B135" s="31"/>
      <c r="C135" s="30"/>
      <c r="D135" s="160" t="s">
        <v>608</v>
      </c>
      <c r="E135" s="30"/>
      <c r="F135" s="200" t="s">
        <v>638</v>
      </c>
      <c r="G135" s="30"/>
      <c r="H135" s="30"/>
      <c r="I135" s="30"/>
      <c r="J135" s="30"/>
      <c r="K135" s="30"/>
      <c r="L135" s="31"/>
      <c r="M135" s="162"/>
      <c r="N135" s="163"/>
      <c r="O135" s="56"/>
      <c r="P135" s="56"/>
      <c r="Q135" s="56"/>
      <c r="R135" s="56"/>
      <c r="S135" s="56"/>
      <c r="T135" s="57"/>
      <c r="U135" s="30"/>
      <c r="V135" s="30"/>
      <c r="W135" s="30"/>
      <c r="X135" s="30"/>
      <c r="Y135" s="30"/>
      <c r="Z135" s="30"/>
      <c r="AA135" s="30"/>
      <c r="AB135" s="30"/>
      <c r="AC135" s="30"/>
      <c r="AD135" s="30"/>
      <c r="AE135" s="30"/>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30"/>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30"/>
      <c r="V137" s="30"/>
      <c r="W137" s="30"/>
      <c r="X137" s="30"/>
      <c r="Y137" s="30"/>
      <c r="Z137" s="30"/>
      <c r="AA137" s="30"/>
      <c r="AB137" s="30"/>
      <c r="AC137" s="30"/>
      <c r="AD137" s="30"/>
      <c r="AE137" s="30"/>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1033</v>
      </c>
    </row>
    <row r="138" spans="1:65" s="2" customFormat="1">
      <c r="A138" s="30"/>
      <c r="B138" s="31"/>
      <c r="C138" s="30"/>
      <c r="D138" s="160" t="s">
        <v>157</v>
      </c>
      <c r="E138" s="30"/>
      <c r="F138" s="161" t="s">
        <v>642</v>
      </c>
      <c r="G138" s="30"/>
      <c r="H138" s="30"/>
      <c r="I138" s="30"/>
      <c r="J138" s="30"/>
      <c r="K138" s="30"/>
      <c r="L138" s="31"/>
      <c r="M138" s="162"/>
      <c r="N138" s="163"/>
      <c r="O138" s="56"/>
      <c r="P138" s="56"/>
      <c r="Q138" s="56"/>
      <c r="R138" s="56"/>
      <c r="S138" s="56"/>
      <c r="T138" s="57"/>
      <c r="U138" s="30"/>
      <c r="V138" s="30"/>
      <c r="W138" s="30"/>
      <c r="X138" s="30"/>
      <c r="Y138" s="30"/>
      <c r="Z138" s="30"/>
      <c r="AA138" s="30"/>
      <c r="AB138" s="30"/>
      <c r="AC138" s="30"/>
      <c r="AD138" s="30"/>
      <c r="AE138" s="30"/>
      <c r="AT138" s="18" t="s">
        <v>157</v>
      </c>
      <c r="AU138" s="18" t="s">
        <v>81</v>
      </c>
    </row>
    <row r="139" spans="1:65" s="2" customFormat="1" ht="19.5">
      <c r="A139" s="30"/>
      <c r="B139" s="31"/>
      <c r="C139" s="30"/>
      <c r="D139" s="160" t="s">
        <v>608</v>
      </c>
      <c r="E139" s="30"/>
      <c r="F139" s="200" t="s">
        <v>644</v>
      </c>
      <c r="G139" s="30"/>
      <c r="H139" s="30"/>
      <c r="I139" s="30"/>
      <c r="J139" s="30"/>
      <c r="K139" s="30"/>
      <c r="L139" s="31"/>
      <c r="M139" s="201"/>
      <c r="N139" s="202"/>
      <c r="O139" s="203"/>
      <c r="P139" s="203"/>
      <c r="Q139" s="203"/>
      <c r="R139" s="203"/>
      <c r="S139" s="203"/>
      <c r="T139" s="204"/>
      <c r="U139" s="30"/>
      <c r="V139" s="30"/>
      <c r="W139" s="30"/>
      <c r="X139" s="30"/>
      <c r="Y139" s="30"/>
      <c r="Z139" s="30"/>
      <c r="AA139" s="30"/>
      <c r="AB139" s="30"/>
      <c r="AC139" s="30"/>
      <c r="AD139" s="30"/>
      <c r="AE139" s="30"/>
      <c r="AT139" s="18" t="s">
        <v>608</v>
      </c>
      <c r="AU139" s="18" t="s">
        <v>81</v>
      </c>
    </row>
    <row r="140" spans="1:65" s="2" customFormat="1" ht="6.95" customHeight="1">
      <c r="A140" s="30"/>
      <c r="B140" s="45"/>
      <c r="C140" s="46"/>
      <c r="D140" s="46"/>
      <c r="E140" s="46"/>
      <c r="F140" s="46"/>
      <c r="G140" s="46"/>
      <c r="H140" s="46"/>
      <c r="I140" s="46"/>
      <c r="J140" s="46"/>
      <c r="K140" s="46"/>
      <c r="L140" s="31"/>
      <c r="M140" s="30"/>
      <c r="O140" s="30"/>
      <c r="P140" s="30"/>
      <c r="Q140" s="30"/>
      <c r="R140" s="30"/>
      <c r="S140" s="30"/>
      <c r="T140" s="30"/>
      <c r="U140" s="30"/>
      <c r="V140" s="30"/>
      <c r="W140" s="30"/>
      <c r="X140" s="30"/>
      <c r="Y140" s="30"/>
      <c r="Z140" s="30"/>
      <c r="AA140" s="30"/>
      <c r="AB140" s="30"/>
      <c r="AC140" s="30"/>
      <c r="AD140" s="30"/>
      <c r="AE140" s="30"/>
    </row>
  </sheetData>
  <autoFilter ref="C123:K13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sheetPr>
    <pageSetUpPr fitToPage="1"/>
  </sheetPr>
  <dimension ref="A1:BM711"/>
  <sheetViews>
    <sheetView showGridLines="0" zoomScaleNormal="100" workbookViewId="0">
      <selection activeCell="Y707" sqref="Y707"/>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1927</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'[6]Rekapitulace stavby'!K6</f>
        <v>Oprava traťového úseku na trati</v>
      </c>
      <c r="F7" s="477"/>
      <c r="G7" s="477"/>
      <c r="H7" s="477"/>
      <c r="L7" s="21"/>
    </row>
    <row r="8" spans="1:46" ht="12" customHeight="1">
      <c r="B8" s="21"/>
      <c r="D8" s="213" t="s">
        <v>113</v>
      </c>
      <c r="L8" s="21"/>
    </row>
    <row r="9" spans="1:46" s="2" customFormat="1" ht="16.5" customHeight="1">
      <c r="A9" s="214"/>
      <c r="B9" s="31"/>
      <c r="C9" s="214"/>
      <c r="D9" s="214"/>
      <c r="E9" s="476" t="s">
        <v>1928</v>
      </c>
      <c r="F9" s="475"/>
      <c r="G9" s="475"/>
      <c r="H9" s="475"/>
      <c r="I9" s="214"/>
      <c r="J9" s="214"/>
      <c r="K9" s="214"/>
      <c r="L9" s="40"/>
      <c r="S9" s="214"/>
      <c r="T9" s="214"/>
      <c r="U9" s="214"/>
      <c r="V9" s="214"/>
      <c r="W9" s="214"/>
      <c r="X9" s="214"/>
      <c r="Y9" s="214"/>
      <c r="Z9" s="214"/>
      <c r="AA9" s="214"/>
      <c r="AB9" s="214"/>
      <c r="AC9" s="214"/>
      <c r="AD9" s="214"/>
      <c r="AE9" s="214"/>
    </row>
    <row r="10" spans="1:46" s="2" customFormat="1" ht="12" customHeight="1">
      <c r="A10" s="214"/>
      <c r="B10" s="31"/>
      <c r="C10" s="214"/>
      <c r="D10" s="213" t="s">
        <v>115</v>
      </c>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6.5" customHeight="1">
      <c r="A11" s="214"/>
      <c r="B11" s="31"/>
      <c r="C11" s="214"/>
      <c r="D11" s="214"/>
      <c r="E11" s="432" t="s">
        <v>1929</v>
      </c>
      <c r="F11" s="475"/>
      <c r="G11" s="475"/>
      <c r="H11" s="475"/>
      <c r="I11" s="214"/>
      <c r="J11" s="214"/>
      <c r="K11" s="214"/>
      <c r="L11" s="40"/>
      <c r="S11" s="214"/>
      <c r="T11" s="214"/>
      <c r="U11" s="214"/>
      <c r="V11" s="214"/>
      <c r="W11" s="214"/>
      <c r="X11" s="214"/>
      <c r="Y11" s="214"/>
      <c r="Z11" s="214"/>
      <c r="AA11" s="214"/>
      <c r="AB11" s="214"/>
      <c r="AC11" s="214"/>
      <c r="AD11" s="214"/>
      <c r="AE11" s="214"/>
    </row>
    <row r="12" spans="1:46" s="2" customFormat="1">
      <c r="A12" s="214"/>
      <c r="B12" s="31"/>
      <c r="C12" s="214"/>
      <c r="D12" s="214"/>
      <c r="E12" s="214"/>
      <c r="F12" s="214"/>
      <c r="G12" s="214"/>
      <c r="H12" s="214"/>
      <c r="I12" s="214"/>
      <c r="J12" s="214"/>
      <c r="K12" s="214"/>
      <c r="L12" s="40"/>
      <c r="S12" s="214"/>
      <c r="T12" s="214"/>
      <c r="U12" s="214"/>
      <c r="V12" s="214"/>
      <c r="W12" s="214"/>
      <c r="X12" s="214"/>
      <c r="Y12" s="214"/>
      <c r="Z12" s="214"/>
      <c r="AA12" s="214"/>
      <c r="AB12" s="214"/>
      <c r="AC12" s="214"/>
      <c r="AD12" s="214"/>
      <c r="AE12" s="214"/>
    </row>
    <row r="13" spans="1:46" s="2" customFormat="1" ht="12" customHeight="1">
      <c r="A13" s="214"/>
      <c r="B13" s="31"/>
      <c r="C13" s="214"/>
      <c r="D13" s="213" t="s">
        <v>16</v>
      </c>
      <c r="E13" s="214"/>
      <c r="F13" s="205" t="s">
        <v>1</v>
      </c>
      <c r="G13" s="214"/>
      <c r="H13" s="214"/>
      <c r="I13" s="213" t="s">
        <v>17</v>
      </c>
      <c r="J13" s="205" t="s">
        <v>1</v>
      </c>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19</v>
      </c>
      <c r="E14" s="214"/>
      <c r="F14" s="205" t="s">
        <v>20</v>
      </c>
      <c r="G14" s="214"/>
      <c r="H14" s="214"/>
      <c r="I14" s="213" t="s">
        <v>21</v>
      </c>
      <c r="J14" s="211" t="str">
        <f>'[6]Rekapitulace stavby'!AN8</f>
        <v>26. 6. 2020</v>
      </c>
      <c r="K14" s="214"/>
      <c r="L14" s="40"/>
      <c r="S14" s="214"/>
      <c r="T14" s="214"/>
      <c r="U14" s="214"/>
      <c r="V14" s="214"/>
      <c r="W14" s="214"/>
      <c r="X14" s="214"/>
      <c r="Y14" s="214"/>
      <c r="Z14" s="214"/>
      <c r="AA14" s="214"/>
      <c r="AB14" s="214"/>
      <c r="AC14" s="214"/>
      <c r="AD14" s="214"/>
      <c r="AE14" s="214"/>
    </row>
    <row r="15" spans="1:46" s="2" customFormat="1" ht="10.9" customHeight="1">
      <c r="A15" s="214"/>
      <c r="B15" s="31"/>
      <c r="C15" s="214"/>
      <c r="D15" s="214"/>
      <c r="E15" s="214"/>
      <c r="F15" s="214"/>
      <c r="G15" s="214"/>
      <c r="H15" s="214"/>
      <c r="I15" s="214"/>
      <c r="J15" s="214"/>
      <c r="K15" s="214"/>
      <c r="L15" s="40"/>
      <c r="S15" s="214"/>
      <c r="T15" s="214"/>
      <c r="U15" s="214"/>
      <c r="V15" s="214"/>
      <c r="W15" s="214"/>
      <c r="X15" s="214"/>
      <c r="Y15" s="214"/>
      <c r="Z15" s="214"/>
      <c r="AA15" s="214"/>
      <c r="AB15" s="214"/>
      <c r="AC15" s="214"/>
      <c r="AD15" s="214"/>
      <c r="AE15" s="214"/>
    </row>
    <row r="16" spans="1:46" s="2" customFormat="1" ht="12" customHeight="1">
      <c r="A16" s="214"/>
      <c r="B16" s="31"/>
      <c r="C16" s="214"/>
      <c r="D16" s="213" t="s">
        <v>25</v>
      </c>
      <c r="E16" s="214"/>
      <c r="F16" s="214"/>
      <c r="G16" s="214"/>
      <c r="H16" s="214"/>
      <c r="I16" s="213" t="s">
        <v>26</v>
      </c>
      <c r="J16" s="205" t="str">
        <f>IF('[6]Rekapitulace stavby'!AN10="","",'[6]Rekapitulace stavby'!AN10)</f>
        <v/>
      </c>
      <c r="K16" s="214"/>
      <c r="L16" s="40"/>
      <c r="S16" s="214"/>
      <c r="T16" s="214"/>
      <c r="U16" s="214"/>
      <c r="V16" s="214"/>
      <c r="W16" s="214"/>
      <c r="X16" s="214"/>
      <c r="Y16" s="214"/>
      <c r="Z16" s="214"/>
      <c r="AA16" s="214"/>
      <c r="AB16" s="214"/>
      <c r="AC16" s="214"/>
      <c r="AD16" s="214"/>
      <c r="AE16" s="214"/>
    </row>
    <row r="17" spans="1:31" s="2" customFormat="1" ht="18" customHeight="1">
      <c r="A17" s="214"/>
      <c r="B17" s="31"/>
      <c r="C17" s="214"/>
      <c r="D17" s="214"/>
      <c r="E17" s="205" t="str">
        <f>IF('[6]Rekapitulace stavby'!E11="","",'[6]Rekapitulace stavby'!E11)</f>
        <v xml:space="preserve"> </v>
      </c>
      <c r="F17" s="214"/>
      <c r="G17" s="214"/>
      <c r="H17" s="214"/>
      <c r="I17" s="213" t="s">
        <v>27</v>
      </c>
      <c r="J17" s="205" t="str">
        <f>IF('[6]Rekapitulace stavby'!AN11="","",'[6]Rekapitulace stavby'!AN11)</f>
        <v/>
      </c>
      <c r="K17" s="214"/>
      <c r="L17" s="40"/>
      <c r="S17" s="214"/>
      <c r="T17" s="214"/>
      <c r="U17" s="214"/>
      <c r="V17" s="214"/>
      <c r="W17" s="214"/>
      <c r="X17" s="214"/>
      <c r="Y17" s="214"/>
      <c r="Z17" s="214"/>
      <c r="AA17" s="214"/>
      <c r="AB17" s="214"/>
      <c r="AC17" s="214"/>
      <c r="AD17" s="214"/>
      <c r="AE17" s="214"/>
    </row>
    <row r="18" spans="1:31" s="2" customFormat="1" ht="6.95" customHeight="1">
      <c r="A18" s="214"/>
      <c r="B18" s="31"/>
      <c r="C18" s="214"/>
      <c r="D18" s="214"/>
      <c r="E18" s="214"/>
      <c r="F18" s="214"/>
      <c r="G18" s="214"/>
      <c r="H18" s="214"/>
      <c r="I18" s="214"/>
      <c r="J18" s="214"/>
      <c r="K18" s="214"/>
      <c r="L18" s="40"/>
      <c r="S18" s="214"/>
      <c r="T18" s="214"/>
      <c r="U18" s="214"/>
      <c r="V18" s="214"/>
      <c r="W18" s="214"/>
      <c r="X18" s="214"/>
      <c r="Y18" s="214"/>
      <c r="Z18" s="214"/>
      <c r="AA18" s="214"/>
      <c r="AB18" s="214"/>
      <c r="AC18" s="214"/>
      <c r="AD18" s="214"/>
      <c r="AE18" s="214"/>
    </row>
    <row r="19" spans="1:31" s="2" customFormat="1" ht="12" customHeight="1">
      <c r="A19" s="214"/>
      <c r="B19" s="31"/>
      <c r="C19" s="214"/>
      <c r="D19" s="213" t="s">
        <v>28</v>
      </c>
      <c r="E19" s="214"/>
      <c r="F19" s="214"/>
      <c r="G19" s="214"/>
      <c r="H19" s="214"/>
      <c r="I19" s="213" t="s">
        <v>26</v>
      </c>
      <c r="J19" s="205" t="str">
        <f>'[6]Rekapitulace stavby'!AN13</f>
        <v/>
      </c>
      <c r="K19" s="214"/>
      <c r="L19" s="40"/>
      <c r="S19" s="214"/>
      <c r="T19" s="214"/>
      <c r="U19" s="214"/>
      <c r="V19" s="214"/>
      <c r="W19" s="214"/>
      <c r="X19" s="214"/>
      <c r="Y19" s="214"/>
      <c r="Z19" s="214"/>
      <c r="AA19" s="214"/>
      <c r="AB19" s="214"/>
      <c r="AC19" s="214"/>
      <c r="AD19" s="214"/>
      <c r="AE19" s="214"/>
    </row>
    <row r="20" spans="1:31" s="2" customFormat="1" ht="18" customHeight="1">
      <c r="A20" s="214"/>
      <c r="B20" s="31"/>
      <c r="C20" s="214"/>
      <c r="D20" s="214"/>
      <c r="E20" s="435" t="str">
        <f>'[6]Rekapitulace stavby'!E14</f>
        <v xml:space="preserve"> </v>
      </c>
      <c r="F20" s="435"/>
      <c r="G20" s="435"/>
      <c r="H20" s="435"/>
      <c r="I20" s="213" t="s">
        <v>27</v>
      </c>
      <c r="J20" s="205" t="str">
        <f>'[6]Rekapitulace stavby'!AN14</f>
        <v/>
      </c>
      <c r="K20" s="214"/>
      <c r="L20" s="40"/>
      <c r="S20" s="214"/>
      <c r="T20" s="214"/>
      <c r="U20" s="214"/>
      <c r="V20" s="214"/>
      <c r="W20" s="214"/>
      <c r="X20" s="214"/>
      <c r="Y20" s="214"/>
      <c r="Z20" s="214"/>
      <c r="AA20" s="214"/>
      <c r="AB20" s="214"/>
      <c r="AC20" s="214"/>
      <c r="AD20" s="214"/>
      <c r="AE20" s="214"/>
    </row>
    <row r="21" spans="1:31" s="2" customFormat="1" ht="6.95" customHeight="1">
      <c r="A21" s="214"/>
      <c r="B21" s="31"/>
      <c r="C21" s="214"/>
      <c r="D21" s="214"/>
      <c r="E21" s="214"/>
      <c r="F21" s="214"/>
      <c r="G21" s="214"/>
      <c r="H21" s="214"/>
      <c r="I21" s="214"/>
      <c r="J21" s="214"/>
      <c r="K21" s="214"/>
      <c r="L21" s="40"/>
      <c r="S21" s="214"/>
      <c r="T21" s="214"/>
      <c r="U21" s="214"/>
      <c r="V21" s="214"/>
      <c r="W21" s="214"/>
      <c r="X21" s="214"/>
      <c r="Y21" s="214"/>
      <c r="Z21" s="214"/>
      <c r="AA21" s="214"/>
      <c r="AB21" s="214"/>
      <c r="AC21" s="214"/>
      <c r="AD21" s="214"/>
      <c r="AE21" s="214"/>
    </row>
    <row r="22" spans="1:31" s="2" customFormat="1" ht="12" customHeight="1">
      <c r="A22" s="214"/>
      <c r="B22" s="31"/>
      <c r="C22" s="214"/>
      <c r="D22" s="213" t="s">
        <v>29</v>
      </c>
      <c r="E22" s="214"/>
      <c r="F22" s="214"/>
      <c r="G22" s="214"/>
      <c r="H22" s="214"/>
      <c r="I22" s="213" t="s">
        <v>26</v>
      </c>
      <c r="J22" s="205" t="str">
        <f>IF('[6]Rekapitulace stavby'!AN16="","",'[6]Rekapitulace stavby'!AN16)</f>
        <v/>
      </c>
      <c r="K22" s="214"/>
      <c r="L22" s="40"/>
      <c r="S22" s="214"/>
      <c r="T22" s="214"/>
      <c r="U22" s="214"/>
      <c r="V22" s="214"/>
      <c r="W22" s="214"/>
      <c r="X22" s="214"/>
      <c r="Y22" s="214"/>
      <c r="Z22" s="214"/>
      <c r="AA22" s="214"/>
      <c r="AB22" s="214"/>
      <c r="AC22" s="214"/>
      <c r="AD22" s="214"/>
      <c r="AE22" s="214"/>
    </row>
    <row r="23" spans="1:31" s="2" customFormat="1" ht="18" customHeight="1">
      <c r="A23" s="214"/>
      <c r="B23" s="31"/>
      <c r="C23" s="214"/>
      <c r="D23" s="214"/>
      <c r="E23" s="205" t="str">
        <f>IF('[6]Rekapitulace stavby'!E17="","",'[6]Rekapitulace stavby'!E17)</f>
        <v xml:space="preserve"> </v>
      </c>
      <c r="F23" s="214"/>
      <c r="G23" s="214"/>
      <c r="H23" s="214"/>
      <c r="I23" s="213" t="s">
        <v>27</v>
      </c>
      <c r="J23" s="205" t="str">
        <f>IF('[6]Rekapitulace stavby'!AN17="","",'[6]Rekapitulace stavby'!AN17)</f>
        <v/>
      </c>
      <c r="K23" s="214"/>
      <c r="L23" s="40"/>
      <c r="S23" s="214"/>
      <c r="T23" s="214"/>
      <c r="U23" s="214"/>
      <c r="V23" s="214"/>
      <c r="W23" s="214"/>
      <c r="X23" s="214"/>
      <c r="Y23" s="214"/>
      <c r="Z23" s="214"/>
      <c r="AA23" s="214"/>
      <c r="AB23" s="214"/>
      <c r="AC23" s="214"/>
      <c r="AD23" s="214"/>
      <c r="AE23" s="214"/>
    </row>
    <row r="24" spans="1:31" s="2" customFormat="1" ht="6.95" customHeight="1">
      <c r="A24" s="214"/>
      <c r="B24" s="31"/>
      <c r="C24" s="214"/>
      <c r="D24" s="214"/>
      <c r="E24" s="214"/>
      <c r="F24" s="214"/>
      <c r="G24" s="214"/>
      <c r="H24" s="214"/>
      <c r="I24" s="214"/>
      <c r="J24" s="214"/>
      <c r="K24" s="214"/>
      <c r="L24" s="40"/>
      <c r="S24" s="214"/>
      <c r="T24" s="214"/>
      <c r="U24" s="214"/>
      <c r="V24" s="214"/>
      <c r="W24" s="214"/>
      <c r="X24" s="214"/>
      <c r="Y24" s="214"/>
      <c r="Z24" s="214"/>
      <c r="AA24" s="214"/>
      <c r="AB24" s="214"/>
      <c r="AC24" s="214"/>
      <c r="AD24" s="214"/>
      <c r="AE24" s="214"/>
    </row>
    <row r="25" spans="1:31" s="2" customFormat="1" ht="12" customHeight="1">
      <c r="A25" s="214"/>
      <c r="B25" s="31"/>
      <c r="C25" s="214"/>
      <c r="D25" s="213" t="s">
        <v>31</v>
      </c>
      <c r="E25" s="214"/>
      <c r="F25" s="214"/>
      <c r="G25" s="214"/>
      <c r="H25" s="214"/>
      <c r="I25" s="213" t="s">
        <v>26</v>
      </c>
      <c r="J25" s="205" t="str">
        <f>IF('[6]Rekapitulace stavby'!AN19="","",'[6]Rekapitulace stavby'!AN19)</f>
        <v/>
      </c>
      <c r="K25" s="214"/>
      <c r="L25" s="40"/>
      <c r="S25" s="214"/>
      <c r="T25" s="214"/>
      <c r="U25" s="214"/>
      <c r="V25" s="214"/>
      <c r="W25" s="214"/>
      <c r="X25" s="214"/>
      <c r="Y25" s="214"/>
      <c r="Z25" s="214"/>
      <c r="AA25" s="214"/>
      <c r="AB25" s="214"/>
      <c r="AC25" s="214"/>
      <c r="AD25" s="214"/>
      <c r="AE25" s="214"/>
    </row>
    <row r="26" spans="1:31" s="2" customFormat="1" ht="18" customHeight="1">
      <c r="A26" s="214"/>
      <c r="B26" s="31"/>
      <c r="C26" s="214"/>
      <c r="D26" s="214"/>
      <c r="E26" s="205" t="str">
        <f>IF('[6]Rekapitulace stavby'!E20="","",'[6]Rekapitulace stavby'!E20)</f>
        <v xml:space="preserve"> </v>
      </c>
      <c r="F26" s="214"/>
      <c r="G26" s="214"/>
      <c r="H26" s="214"/>
      <c r="I26" s="213" t="s">
        <v>27</v>
      </c>
      <c r="J26" s="205" t="str">
        <f>IF('[6]Rekapitulace stavby'!AN20="","",'[6]Rekapitulace stavby'!AN20)</f>
        <v/>
      </c>
      <c r="K26" s="214"/>
      <c r="L26" s="40"/>
      <c r="S26" s="214"/>
      <c r="T26" s="214"/>
      <c r="U26" s="214"/>
      <c r="V26" s="214"/>
      <c r="W26" s="214"/>
      <c r="X26" s="214"/>
      <c r="Y26" s="214"/>
      <c r="Z26" s="214"/>
      <c r="AA26" s="214"/>
      <c r="AB26" s="214"/>
      <c r="AC26" s="214"/>
      <c r="AD26" s="214"/>
      <c r="AE26" s="214"/>
    </row>
    <row r="27" spans="1:31" s="2" customFormat="1" ht="6.95" customHeight="1">
      <c r="A27" s="214"/>
      <c r="B27" s="31"/>
      <c r="C27" s="214"/>
      <c r="D27" s="214"/>
      <c r="E27" s="214"/>
      <c r="F27" s="214"/>
      <c r="G27" s="214"/>
      <c r="H27" s="214"/>
      <c r="I27" s="214"/>
      <c r="J27" s="214"/>
      <c r="K27" s="214"/>
      <c r="L27" s="40"/>
      <c r="S27" s="214"/>
      <c r="T27" s="214"/>
      <c r="U27" s="214"/>
      <c r="V27" s="214"/>
      <c r="W27" s="214"/>
      <c r="X27" s="214"/>
      <c r="Y27" s="214"/>
      <c r="Z27" s="214"/>
      <c r="AA27" s="214"/>
      <c r="AB27" s="214"/>
      <c r="AC27" s="214"/>
      <c r="AD27" s="214"/>
      <c r="AE27" s="214"/>
    </row>
    <row r="28" spans="1:31" s="2" customFormat="1" ht="12" customHeight="1">
      <c r="A28" s="214"/>
      <c r="B28" s="31"/>
      <c r="C28" s="214"/>
      <c r="D28" s="213" t="s">
        <v>32</v>
      </c>
      <c r="E28" s="214"/>
      <c r="F28" s="214"/>
      <c r="G28" s="214"/>
      <c r="H28" s="214"/>
      <c r="I28" s="214"/>
      <c r="J28" s="214"/>
      <c r="K28" s="214"/>
      <c r="L28" s="40"/>
      <c r="S28" s="214"/>
      <c r="T28" s="214"/>
      <c r="U28" s="214"/>
      <c r="V28" s="214"/>
      <c r="W28" s="214"/>
      <c r="X28" s="214"/>
      <c r="Y28" s="214"/>
      <c r="Z28" s="214"/>
      <c r="AA28" s="214"/>
      <c r="AB28" s="214"/>
      <c r="AC28" s="214"/>
      <c r="AD28" s="214"/>
      <c r="AE28" s="214"/>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214"/>
      <c r="B30" s="31"/>
      <c r="C30" s="214"/>
      <c r="D30" s="214"/>
      <c r="E30" s="214"/>
      <c r="F30" s="214"/>
      <c r="G30" s="214"/>
      <c r="H30" s="214"/>
      <c r="I30" s="214"/>
      <c r="J30" s="214"/>
      <c r="K30" s="214"/>
      <c r="L30" s="40"/>
      <c r="S30" s="214"/>
      <c r="T30" s="214"/>
      <c r="U30" s="214"/>
      <c r="V30" s="214"/>
      <c r="W30" s="214"/>
      <c r="X30" s="214"/>
      <c r="Y30" s="214"/>
      <c r="Z30" s="214"/>
      <c r="AA30" s="214"/>
      <c r="AB30" s="214"/>
      <c r="AC30" s="214"/>
      <c r="AD30" s="214"/>
      <c r="AE30" s="214"/>
    </row>
    <row r="31" spans="1:31" s="2" customFormat="1" ht="6.95" customHeight="1">
      <c r="A31" s="214"/>
      <c r="B31" s="31"/>
      <c r="C31" s="214"/>
      <c r="D31" s="64"/>
      <c r="E31" s="64"/>
      <c r="F31" s="64"/>
      <c r="G31" s="64"/>
      <c r="H31" s="64"/>
      <c r="I31" s="64"/>
      <c r="J31" s="64"/>
      <c r="K31" s="6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ROUND(J134,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ROUND((SUM(BE134:BE710)),  2)</f>
        <v>0</v>
      </c>
      <c r="G35" s="214"/>
      <c r="H35" s="214"/>
      <c r="I35" s="105">
        <v>0.21</v>
      </c>
      <c r="J35" s="104">
        <f>ROUND(((SUM(BE134:BE710))*I35),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ROUND((SUM(BF134:BF710)),  2)</f>
        <v>0</v>
      </c>
      <c r="G36" s="214"/>
      <c r="H36" s="214"/>
      <c r="I36" s="105">
        <v>0.15</v>
      </c>
      <c r="J36" s="104">
        <f>ROUND(((SUM(BF134:BF710))*I36),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ROUND((SUM(BG134:BG710)),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ROUND((SUM(BH134:BH710)),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ROUND((SUM(BI134:BI710)),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31"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31"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31"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31"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31" s="2" customFormat="1" ht="16.5" customHeight="1">
      <c r="A85" s="214"/>
      <c r="B85" s="31"/>
      <c r="C85" s="214"/>
      <c r="D85" s="214"/>
      <c r="E85" s="476" t="str">
        <f>E7</f>
        <v>Oprava traťového úseku na trati</v>
      </c>
      <c r="F85" s="477"/>
      <c r="G85" s="477"/>
      <c r="H85" s="477"/>
      <c r="I85" s="214"/>
      <c r="J85" s="214"/>
      <c r="K85" s="214"/>
      <c r="L85" s="40"/>
      <c r="S85" s="214"/>
      <c r="T85" s="214"/>
      <c r="U85" s="214"/>
      <c r="V85" s="214"/>
      <c r="W85" s="214"/>
      <c r="X85" s="214"/>
      <c r="Y85" s="214"/>
      <c r="Z85" s="214"/>
      <c r="AA85" s="214"/>
      <c r="AB85" s="214"/>
      <c r="AC85" s="214"/>
      <c r="AD85" s="214"/>
      <c r="AE85" s="214"/>
    </row>
    <row r="86" spans="1:31" ht="12" customHeight="1">
      <c r="B86" s="21"/>
      <c r="C86" s="213" t="s">
        <v>113</v>
      </c>
      <c r="L86" s="21"/>
    </row>
    <row r="87" spans="1:31" s="2" customFormat="1" ht="16.5" customHeight="1">
      <c r="A87" s="214"/>
      <c r="B87" s="31"/>
      <c r="C87" s="214"/>
      <c r="D87" s="214"/>
      <c r="E87" s="476" t="s">
        <v>1928</v>
      </c>
      <c r="F87" s="475"/>
      <c r="G87" s="475"/>
      <c r="H87" s="475"/>
      <c r="I87" s="214"/>
      <c r="J87" s="214"/>
      <c r="K87" s="214"/>
      <c r="L87" s="40"/>
      <c r="S87" s="214"/>
      <c r="T87" s="214"/>
      <c r="U87" s="214"/>
      <c r="V87" s="214"/>
      <c r="W87" s="214"/>
      <c r="X87" s="214"/>
      <c r="Y87" s="214"/>
      <c r="Z87" s="214"/>
      <c r="AA87" s="214"/>
      <c r="AB87" s="214"/>
      <c r="AC87" s="214"/>
      <c r="AD87" s="214"/>
      <c r="AE87" s="214"/>
    </row>
    <row r="88" spans="1:31" s="2" customFormat="1" ht="12" customHeight="1">
      <c r="A88" s="214"/>
      <c r="B88" s="31"/>
      <c r="C88" s="213" t="s">
        <v>115</v>
      </c>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31" s="2" customFormat="1" ht="16.5" customHeight="1">
      <c r="A89" s="214"/>
      <c r="B89" s="31"/>
      <c r="C89" s="214"/>
      <c r="D89" s="214"/>
      <c r="E89" s="432" t="str">
        <f>E11</f>
        <v>001 - propustek km 9,585</v>
      </c>
      <c r="F89" s="475"/>
      <c r="G89" s="475"/>
      <c r="H89" s="475"/>
      <c r="I89" s="214"/>
      <c r="J89" s="214"/>
      <c r="K89" s="214"/>
      <c r="L89" s="40"/>
      <c r="S89" s="214"/>
      <c r="T89" s="214"/>
      <c r="U89" s="214"/>
      <c r="V89" s="214"/>
      <c r="W89" s="214"/>
      <c r="X89" s="214"/>
      <c r="Y89" s="214"/>
      <c r="Z89" s="214"/>
      <c r="AA89" s="214"/>
      <c r="AB89" s="214"/>
      <c r="AC89" s="214"/>
      <c r="AD89" s="214"/>
      <c r="AE89" s="214"/>
    </row>
    <row r="90" spans="1:31"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31" s="2" customFormat="1" ht="12" customHeight="1">
      <c r="A91" s="214"/>
      <c r="B91" s="31"/>
      <c r="C91" s="213" t="s">
        <v>19</v>
      </c>
      <c r="D91" s="214"/>
      <c r="E91" s="214"/>
      <c r="F91" s="205" t="str">
        <f>F14</f>
        <v xml:space="preserve"> </v>
      </c>
      <c r="G91" s="214"/>
      <c r="H91" s="214"/>
      <c r="I91" s="213" t="s">
        <v>21</v>
      </c>
      <c r="J91" s="211" t="str">
        <f>IF(J14="","",J14)</f>
        <v>26. 6. 2020</v>
      </c>
      <c r="K91" s="214"/>
      <c r="L91" s="40"/>
      <c r="S91" s="214"/>
      <c r="T91" s="214"/>
      <c r="U91" s="214"/>
      <c r="V91" s="214"/>
      <c r="W91" s="214"/>
      <c r="X91" s="214"/>
      <c r="Y91" s="214"/>
      <c r="Z91" s="214"/>
      <c r="AA91" s="214"/>
      <c r="AB91" s="214"/>
      <c r="AC91" s="214"/>
      <c r="AD91" s="214"/>
      <c r="AE91" s="214"/>
    </row>
    <row r="92" spans="1:31" s="2" customFormat="1" ht="6.95" customHeight="1">
      <c r="A92" s="214"/>
      <c r="B92" s="31"/>
      <c r="C92" s="214"/>
      <c r="D92" s="214"/>
      <c r="E92" s="214"/>
      <c r="F92" s="214"/>
      <c r="G92" s="214"/>
      <c r="H92" s="214"/>
      <c r="I92" s="214"/>
      <c r="J92" s="214"/>
      <c r="K92" s="214"/>
      <c r="L92" s="40"/>
      <c r="S92" s="214"/>
      <c r="T92" s="214"/>
      <c r="U92" s="214"/>
      <c r="V92" s="214"/>
      <c r="W92" s="214"/>
      <c r="X92" s="214"/>
      <c r="Y92" s="214"/>
      <c r="Z92" s="214"/>
      <c r="AA92" s="214"/>
      <c r="AB92" s="214"/>
      <c r="AC92" s="214"/>
      <c r="AD92" s="214"/>
      <c r="AE92" s="214"/>
    </row>
    <row r="93" spans="1:31" s="2" customFormat="1" ht="15.2" customHeight="1">
      <c r="A93" s="214"/>
      <c r="B93" s="31"/>
      <c r="C93" s="213" t="s">
        <v>25</v>
      </c>
      <c r="D93" s="214"/>
      <c r="E93" s="214"/>
      <c r="F93" s="205" t="str">
        <f>E17</f>
        <v xml:space="preserve"> </v>
      </c>
      <c r="G93" s="214"/>
      <c r="H93" s="214"/>
      <c r="I93" s="213" t="s">
        <v>29</v>
      </c>
      <c r="J93" s="207" t="str">
        <f>E23</f>
        <v xml:space="preserve"> </v>
      </c>
      <c r="K93" s="214"/>
      <c r="L93" s="40"/>
      <c r="S93" s="214"/>
      <c r="T93" s="214"/>
      <c r="U93" s="214"/>
      <c r="V93" s="214"/>
      <c r="W93" s="214"/>
      <c r="X93" s="214"/>
      <c r="Y93" s="214"/>
      <c r="Z93" s="214"/>
      <c r="AA93" s="214"/>
      <c r="AB93" s="214"/>
      <c r="AC93" s="214"/>
      <c r="AD93" s="214"/>
      <c r="AE93" s="214"/>
    </row>
    <row r="94" spans="1:31" s="2" customFormat="1" ht="15.2" customHeight="1">
      <c r="A94" s="214"/>
      <c r="B94" s="31"/>
      <c r="C94" s="213" t="s">
        <v>28</v>
      </c>
      <c r="D94" s="214"/>
      <c r="E94" s="214"/>
      <c r="F94" s="205" t="str">
        <f>IF(E20="","",E20)</f>
        <v xml:space="preserve"> </v>
      </c>
      <c r="G94" s="214"/>
      <c r="H94" s="214"/>
      <c r="I94" s="213" t="s">
        <v>31</v>
      </c>
      <c r="J94" s="207" t="str">
        <f>E26</f>
        <v xml:space="preserve"> </v>
      </c>
      <c r="K94" s="214"/>
      <c r="L94" s="40"/>
      <c r="S94" s="214"/>
      <c r="T94" s="214"/>
      <c r="U94" s="214"/>
      <c r="V94" s="214"/>
      <c r="W94" s="214"/>
      <c r="X94" s="214"/>
      <c r="Y94" s="214"/>
      <c r="Z94" s="214"/>
      <c r="AA94" s="214"/>
      <c r="AB94" s="214"/>
      <c r="AC94" s="214"/>
      <c r="AD94" s="214"/>
      <c r="AE94" s="214"/>
    </row>
    <row r="95" spans="1:31"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31" s="2" customFormat="1" ht="29.25" customHeight="1">
      <c r="A96" s="214"/>
      <c r="B96" s="31"/>
      <c r="C96" s="114" t="s">
        <v>118</v>
      </c>
      <c r="D96" s="106"/>
      <c r="E96" s="106"/>
      <c r="F96" s="106"/>
      <c r="G96" s="106"/>
      <c r="H96" s="106"/>
      <c r="I96" s="106"/>
      <c r="J96" s="115" t="s">
        <v>119</v>
      </c>
      <c r="K96" s="106"/>
      <c r="L96" s="40"/>
      <c r="S96" s="214"/>
      <c r="T96" s="214"/>
      <c r="U96" s="214"/>
      <c r="V96" s="214"/>
      <c r="W96" s="214"/>
      <c r="X96" s="214"/>
      <c r="Y96" s="214"/>
      <c r="Z96" s="214"/>
      <c r="AA96" s="214"/>
      <c r="AB96" s="214"/>
      <c r="AC96" s="214"/>
      <c r="AD96" s="214"/>
      <c r="AE96" s="214"/>
    </row>
    <row r="97" spans="1:47" s="2" customFormat="1" ht="10.35" customHeight="1">
      <c r="A97" s="214"/>
      <c r="B97" s="31"/>
      <c r="C97" s="214"/>
      <c r="D97" s="214"/>
      <c r="E97" s="214"/>
      <c r="F97" s="214"/>
      <c r="G97" s="214"/>
      <c r="H97" s="214"/>
      <c r="I97" s="214"/>
      <c r="J97" s="214"/>
      <c r="K97" s="214"/>
      <c r="L97" s="40"/>
      <c r="S97" s="214"/>
      <c r="T97" s="214"/>
      <c r="U97" s="214"/>
      <c r="V97" s="214"/>
      <c r="W97" s="214"/>
      <c r="X97" s="214"/>
      <c r="Y97" s="214"/>
      <c r="Z97" s="214"/>
      <c r="AA97" s="214"/>
      <c r="AB97" s="214"/>
      <c r="AC97" s="214"/>
      <c r="AD97" s="214"/>
      <c r="AE97" s="214"/>
    </row>
    <row r="98" spans="1:47" s="2" customFormat="1" ht="22.9" customHeight="1">
      <c r="A98" s="214"/>
      <c r="B98" s="31"/>
      <c r="C98" s="116" t="s">
        <v>120</v>
      </c>
      <c r="D98" s="214"/>
      <c r="E98" s="214"/>
      <c r="F98" s="214"/>
      <c r="G98" s="214"/>
      <c r="H98" s="214"/>
      <c r="I98" s="214"/>
      <c r="J98" s="212">
        <f>J134</f>
        <v>0</v>
      </c>
      <c r="K98" s="214"/>
      <c r="L98" s="40"/>
      <c r="S98" s="214"/>
      <c r="T98" s="214"/>
      <c r="U98" s="214"/>
      <c r="V98" s="214"/>
      <c r="W98" s="214"/>
      <c r="X98" s="214"/>
      <c r="Y98" s="214"/>
      <c r="Z98" s="214"/>
      <c r="AA98" s="214"/>
      <c r="AB98" s="214"/>
      <c r="AC98" s="214"/>
      <c r="AD98" s="214"/>
      <c r="AE98" s="214"/>
      <c r="AU98" s="18" t="s">
        <v>121</v>
      </c>
    </row>
    <row r="99" spans="1:47" s="9" customFormat="1" ht="24.95" customHeight="1">
      <c r="B99" s="117"/>
      <c r="D99" s="118" t="s">
        <v>122</v>
      </c>
      <c r="E99" s="119"/>
      <c r="F99" s="119"/>
      <c r="G99" s="119"/>
      <c r="H99" s="119"/>
      <c r="I99" s="119"/>
      <c r="J99" s="120">
        <f>J135</f>
        <v>0</v>
      </c>
      <c r="L99" s="117"/>
    </row>
    <row r="100" spans="1:47" s="210" customFormat="1" ht="19.899999999999999" customHeight="1">
      <c r="B100" s="121"/>
      <c r="D100" s="122" t="s">
        <v>123</v>
      </c>
      <c r="E100" s="123"/>
      <c r="F100" s="123"/>
      <c r="G100" s="123"/>
      <c r="H100" s="123"/>
      <c r="I100" s="123"/>
      <c r="J100" s="124">
        <f>J136</f>
        <v>0</v>
      </c>
      <c r="L100" s="121"/>
    </row>
    <row r="101" spans="1:47" s="210" customFormat="1" ht="19.899999999999999" customHeight="1">
      <c r="B101" s="121"/>
      <c r="D101" s="122" t="s">
        <v>124</v>
      </c>
      <c r="E101" s="123"/>
      <c r="F101" s="123"/>
      <c r="G101" s="123"/>
      <c r="H101" s="123"/>
      <c r="I101" s="123"/>
      <c r="J101" s="124">
        <f>J224</f>
        <v>0</v>
      </c>
      <c r="L101" s="121"/>
    </row>
    <row r="102" spans="1:47" s="210" customFormat="1" ht="19.899999999999999" customHeight="1">
      <c r="B102" s="121"/>
      <c r="D102" s="122" t="s">
        <v>125</v>
      </c>
      <c r="E102" s="123"/>
      <c r="F102" s="123"/>
      <c r="G102" s="123"/>
      <c r="H102" s="123"/>
      <c r="I102" s="123"/>
      <c r="J102" s="124">
        <f>J229</f>
        <v>0</v>
      </c>
      <c r="L102" s="121"/>
    </row>
    <row r="103" spans="1:47" s="210" customFormat="1" ht="19.899999999999999" customHeight="1">
      <c r="B103" s="121"/>
      <c r="D103" s="122" t="s">
        <v>126</v>
      </c>
      <c r="E103" s="123"/>
      <c r="F103" s="123"/>
      <c r="G103" s="123"/>
      <c r="H103" s="123"/>
      <c r="I103" s="123"/>
      <c r="J103" s="124">
        <f>J270</f>
        <v>0</v>
      </c>
      <c r="L103" s="121"/>
    </row>
    <row r="104" spans="1:47" s="210" customFormat="1" ht="19.899999999999999" customHeight="1">
      <c r="B104" s="121"/>
      <c r="D104" s="122" t="s">
        <v>127</v>
      </c>
      <c r="E104" s="123"/>
      <c r="F104" s="123"/>
      <c r="G104" s="123"/>
      <c r="H104" s="123"/>
      <c r="I104" s="123"/>
      <c r="J104" s="124">
        <f>J318</f>
        <v>0</v>
      </c>
      <c r="L104" s="121"/>
    </row>
    <row r="105" spans="1:47" s="210" customFormat="1" ht="19.899999999999999" customHeight="1">
      <c r="B105" s="121"/>
      <c r="D105" s="122" t="s">
        <v>128</v>
      </c>
      <c r="E105" s="123"/>
      <c r="F105" s="123"/>
      <c r="G105" s="123"/>
      <c r="H105" s="123"/>
      <c r="I105" s="123"/>
      <c r="J105" s="124">
        <f>J356</f>
        <v>0</v>
      </c>
      <c r="L105" s="121"/>
    </row>
    <row r="106" spans="1:47" s="210" customFormat="1" ht="19.899999999999999" customHeight="1">
      <c r="B106" s="121"/>
      <c r="D106" s="122" t="s">
        <v>129</v>
      </c>
      <c r="E106" s="123"/>
      <c r="F106" s="123"/>
      <c r="G106" s="123"/>
      <c r="H106" s="123"/>
      <c r="I106" s="123"/>
      <c r="J106" s="124">
        <f>J643</f>
        <v>0</v>
      </c>
      <c r="L106" s="121"/>
    </row>
    <row r="107" spans="1:47" s="210" customFormat="1" ht="19.899999999999999" customHeight="1">
      <c r="B107" s="121"/>
      <c r="D107" s="122" t="s">
        <v>130</v>
      </c>
      <c r="E107" s="123"/>
      <c r="F107" s="123"/>
      <c r="G107" s="123"/>
      <c r="H107" s="123"/>
      <c r="I107" s="123"/>
      <c r="J107" s="124">
        <f>J658</f>
        <v>0</v>
      </c>
      <c r="L107" s="121"/>
    </row>
    <row r="108" spans="1:47" s="9" customFormat="1" ht="24.95" customHeight="1">
      <c r="B108" s="117"/>
      <c r="D108" s="118" t="s">
        <v>131</v>
      </c>
      <c r="E108" s="119"/>
      <c r="F108" s="119"/>
      <c r="G108" s="119"/>
      <c r="H108" s="119"/>
      <c r="I108" s="119"/>
      <c r="J108" s="120">
        <f>J663</f>
        <v>0</v>
      </c>
      <c r="L108" s="117"/>
    </row>
    <row r="109" spans="1:47" s="210" customFormat="1" ht="19.899999999999999" customHeight="1">
      <c r="B109" s="121"/>
      <c r="D109" s="122" t="s">
        <v>132</v>
      </c>
      <c r="E109" s="123"/>
      <c r="F109" s="123"/>
      <c r="G109" s="123"/>
      <c r="H109" s="123"/>
      <c r="I109" s="123"/>
      <c r="J109" s="124">
        <f>J664</f>
        <v>0</v>
      </c>
      <c r="L109" s="121"/>
    </row>
    <row r="110" spans="1:47" s="210" customFormat="1" ht="19.899999999999999" customHeight="1">
      <c r="B110" s="121"/>
      <c r="D110" s="122" t="s">
        <v>1930</v>
      </c>
      <c r="E110" s="123"/>
      <c r="F110" s="123"/>
      <c r="G110" s="123"/>
      <c r="H110" s="123"/>
      <c r="I110" s="123"/>
      <c r="J110" s="124">
        <f>J697</f>
        <v>0</v>
      </c>
      <c r="L110" s="121"/>
    </row>
    <row r="111" spans="1:47" s="9" customFormat="1" ht="24.95" customHeight="1">
      <c r="B111" s="117"/>
      <c r="D111" s="118" t="s">
        <v>1931</v>
      </c>
      <c r="E111" s="119"/>
      <c r="F111" s="119"/>
      <c r="G111" s="119"/>
      <c r="H111" s="119"/>
      <c r="I111" s="119"/>
      <c r="J111" s="120">
        <f>J706</f>
        <v>0</v>
      </c>
      <c r="L111" s="117"/>
    </row>
    <row r="112" spans="1:47" s="210" customFormat="1" ht="19.899999999999999" customHeight="1">
      <c r="B112" s="121"/>
      <c r="D112" s="122" t="s">
        <v>1932</v>
      </c>
      <c r="E112" s="123"/>
      <c r="F112" s="123"/>
      <c r="G112" s="123"/>
      <c r="H112" s="123"/>
      <c r="I112" s="123"/>
      <c r="J112" s="124">
        <f>J707</f>
        <v>0</v>
      </c>
      <c r="L112" s="121"/>
    </row>
    <row r="113" spans="1:31" s="2" customFormat="1" ht="21.75" customHeight="1">
      <c r="A113" s="214"/>
      <c r="B113" s="31"/>
      <c r="C113" s="214"/>
      <c r="D113" s="214"/>
      <c r="E113" s="214"/>
      <c r="F113" s="214"/>
      <c r="G113" s="214"/>
      <c r="H113" s="214"/>
      <c r="I113" s="214"/>
      <c r="J113" s="214"/>
      <c r="K113" s="214"/>
      <c r="L113" s="40"/>
      <c r="S113" s="214"/>
      <c r="T113" s="214"/>
      <c r="U113" s="214"/>
      <c r="V113" s="214"/>
      <c r="W113" s="214"/>
      <c r="X113" s="214"/>
      <c r="Y113" s="214"/>
      <c r="Z113" s="214"/>
      <c r="AA113" s="214"/>
      <c r="AB113" s="214"/>
      <c r="AC113" s="214"/>
      <c r="AD113" s="214"/>
      <c r="AE113" s="214"/>
    </row>
    <row r="114" spans="1:31" s="2" customFormat="1" ht="6.95" customHeight="1">
      <c r="A114" s="214"/>
      <c r="B114" s="45"/>
      <c r="C114" s="46"/>
      <c r="D114" s="46"/>
      <c r="E114" s="46"/>
      <c r="F114" s="46"/>
      <c r="G114" s="46"/>
      <c r="H114" s="46"/>
      <c r="I114" s="46"/>
      <c r="J114" s="46"/>
      <c r="K114" s="46"/>
      <c r="L114" s="40"/>
      <c r="S114" s="214"/>
      <c r="T114" s="214"/>
      <c r="U114" s="214"/>
      <c r="V114" s="214"/>
      <c r="W114" s="214"/>
      <c r="X114" s="214"/>
      <c r="Y114" s="214"/>
      <c r="Z114" s="214"/>
      <c r="AA114" s="214"/>
      <c r="AB114" s="214"/>
      <c r="AC114" s="214"/>
      <c r="AD114" s="214"/>
      <c r="AE114" s="214"/>
    </row>
    <row r="118" spans="1:31" s="2" customFormat="1" ht="6.95" customHeight="1">
      <c r="A118" s="214"/>
      <c r="B118" s="47"/>
      <c r="C118" s="48"/>
      <c r="D118" s="48"/>
      <c r="E118" s="48"/>
      <c r="F118" s="48"/>
      <c r="G118" s="48"/>
      <c r="H118" s="48"/>
      <c r="I118" s="48"/>
      <c r="J118" s="48"/>
      <c r="K118" s="48"/>
      <c r="L118" s="40"/>
      <c r="S118" s="214"/>
      <c r="T118" s="214"/>
      <c r="U118" s="214"/>
      <c r="V118" s="214"/>
      <c r="W118" s="214"/>
      <c r="X118" s="214"/>
      <c r="Y118" s="214"/>
      <c r="Z118" s="214"/>
      <c r="AA118" s="214"/>
      <c r="AB118" s="214"/>
      <c r="AC118" s="214"/>
      <c r="AD118" s="214"/>
      <c r="AE118" s="214"/>
    </row>
    <row r="119" spans="1:31" s="2" customFormat="1" ht="24.95" customHeight="1">
      <c r="A119" s="214"/>
      <c r="B119" s="31"/>
      <c r="C119" s="22" t="s">
        <v>133</v>
      </c>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31" s="2" customFormat="1" ht="6.95" customHeight="1">
      <c r="A120" s="214"/>
      <c r="B120" s="31"/>
      <c r="C120" s="214"/>
      <c r="D120" s="214"/>
      <c r="E120" s="214"/>
      <c r="F120" s="214"/>
      <c r="G120" s="214"/>
      <c r="H120" s="214"/>
      <c r="I120" s="214"/>
      <c r="J120" s="214"/>
      <c r="K120" s="214"/>
      <c r="L120" s="40"/>
      <c r="S120" s="214"/>
      <c r="T120" s="214"/>
      <c r="U120" s="214"/>
      <c r="V120" s="214"/>
      <c r="W120" s="214"/>
      <c r="X120" s="214"/>
      <c r="Y120" s="214"/>
      <c r="Z120" s="214"/>
      <c r="AA120" s="214"/>
      <c r="AB120" s="214"/>
      <c r="AC120" s="214"/>
      <c r="AD120" s="214"/>
      <c r="AE120" s="214"/>
    </row>
    <row r="121" spans="1:31" s="2" customFormat="1" ht="12" customHeight="1">
      <c r="A121" s="214"/>
      <c r="B121" s="31"/>
      <c r="C121" s="213" t="s">
        <v>14</v>
      </c>
      <c r="D121" s="214"/>
      <c r="E121" s="214"/>
      <c r="F121" s="214"/>
      <c r="G121" s="214"/>
      <c r="H121" s="214"/>
      <c r="I121" s="214"/>
      <c r="J121" s="214"/>
      <c r="K121" s="214"/>
      <c r="L121" s="40"/>
      <c r="S121" s="214"/>
      <c r="T121" s="214"/>
      <c r="U121" s="214"/>
      <c r="V121" s="214"/>
      <c r="W121" s="214"/>
      <c r="X121" s="214"/>
      <c r="Y121" s="214"/>
      <c r="Z121" s="214"/>
      <c r="AA121" s="214"/>
      <c r="AB121" s="214"/>
      <c r="AC121" s="214"/>
      <c r="AD121" s="214"/>
      <c r="AE121" s="214"/>
    </row>
    <row r="122" spans="1:31" s="2" customFormat="1" ht="16.5" customHeight="1">
      <c r="A122" s="214"/>
      <c r="B122" s="31"/>
      <c r="C122" s="214"/>
      <c r="D122" s="214"/>
      <c r="E122" s="476" t="str">
        <f>E7</f>
        <v>Oprava traťového úseku na trati</v>
      </c>
      <c r="F122" s="477"/>
      <c r="G122" s="477"/>
      <c r="H122" s="477"/>
      <c r="I122" s="214"/>
      <c r="J122" s="214"/>
      <c r="K122" s="214"/>
      <c r="L122" s="40"/>
      <c r="S122" s="214"/>
      <c r="T122" s="214"/>
      <c r="U122" s="214"/>
      <c r="V122" s="214"/>
      <c r="W122" s="214"/>
      <c r="X122" s="214"/>
      <c r="Y122" s="214"/>
      <c r="Z122" s="214"/>
      <c r="AA122" s="214"/>
      <c r="AB122" s="214"/>
      <c r="AC122" s="214"/>
      <c r="AD122" s="214"/>
      <c r="AE122" s="214"/>
    </row>
    <row r="123" spans="1:31" ht="12" customHeight="1">
      <c r="B123" s="21"/>
      <c r="C123" s="213" t="s">
        <v>113</v>
      </c>
      <c r="L123" s="21"/>
    </row>
    <row r="124" spans="1:31" s="2" customFormat="1" ht="16.5" customHeight="1">
      <c r="A124" s="214"/>
      <c r="B124" s="31"/>
      <c r="C124" s="214"/>
      <c r="D124" s="214"/>
      <c r="E124" s="476" t="s">
        <v>1928</v>
      </c>
      <c r="F124" s="475"/>
      <c r="G124" s="475"/>
      <c r="H124" s="475"/>
      <c r="I124" s="214"/>
      <c r="J124" s="214"/>
      <c r="K124" s="214"/>
      <c r="L124" s="40"/>
      <c r="S124" s="214"/>
      <c r="T124" s="214"/>
      <c r="U124" s="214"/>
      <c r="V124" s="214"/>
      <c r="W124" s="214"/>
      <c r="X124" s="214"/>
      <c r="Y124" s="214"/>
      <c r="Z124" s="214"/>
      <c r="AA124" s="214"/>
      <c r="AB124" s="214"/>
      <c r="AC124" s="214"/>
      <c r="AD124" s="214"/>
      <c r="AE124" s="214"/>
    </row>
    <row r="125" spans="1:31" s="2" customFormat="1" ht="12" customHeight="1">
      <c r="A125" s="214"/>
      <c r="B125" s="31"/>
      <c r="C125" s="213" t="s">
        <v>115</v>
      </c>
      <c r="D125" s="214"/>
      <c r="E125" s="214"/>
      <c r="F125" s="214"/>
      <c r="G125" s="214"/>
      <c r="H125" s="214"/>
      <c r="I125" s="214"/>
      <c r="J125" s="214"/>
      <c r="K125" s="214"/>
      <c r="L125" s="40"/>
      <c r="S125" s="214"/>
      <c r="T125" s="214"/>
      <c r="U125" s="214"/>
      <c r="V125" s="214"/>
      <c r="W125" s="214"/>
      <c r="X125" s="214"/>
      <c r="Y125" s="214"/>
      <c r="Z125" s="214"/>
      <c r="AA125" s="214"/>
      <c r="AB125" s="214"/>
      <c r="AC125" s="214"/>
      <c r="AD125" s="214"/>
      <c r="AE125" s="214"/>
    </row>
    <row r="126" spans="1:31" s="2" customFormat="1" ht="16.5" customHeight="1">
      <c r="A126" s="214"/>
      <c r="B126" s="31"/>
      <c r="C126" s="214"/>
      <c r="D126" s="214"/>
      <c r="E126" s="432" t="str">
        <f>E11</f>
        <v>001 - propustek km 9,585</v>
      </c>
      <c r="F126" s="475"/>
      <c r="G126" s="475"/>
      <c r="H126" s="475"/>
      <c r="I126" s="214"/>
      <c r="J126" s="214"/>
      <c r="K126" s="214"/>
      <c r="L126" s="40"/>
      <c r="S126" s="214"/>
      <c r="T126" s="214"/>
      <c r="U126" s="214"/>
      <c r="V126" s="214"/>
      <c r="W126" s="214"/>
      <c r="X126" s="214"/>
      <c r="Y126" s="214"/>
      <c r="Z126" s="214"/>
      <c r="AA126" s="214"/>
      <c r="AB126" s="214"/>
      <c r="AC126" s="214"/>
      <c r="AD126" s="214"/>
      <c r="AE126" s="214"/>
    </row>
    <row r="127" spans="1:31" s="2" customFormat="1" ht="6.95" customHeight="1">
      <c r="A127" s="214"/>
      <c r="B127" s="31"/>
      <c r="C127" s="214"/>
      <c r="D127" s="214"/>
      <c r="E127" s="214"/>
      <c r="F127" s="214"/>
      <c r="G127" s="214"/>
      <c r="H127" s="214"/>
      <c r="I127" s="214"/>
      <c r="J127" s="214"/>
      <c r="K127" s="214"/>
      <c r="L127" s="40"/>
      <c r="S127" s="214"/>
      <c r="T127" s="214"/>
      <c r="U127" s="214"/>
      <c r="V127" s="214"/>
      <c r="W127" s="214"/>
      <c r="X127" s="214"/>
      <c r="Y127" s="214"/>
      <c r="Z127" s="214"/>
      <c r="AA127" s="214"/>
      <c r="AB127" s="214"/>
      <c r="AC127" s="214"/>
      <c r="AD127" s="214"/>
      <c r="AE127" s="214"/>
    </row>
    <row r="128" spans="1:31" s="2" customFormat="1" ht="12" customHeight="1">
      <c r="A128" s="214"/>
      <c r="B128" s="31"/>
      <c r="C128" s="213" t="s">
        <v>19</v>
      </c>
      <c r="D128" s="214"/>
      <c r="E128" s="214"/>
      <c r="F128" s="205" t="str">
        <f>F14</f>
        <v xml:space="preserve"> </v>
      </c>
      <c r="G128" s="214"/>
      <c r="H128" s="214"/>
      <c r="I128" s="213" t="s">
        <v>21</v>
      </c>
      <c r="J128" s="211" t="str">
        <f>IF(J14="","",J14)</f>
        <v>26. 6. 2020</v>
      </c>
      <c r="K128" s="214"/>
      <c r="L128" s="40"/>
      <c r="S128" s="214"/>
      <c r="T128" s="214"/>
      <c r="U128" s="214"/>
      <c r="V128" s="214"/>
      <c r="W128" s="214"/>
      <c r="X128" s="214"/>
      <c r="Y128" s="214"/>
      <c r="Z128" s="214"/>
      <c r="AA128" s="214"/>
      <c r="AB128" s="214"/>
      <c r="AC128" s="214"/>
      <c r="AD128" s="214"/>
      <c r="AE128" s="214"/>
    </row>
    <row r="129" spans="1:65" s="2" customFormat="1" ht="6.95" customHeight="1">
      <c r="A129" s="214"/>
      <c r="B129" s="31"/>
      <c r="C129" s="214"/>
      <c r="D129" s="214"/>
      <c r="E129" s="214"/>
      <c r="F129" s="214"/>
      <c r="G129" s="214"/>
      <c r="H129" s="214"/>
      <c r="I129" s="214"/>
      <c r="J129" s="214"/>
      <c r="K129" s="214"/>
      <c r="L129" s="40"/>
      <c r="S129" s="214"/>
      <c r="T129" s="214"/>
      <c r="U129" s="214"/>
      <c r="V129" s="214"/>
      <c r="W129" s="214"/>
      <c r="X129" s="214"/>
      <c r="Y129" s="214"/>
      <c r="Z129" s="214"/>
      <c r="AA129" s="214"/>
      <c r="AB129" s="214"/>
      <c r="AC129" s="214"/>
      <c r="AD129" s="214"/>
      <c r="AE129" s="214"/>
    </row>
    <row r="130" spans="1:65" s="2" customFormat="1" ht="15.2" customHeight="1">
      <c r="A130" s="214"/>
      <c r="B130" s="31"/>
      <c r="C130" s="213" t="s">
        <v>25</v>
      </c>
      <c r="D130" s="214"/>
      <c r="E130" s="214"/>
      <c r="F130" s="205" t="str">
        <f>E17</f>
        <v xml:space="preserve"> </v>
      </c>
      <c r="G130" s="214"/>
      <c r="H130" s="214"/>
      <c r="I130" s="213" t="s">
        <v>29</v>
      </c>
      <c r="J130" s="207" t="str">
        <f>E23</f>
        <v xml:space="preserve"> </v>
      </c>
      <c r="K130" s="214"/>
      <c r="L130" s="40"/>
      <c r="S130" s="214"/>
      <c r="T130" s="214"/>
      <c r="U130" s="214"/>
      <c r="V130" s="214"/>
      <c r="W130" s="214"/>
      <c r="X130" s="214"/>
      <c r="Y130" s="214"/>
      <c r="Z130" s="214"/>
      <c r="AA130" s="214"/>
      <c r="AB130" s="214"/>
      <c r="AC130" s="214"/>
      <c r="AD130" s="214"/>
      <c r="AE130" s="214"/>
    </row>
    <row r="131" spans="1:65" s="2" customFormat="1" ht="15.2" customHeight="1">
      <c r="A131" s="214"/>
      <c r="B131" s="31"/>
      <c r="C131" s="213" t="s">
        <v>28</v>
      </c>
      <c r="D131" s="214"/>
      <c r="E131" s="214"/>
      <c r="F131" s="205" t="str">
        <f>IF(E20="","",E20)</f>
        <v xml:space="preserve"> </v>
      </c>
      <c r="G131" s="214"/>
      <c r="H131" s="214"/>
      <c r="I131" s="213" t="s">
        <v>31</v>
      </c>
      <c r="J131" s="207" t="str">
        <f>E26</f>
        <v xml:space="preserve"> </v>
      </c>
      <c r="K131" s="214"/>
      <c r="L131" s="40"/>
      <c r="S131" s="214"/>
      <c r="T131" s="214"/>
      <c r="U131" s="214"/>
      <c r="V131" s="214"/>
      <c r="W131" s="214"/>
      <c r="X131" s="214"/>
      <c r="Y131" s="214"/>
      <c r="Z131" s="214"/>
      <c r="AA131" s="214"/>
      <c r="AB131" s="214"/>
      <c r="AC131" s="214"/>
      <c r="AD131" s="214"/>
      <c r="AE131" s="214"/>
    </row>
    <row r="132" spans="1:65" s="2" customFormat="1" ht="10.35" customHeight="1">
      <c r="A132" s="214"/>
      <c r="B132" s="31"/>
      <c r="C132" s="214"/>
      <c r="D132" s="214"/>
      <c r="E132" s="214"/>
      <c r="F132" s="214"/>
      <c r="G132" s="214"/>
      <c r="H132" s="214"/>
      <c r="I132" s="214"/>
      <c r="J132" s="214"/>
      <c r="K132" s="214"/>
      <c r="L132" s="40"/>
      <c r="S132" s="214"/>
      <c r="T132" s="214"/>
      <c r="U132" s="214"/>
      <c r="V132" s="214"/>
      <c r="W132" s="214"/>
      <c r="X132" s="214"/>
      <c r="Y132" s="214"/>
      <c r="Z132" s="214"/>
      <c r="AA132" s="214"/>
      <c r="AB132" s="214"/>
      <c r="AC132" s="214"/>
      <c r="AD132" s="214"/>
      <c r="AE132" s="214"/>
    </row>
    <row r="133" spans="1:65" s="11" customFormat="1" ht="29.25" customHeight="1">
      <c r="A133" s="125"/>
      <c r="B133" s="126"/>
      <c r="C133" s="127" t="s">
        <v>134</v>
      </c>
      <c r="D133" s="128" t="s">
        <v>58</v>
      </c>
      <c r="E133" s="128" t="s">
        <v>54</v>
      </c>
      <c r="F133" s="128" t="s">
        <v>55</v>
      </c>
      <c r="G133" s="128" t="s">
        <v>135</v>
      </c>
      <c r="H133" s="128" t="s">
        <v>136</v>
      </c>
      <c r="I133" s="128" t="s">
        <v>137</v>
      </c>
      <c r="J133" s="128" t="s">
        <v>119</v>
      </c>
      <c r="K133" s="129" t="s">
        <v>138</v>
      </c>
      <c r="L133" s="130"/>
      <c r="M133" s="60" t="s">
        <v>1</v>
      </c>
      <c r="N133" s="61" t="s">
        <v>37</v>
      </c>
      <c r="O133" s="61" t="s">
        <v>139</v>
      </c>
      <c r="P133" s="61" t="s">
        <v>140</v>
      </c>
      <c r="Q133" s="61" t="s">
        <v>141</v>
      </c>
      <c r="R133" s="61" t="s">
        <v>142</v>
      </c>
      <c r="S133" s="61" t="s">
        <v>143</v>
      </c>
      <c r="T133" s="62" t="s">
        <v>144</v>
      </c>
      <c r="U133" s="125"/>
      <c r="V133" s="125"/>
      <c r="W133" s="125"/>
      <c r="X133" s="125"/>
      <c r="Y133" s="125"/>
      <c r="Z133" s="125"/>
      <c r="AA133" s="125"/>
      <c r="AB133" s="125"/>
      <c r="AC133" s="125"/>
      <c r="AD133" s="125"/>
      <c r="AE133" s="125"/>
    </row>
    <row r="134" spans="1:65" s="2" customFormat="1" ht="22.9" customHeight="1">
      <c r="A134" s="214"/>
      <c r="B134" s="31"/>
      <c r="C134" s="67" t="s">
        <v>145</v>
      </c>
      <c r="D134" s="214"/>
      <c r="E134" s="214"/>
      <c r="F134" s="214"/>
      <c r="G134" s="214"/>
      <c r="H134" s="214"/>
      <c r="I134" s="214"/>
      <c r="J134" s="131">
        <f>BK134</f>
        <v>0</v>
      </c>
      <c r="K134" s="214"/>
      <c r="L134" s="31"/>
      <c r="M134" s="63"/>
      <c r="N134" s="54"/>
      <c r="O134" s="64"/>
      <c r="P134" s="132">
        <f>P135+P663+P706</f>
        <v>1380.0521410000003</v>
      </c>
      <c r="Q134" s="64"/>
      <c r="R134" s="132">
        <f>R135+R663+R706</f>
        <v>219.40253318525049</v>
      </c>
      <c r="S134" s="64"/>
      <c r="T134" s="133">
        <f>T135+T663+T706</f>
        <v>12.2773836</v>
      </c>
      <c r="U134" s="214"/>
      <c r="V134" s="214"/>
      <c r="W134" s="214"/>
      <c r="X134" s="214"/>
      <c r="Y134" s="214"/>
      <c r="Z134" s="214"/>
      <c r="AA134" s="214"/>
      <c r="AB134" s="214"/>
      <c r="AC134" s="214"/>
      <c r="AD134" s="214"/>
      <c r="AE134" s="214"/>
      <c r="AT134" s="18" t="s">
        <v>72</v>
      </c>
      <c r="AU134" s="18" t="s">
        <v>121</v>
      </c>
      <c r="BK134" s="134">
        <f>BK135+BK663+BK706</f>
        <v>0</v>
      </c>
    </row>
    <row r="135" spans="1:65" s="12" customFormat="1" ht="25.9" customHeight="1">
      <c r="B135" s="135"/>
      <c r="D135" s="136" t="s">
        <v>72</v>
      </c>
      <c r="E135" s="137" t="s">
        <v>146</v>
      </c>
      <c r="F135" s="137" t="s">
        <v>147</v>
      </c>
      <c r="J135" s="138">
        <f>BK135</f>
        <v>0</v>
      </c>
      <c r="L135" s="135"/>
      <c r="M135" s="139"/>
      <c r="N135" s="140"/>
      <c r="O135" s="140"/>
      <c r="P135" s="141">
        <f>P136+P224+P229+P270+P318+P356+P643+P658</f>
        <v>1372.1391710000003</v>
      </c>
      <c r="Q135" s="140"/>
      <c r="R135" s="141">
        <f>R136+R224+R229+R270+R318+R356+R643+R658</f>
        <v>219.28166318525049</v>
      </c>
      <c r="S135" s="140"/>
      <c r="T135" s="142">
        <f>T136+T224+T229+T270+T318+T356+T643+T658</f>
        <v>12.2773836</v>
      </c>
      <c r="AR135" s="136" t="s">
        <v>18</v>
      </c>
      <c r="AT135" s="143" t="s">
        <v>72</v>
      </c>
      <c r="AU135" s="143" t="s">
        <v>73</v>
      </c>
      <c r="AY135" s="136" t="s">
        <v>148</v>
      </c>
      <c r="BK135" s="144">
        <f>BK136+BK224+BK229+BK270+BK318+BK356+BK643+BK658</f>
        <v>0</v>
      </c>
    </row>
    <row r="136" spans="1:65" s="12" customFormat="1" ht="22.9" customHeight="1">
      <c r="B136" s="135"/>
      <c r="D136" s="136" t="s">
        <v>72</v>
      </c>
      <c r="E136" s="145" t="s">
        <v>18</v>
      </c>
      <c r="F136" s="145" t="s">
        <v>149</v>
      </c>
      <c r="J136" s="146">
        <f>BK136</f>
        <v>0</v>
      </c>
      <c r="L136" s="135"/>
      <c r="M136" s="139"/>
      <c r="N136" s="140"/>
      <c r="O136" s="140"/>
      <c r="P136" s="141">
        <f>SUM(P137:P223)</f>
        <v>319.52089999999998</v>
      </c>
      <c r="Q136" s="140"/>
      <c r="R136" s="141">
        <f>SUM(R137:R223)</f>
        <v>111.6233003856</v>
      </c>
      <c r="S136" s="140"/>
      <c r="T136" s="142">
        <f>SUM(T137:T223)</f>
        <v>0</v>
      </c>
      <c r="AR136" s="136" t="s">
        <v>18</v>
      </c>
      <c r="AT136" s="143" t="s">
        <v>72</v>
      </c>
      <c r="AU136" s="143" t="s">
        <v>18</v>
      </c>
      <c r="AY136" s="136" t="s">
        <v>148</v>
      </c>
      <c r="BK136" s="144">
        <f>SUM(BK137:BK223)</f>
        <v>0</v>
      </c>
    </row>
    <row r="137" spans="1:65" s="2" customFormat="1" ht="33" customHeight="1">
      <c r="A137" s="214"/>
      <c r="B137" s="147"/>
      <c r="C137" s="148" t="s">
        <v>18</v>
      </c>
      <c r="D137" s="148" t="s">
        <v>150</v>
      </c>
      <c r="E137" s="149" t="s">
        <v>151</v>
      </c>
      <c r="F137" s="150" t="s">
        <v>152</v>
      </c>
      <c r="G137" s="151" t="s">
        <v>153</v>
      </c>
      <c r="H137" s="152">
        <v>175</v>
      </c>
      <c r="I137" s="153">
        <v>0</v>
      </c>
      <c r="J137" s="153">
        <f>ROUND(I137*H137,2)</f>
        <v>0</v>
      </c>
      <c r="K137" s="150" t="s">
        <v>154</v>
      </c>
      <c r="L137" s="31"/>
      <c r="M137" s="154" t="s">
        <v>1</v>
      </c>
      <c r="N137" s="155" t="s">
        <v>38</v>
      </c>
      <c r="O137" s="156">
        <v>0.13900000000000001</v>
      </c>
      <c r="P137" s="156">
        <f>O137*H137</f>
        <v>24.325000000000003</v>
      </c>
      <c r="Q137" s="156">
        <v>0</v>
      </c>
      <c r="R137" s="156">
        <f>Q137*H137</f>
        <v>0</v>
      </c>
      <c r="S137" s="156">
        <v>0</v>
      </c>
      <c r="T137" s="157">
        <f>S137*H137</f>
        <v>0</v>
      </c>
      <c r="U137" s="214"/>
      <c r="V137" s="214"/>
      <c r="W137" s="214"/>
      <c r="X137" s="214"/>
      <c r="Y137" s="214"/>
      <c r="Z137" s="214"/>
      <c r="AA137" s="214"/>
      <c r="AB137" s="214"/>
      <c r="AC137" s="214"/>
      <c r="AD137" s="214"/>
      <c r="AE137" s="214"/>
      <c r="AR137" s="158" t="s">
        <v>155</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155</v>
      </c>
      <c r="BM137" s="158" t="s">
        <v>646</v>
      </c>
    </row>
    <row r="138" spans="1:65" s="2" customFormat="1" ht="29.25">
      <c r="A138" s="214"/>
      <c r="B138" s="31"/>
      <c r="C138" s="214"/>
      <c r="D138" s="160" t="s">
        <v>157</v>
      </c>
      <c r="E138" s="214"/>
      <c r="F138" s="161" t="s">
        <v>158</v>
      </c>
      <c r="G138" s="214"/>
      <c r="H138" s="214"/>
      <c r="I138" s="214"/>
      <c r="J138" s="214"/>
      <c r="K138" s="214"/>
      <c r="L138" s="31"/>
      <c r="M138" s="162"/>
      <c r="N138" s="163"/>
      <c r="O138" s="56"/>
      <c r="P138" s="56"/>
      <c r="Q138" s="56"/>
      <c r="R138" s="56"/>
      <c r="S138" s="56"/>
      <c r="T138" s="57"/>
      <c r="U138" s="214"/>
      <c r="V138" s="214"/>
      <c r="W138" s="214"/>
      <c r="X138" s="214"/>
      <c r="Y138" s="214"/>
      <c r="Z138" s="214"/>
      <c r="AA138" s="214"/>
      <c r="AB138" s="214"/>
      <c r="AC138" s="214"/>
      <c r="AD138" s="214"/>
      <c r="AE138" s="214"/>
      <c r="AT138" s="18" t="s">
        <v>157</v>
      </c>
      <c r="AU138" s="18" t="s">
        <v>81</v>
      </c>
    </row>
    <row r="139" spans="1:65" s="13" customFormat="1">
      <c r="B139" s="164"/>
      <c r="D139" s="160" t="s">
        <v>159</v>
      </c>
      <c r="E139" s="165" t="s">
        <v>1</v>
      </c>
      <c r="F139" s="166" t="s">
        <v>160</v>
      </c>
      <c r="H139" s="165" t="s">
        <v>1</v>
      </c>
      <c r="L139" s="164"/>
      <c r="M139" s="167"/>
      <c r="N139" s="168"/>
      <c r="O139" s="168"/>
      <c r="P139" s="168"/>
      <c r="Q139" s="168"/>
      <c r="R139" s="168"/>
      <c r="S139" s="168"/>
      <c r="T139" s="169"/>
      <c r="AT139" s="165" t="s">
        <v>159</v>
      </c>
      <c r="AU139" s="165" t="s">
        <v>81</v>
      </c>
      <c r="AV139" s="13" t="s">
        <v>18</v>
      </c>
      <c r="AW139" s="13" t="s">
        <v>30</v>
      </c>
      <c r="AX139" s="13" t="s">
        <v>73</v>
      </c>
      <c r="AY139" s="165" t="s">
        <v>148</v>
      </c>
    </row>
    <row r="140" spans="1:65" s="14" customFormat="1">
      <c r="B140" s="170"/>
      <c r="D140" s="160" t="s">
        <v>159</v>
      </c>
      <c r="E140" s="171" t="s">
        <v>1</v>
      </c>
      <c r="F140" s="172" t="s">
        <v>1933</v>
      </c>
      <c r="H140" s="173">
        <v>91</v>
      </c>
      <c r="L140" s="170"/>
      <c r="M140" s="174"/>
      <c r="N140" s="175"/>
      <c r="O140" s="175"/>
      <c r="P140" s="175"/>
      <c r="Q140" s="175"/>
      <c r="R140" s="175"/>
      <c r="S140" s="175"/>
      <c r="T140" s="176"/>
      <c r="AT140" s="171" t="s">
        <v>159</v>
      </c>
      <c r="AU140" s="171" t="s">
        <v>81</v>
      </c>
      <c r="AV140" s="14" t="s">
        <v>81</v>
      </c>
      <c r="AW140" s="14" t="s">
        <v>30</v>
      </c>
      <c r="AX140" s="14" t="s">
        <v>73</v>
      </c>
      <c r="AY140" s="171" t="s">
        <v>148</v>
      </c>
    </row>
    <row r="141" spans="1:65" s="13" customFormat="1">
      <c r="B141" s="164"/>
      <c r="D141" s="160" t="s">
        <v>159</v>
      </c>
      <c r="E141" s="165" t="s">
        <v>1</v>
      </c>
      <c r="F141" s="166" t="s">
        <v>162</v>
      </c>
      <c r="H141" s="165" t="s">
        <v>1</v>
      </c>
      <c r="L141" s="164"/>
      <c r="M141" s="167"/>
      <c r="N141" s="168"/>
      <c r="O141" s="168"/>
      <c r="P141" s="168"/>
      <c r="Q141" s="168"/>
      <c r="R141" s="168"/>
      <c r="S141" s="168"/>
      <c r="T141" s="169"/>
      <c r="AT141" s="165" t="s">
        <v>159</v>
      </c>
      <c r="AU141" s="165" t="s">
        <v>81</v>
      </c>
      <c r="AV141" s="13" t="s">
        <v>18</v>
      </c>
      <c r="AW141" s="13" t="s">
        <v>30</v>
      </c>
      <c r="AX141" s="13" t="s">
        <v>73</v>
      </c>
      <c r="AY141" s="165" t="s">
        <v>148</v>
      </c>
    </row>
    <row r="142" spans="1:65" s="14" customFormat="1">
      <c r="B142" s="170"/>
      <c r="D142" s="160" t="s">
        <v>159</v>
      </c>
      <c r="E142" s="171" t="s">
        <v>1</v>
      </c>
      <c r="F142" s="172" t="s">
        <v>1037</v>
      </c>
      <c r="H142" s="173">
        <v>84</v>
      </c>
      <c r="L142" s="170"/>
      <c r="M142" s="174"/>
      <c r="N142" s="175"/>
      <c r="O142" s="175"/>
      <c r="P142" s="175"/>
      <c r="Q142" s="175"/>
      <c r="R142" s="175"/>
      <c r="S142" s="175"/>
      <c r="T142" s="176"/>
      <c r="AT142" s="171" t="s">
        <v>159</v>
      </c>
      <c r="AU142" s="171" t="s">
        <v>81</v>
      </c>
      <c r="AV142" s="14" t="s">
        <v>81</v>
      </c>
      <c r="AW142" s="14" t="s">
        <v>30</v>
      </c>
      <c r="AX142" s="14" t="s">
        <v>73</v>
      </c>
      <c r="AY142" s="171" t="s">
        <v>148</v>
      </c>
    </row>
    <row r="143" spans="1:65" s="15" customFormat="1">
      <c r="B143" s="177"/>
      <c r="D143" s="160" t="s">
        <v>159</v>
      </c>
      <c r="E143" s="178" t="s">
        <v>1</v>
      </c>
      <c r="F143" s="179" t="s">
        <v>164</v>
      </c>
      <c r="H143" s="180">
        <v>175</v>
      </c>
      <c r="L143" s="177"/>
      <c r="M143" s="181"/>
      <c r="N143" s="182"/>
      <c r="O143" s="182"/>
      <c r="P143" s="182"/>
      <c r="Q143" s="182"/>
      <c r="R143" s="182"/>
      <c r="S143" s="182"/>
      <c r="T143" s="183"/>
      <c r="AT143" s="178" t="s">
        <v>159</v>
      </c>
      <c r="AU143" s="178" t="s">
        <v>81</v>
      </c>
      <c r="AV143" s="15" t="s">
        <v>155</v>
      </c>
      <c r="AW143" s="15" t="s">
        <v>30</v>
      </c>
      <c r="AX143" s="15" t="s">
        <v>18</v>
      </c>
      <c r="AY143" s="178" t="s">
        <v>148</v>
      </c>
    </row>
    <row r="144" spans="1:65" s="2" customFormat="1" ht="21.75" customHeight="1">
      <c r="A144" s="214"/>
      <c r="B144" s="147"/>
      <c r="C144" s="148" t="s">
        <v>81</v>
      </c>
      <c r="D144" s="148" t="s">
        <v>150</v>
      </c>
      <c r="E144" s="149" t="s">
        <v>165</v>
      </c>
      <c r="F144" s="150" t="s">
        <v>166</v>
      </c>
      <c r="G144" s="151" t="s">
        <v>167</v>
      </c>
      <c r="H144" s="152">
        <v>5.25</v>
      </c>
      <c r="I144" s="153">
        <v>0</v>
      </c>
      <c r="J144" s="153">
        <f>ROUND(I144*H144,2)</f>
        <v>0</v>
      </c>
      <c r="K144" s="150" t="s">
        <v>154</v>
      </c>
      <c r="L144" s="31"/>
      <c r="M144" s="154" t="s">
        <v>1</v>
      </c>
      <c r="N144" s="155" t="s">
        <v>38</v>
      </c>
      <c r="O144" s="156">
        <v>5.1820000000000004</v>
      </c>
      <c r="P144" s="156">
        <f>O144*H144</f>
        <v>27.205500000000001</v>
      </c>
      <c r="Q144" s="156">
        <v>0</v>
      </c>
      <c r="R144" s="156">
        <f>Q144*H144</f>
        <v>0</v>
      </c>
      <c r="S144" s="156">
        <v>0</v>
      </c>
      <c r="T144" s="157">
        <f>S144*H144</f>
        <v>0</v>
      </c>
      <c r="U144" s="214"/>
      <c r="V144" s="214"/>
      <c r="W144" s="214"/>
      <c r="X144" s="214"/>
      <c r="Y144" s="214"/>
      <c r="Z144" s="214"/>
      <c r="AA144" s="214"/>
      <c r="AB144" s="214"/>
      <c r="AC144" s="214"/>
      <c r="AD144" s="214"/>
      <c r="AE144" s="214"/>
      <c r="AR144" s="158" t="s">
        <v>155</v>
      </c>
      <c r="AT144" s="158" t="s">
        <v>150</v>
      </c>
      <c r="AU144" s="158" t="s">
        <v>81</v>
      </c>
      <c r="AY144" s="18" t="s">
        <v>148</v>
      </c>
      <c r="BE144" s="159">
        <f>IF(N144="základní",J144,0)</f>
        <v>0</v>
      </c>
      <c r="BF144" s="159">
        <f>IF(N144="snížená",J144,0)</f>
        <v>0</v>
      </c>
      <c r="BG144" s="159">
        <f>IF(N144="zákl. přenesená",J144,0)</f>
        <v>0</v>
      </c>
      <c r="BH144" s="159">
        <f>IF(N144="sníž. přenesená",J144,0)</f>
        <v>0</v>
      </c>
      <c r="BI144" s="159">
        <f>IF(N144="nulová",J144,0)</f>
        <v>0</v>
      </c>
      <c r="BJ144" s="18" t="s">
        <v>18</v>
      </c>
      <c r="BK144" s="159">
        <f>ROUND(I144*H144,2)</f>
        <v>0</v>
      </c>
      <c r="BL144" s="18" t="s">
        <v>155</v>
      </c>
      <c r="BM144" s="158" t="s">
        <v>649</v>
      </c>
    </row>
    <row r="145" spans="1:65" s="2" customFormat="1" ht="29.25">
      <c r="A145" s="214"/>
      <c r="B145" s="31"/>
      <c r="C145" s="214"/>
      <c r="D145" s="160" t="s">
        <v>157</v>
      </c>
      <c r="E145" s="214"/>
      <c r="F145" s="161" t="s">
        <v>169</v>
      </c>
      <c r="G145" s="214"/>
      <c r="H145" s="214"/>
      <c r="I145" s="214"/>
      <c r="J145" s="214"/>
      <c r="K145" s="214"/>
      <c r="L145" s="31"/>
      <c r="M145" s="162"/>
      <c r="N145" s="163"/>
      <c r="O145" s="56"/>
      <c r="P145" s="56"/>
      <c r="Q145" s="56"/>
      <c r="R145" s="56"/>
      <c r="S145" s="56"/>
      <c r="T145" s="57"/>
      <c r="U145" s="214"/>
      <c r="V145" s="214"/>
      <c r="W145" s="214"/>
      <c r="X145" s="214"/>
      <c r="Y145" s="214"/>
      <c r="Z145" s="214"/>
      <c r="AA145" s="214"/>
      <c r="AB145" s="214"/>
      <c r="AC145" s="214"/>
      <c r="AD145" s="214"/>
      <c r="AE145" s="214"/>
      <c r="AT145" s="18" t="s">
        <v>157</v>
      </c>
      <c r="AU145" s="18" t="s">
        <v>81</v>
      </c>
    </row>
    <row r="146" spans="1:65" s="14" customFormat="1">
      <c r="B146" s="170"/>
      <c r="D146" s="160" t="s">
        <v>159</v>
      </c>
      <c r="E146" s="171" t="s">
        <v>1</v>
      </c>
      <c r="F146" s="172" t="s">
        <v>1934</v>
      </c>
      <c r="H146" s="173">
        <v>5.25</v>
      </c>
      <c r="L146" s="170"/>
      <c r="M146" s="174"/>
      <c r="N146" s="175"/>
      <c r="O146" s="175"/>
      <c r="P146" s="175"/>
      <c r="Q146" s="175"/>
      <c r="R146" s="175"/>
      <c r="S146" s="175"/>
      <c r="T146" s="176"/>
      <c r="AT146" s="171" t="s">
        <v>159</v>
      </c>
      <c r="AU146" s="171" t="s">
        <v>81</v>
      </c>
      <c r="AV146" s="14" t="s">
        <v>81</v>
      </c>
      <c r="AW146" s="14" t="s">
        <v>30</v>
      </c>
      <c r="AX146" s="14" t="s">
        <v>18</v>
      </c>
      <c r="AY146" s="171" t="s">
        <v>148</v>
      </c>
    </row>
    <row r="147" spans="1:65" s="2" customFormat="1" ht="16.5" customHeight="1">
      <c r="A147" s="214"/>
      <c r="B147" s="147"/>
      <c r="C147" s="148" t="s">
        <v>171</v>
      </c>
      <c r="D147" s="148" t="s">
        <v>150</v>
      </c>
      <c r="E147" s="149" t="s">
        <v>658</v>
      </c>
      <c r="F147" s="150" t="s">
        <v>659</v>
      </c>
      <c r="G147" s="151" t="s">
        <v>174</v>
      </c>
      <c r="H147" s="152">
        <v>12</v>
      </c>
      <c r="I147" s="153">
        <v>0</v>
      </c>
      <c r="J147" s="153">
        <f>ROUND(I147*H147,2)</f>
        <v>0</v>
      </c>
      <c r="K147" s="150" t="s">
        <v>154</v>
      </c>
      <c r="L147" s="31"/>
      <c r="M147" s="154" t="s">
        <v>1</v>
      </c>
      <c r="N147" s="155" t="s">
        <v>38</v>
      </c>
      <c r="O147" s="156">
        <v>0.58199999999999996</v>
      </c>
      <c r="P147" s="156">
        <f>O147*H147</f>
        <v>6.984</v>
      </c>
      <c r="Q147" s="156">
        <v>1.00433238E-2</v>
      </c>
      <c r="R147" s="156">
        <f>Q147*H147</f>
        <v>0.1205198856</v>
      </c>
      <c r="S147" s="156">
        <v>0</v>
      </c>
      <c r="T147" s="157">
        <f>S147*H147</f>
        <v>0</v>
      </c>
      <c r="U147" s="214"/>
      <c r="V147" s="214"/>
      <c r="W147" s="214"/>
      <c r="X147" s="214"/>
      <c r="Y147" s="214"/>
      <c r="Z147" s="214"/>
      <c r="AA147" s="214"/>
      <c r="AB147" s="214"/>
      <c r="AC147" s="214"/>
      <c r="AD147" s="214"/>
      <c r="AE147" s="214"/>
      <c r="AR147" s="158" t="s">
        <v>155</v>
      </c>
      <c r="AT147" s="158" t="s">
        <v>150</v>
      </c>
      <c r="AU147" s="158" t="s">
        <v>81</v>
      </c>
      <c r="AY147" s="18" t="s">
        <v>148</v>
      </c>
      <c r="BE147" s="159">
        <f>IF(N147="základní",J147,0)</f>
        <v>0</v>
      </c>
      <c r="BF147" s="159">
        <f>IF(N147="snížená",J147,0)</f>
        <v>0</v>
      </c>
      <c r="BG147" s="159">
        <f>IF(N147="zákl. přenesená",J147,0)</f>
        <v>0</v>
      </c>
      <c r="BH147" s="159">
        <f>IF(N147="sníž. přenesená",J147,0)</f>
        <v>0</v>
      </c>
      <c r="BI147" s="159">
        <f>IF(N147="nulová",J147,0)</f>
        <v>0</v>
      </c>
      <c r="BJ147" s="18" t="s">
        <v>18</v>
      </c>
      <c r="BK147" s="159">
        <f>ROUND(I147*H147,2)</f>
        <v>0</v>
      </c>
      <c r="BL147" s="18" t="s">
        <v>155</v>
      </c>
      <c r="BM147" s="158" t="s">
        <v>660</v>
      </c>
    </row>
    <row r="148" spans="1:65" s="2" customFormat="1">
      <c r="A148" s="214"/>
      <c r="B148" s="31"/>
      <c r="C148" s="214"/>
      <c r="D148" s="160" t="s">
        <v>157</v>
      </c>
      <c r="E148" s="214"/>
      <c r="F148" s="161" t="s">
        <v>661</v>
      </c>
      <c r="G148" s="214"/>
      <c r="H148" s="214"/>
      <c r="I148" s="214"/>
      <c r="J148" s="214"/>
      <c r="K148" s="214"/>
      <c r="L148" s="31"/>
      <c r="M148" s="162"/>
      <c r="N148" s="163"/>
      <c r="O148" s="56"/>
      <c r="P148" s="56"/>
      <c r="Q148" s="56"/>
      <c r="R148" s="56"/>
      <c r="S148" s="56"/>
      <c r="T148" s="57"/>
      <c r="U148" s="214"/>
      <c r="V148" s="214"/>
      <c r="W148" s="214"/>
      <c r="X148" s="214"/>
      <c r="Y148" s="214"/>
      <c r="Z148" s="214"/>
      <c r="AA148" s="214"/>
      <c r="AB148" s="214"/>
      <c r="AC148" s="214"/>
      <c r="AD148" s="214"/>
      <c r="AE148" s="214"/>
      <c r="AT148" s="18" t="s">
        <v>157</v>
      </c>
      <c r="AU148" s="18" t="s">
        <v>81</v>
      </c>
    </row>
    <row r="149" spans="1:65" s="13" customFormat="1">
      <c r="B149" s="164"/>
      <c r="D149" s="160" t="s">
        <v>159</v>
      </c>
      <c r="E149" s="165" t="s">
        <v>1</v>
      </c>
      <c r="F149" s="166" t="s">
        <v>662</v>
      </c>
      <c r="H149" s="165" t="s">
        <v>1</v>
      </c>
      <c r="L149" s="164"/>
      <c r="M149" s="167"/>
      <c r="N149" s="168"/>
      <c r="O149" s="168"/>
      <c r="P149" s="168"/>
      <c r="Q149" s="168"/>
      <c r="R149" s="168"/>
      <c r="S149" s="168"/>
      <c r="T149" s="169"/>
      <c r="AT149" s="165" t="s">
        <v>159</v>
      </c>
      <c r="AU149" s="165" t="s">
        <v>81</v>
      </c>
      <c r="AV149" s="13" t="s">
        <v>18</v>
      </c>
      <c r="AW149" s="13" t="s">
        <v>30</v>
      </c>
      <c r="AX149" s="13" t="s">
        <v>73</v>
      </c>
      <c r="AY149" s="165" t="s">
        <v>148</v>
      </c>
    </row>
    <row r="150" spans="1:65" s="14" customFormat="1">
      <c r="B150" s="170"/>
      <c r="D150" s="160" t="s">
        <v>159</v>
      </c>
      <c r="E150" s="171" t="s">
        <v>1</v>
      </c>
      <c r="F150" s="172" t="s">
        <v>234</v>
      </c>
      <c r="H150" s="173">
        <v>12</v>
      </c>
      <c r="L150" s="170"/>
      <c r="M150" s="174"/>
      <c r="N150" s="175"/>
      <c r="O150" s="175"/>
      <c r="P150" s="175"/>
      <c r="Q150" s="175"/>
      <c r="R150" s="175"/>
      <c r="S150" s="175"/>
      <c r="T150" s="176"/>
      <c r="AT150" s="171" t="s">
        <v>159</v>
      </c>
      <c r="AU150" s="171" t="s">
        <v>81</v>
      </c>
      <c r="AV150" s="14" t="s">
        <v>81</v>
      </c>
      <c r="AW150" s="14" t="s">
        <v>30</v>
      </c>
      <c r="AX150" s="14" t="s">
        <v>18</v>
      </c>
      <c r="AY150" s="171" t="s">
        <v>148</v>
      </c>
    </row>
    <row r="151" spans="1:65" s="2" customFormat="1" ht="21.75" customHeight="1">
      <c r="A151" s="214"/>
      <c r="B151" s="147"/>
      <c r="C151" s="148" t="s">
        <v>155</v>
      </c>
      <c r="D151" s="148" t="s">
        <v>150</v>
      </c>
      <c r="E151" s="149" t="s">
        <v>172</v>
      </c>
      <c r="F151" s="150" t="s">
        <v>173</v>
      </c>
      <c r="G151" s="151" t="s">
        <v>174</v>
      </c>
      <c r="H151" s="152">
        <v>15</v>
      </c>
      <c r="I151" s="153">
        <v>0</v>
      </c>
      <c r="J151" s="153">
        <f>ROUND(I151*H151,2)</f>
        <v>0</v>
      </c>
      <c r="K151" s="150" t="s">
        <v>154</v>
      </c>
      <c r="L151" s="31"/>
      <c r="M151" s="154" t="s">
        <v>1</v>
      </c>
      <c r="N151" s="155" t="s">
        <v>38</v>
      </c>
      <c r="O151" s="156">
        <v>0.753</v>
      </c>
      <c r="P151" s="156">
        <f>O151*H151</f>
        <v>11.295</v>
      </c>
      <c r="Q151" s="156">
        <v>6.0526700000000003E-2</v>
      </c>
      <c r="R151" s="156">
        <f>Q151*H151</f>
        <v>0.9079005</v>
      </c>
      <c r="S151" s="156">
        <v>0</v>
      </c>
      <c r="T151" s="157">
        <f>S151*H151</f>
        <v>0</v>
      </c>
      <c r="U151" s="214"/>
      <c r="V151" s="214"/>
      <c r="W151" s="214"/>
      <c r="X151" s="214"/>
      <c r="Y151" s="214"/>
      <c r="Z151" s="214"/>
      <c r="AA151" s="214"/>
      <c r="AB151" s="214"/>
      <c r="AC151" s="214"/>
      <c r="AD151" s="214"/>
      <c r="AE151" s="214"/>
      <c r="AR151" s="158" t="s">
        <v>155</v>
      </c>
      <c r="AT151" s="158" t="s">
        <v>150</v>
      </c>
      <c r="AU151" s="158" t="s">
        <v>81</v>
      </c>
      <c r="AY151" s="18" t="s">
        <v>148</v>
      </c>
      <c r="BE151" s="159">
        <f>IF(N151="základní",J151,0)</f>
        <v>0</v>
      </c>
      <c r="BF151" s="159">
        <f>IF(N151="snížená",J151,0)</f>
        <v>0</v>
      </c>
      <c r="BG151" s="159">
        <f>IF(N151="zákl. přenesená",J151,0)</f>
        <v>0</v>
      </c>
      <c r="BH151" s="159">
        <f>IF(N151="sníž. přenesená",J151,0)</f>
        <v>0</v>
      </c>
      <c r="BI151" s="159">
        <f>IF(N151="nulová",J151,0)</f>
        <v>0</v>
      </c>
      <c r="BJ151" s="18" t="s">
        <v>18</v>
      </c>
      <c r="BK151" s="159">
        <f>ROUND(I151*H151,2)</f>
        <v>0</v>
      </c>
      <c r="BL151" s="18" t="s">
        <v>155</v>
      </c>
      <c r="BM151" s="158" t="s">
        <v>663</v>
      </c>
    </row>
    <row r="152" spans="1:65" s="2" customFormat="1" ht="58.5">
      <c r="A152" s="214"/>
      <c r="B152" s="31"/>
      <c r="C152" s="214"/>
      <c r="D152" s="160" t="s">
        <v>157</v>
      </c>
      <c r="E152" s="214"/>
      <c r="F152" s="161" t="s">
        <v>176</v>
      </c>
      <c r="G152" s="214"/>
      <c r="H152" s="214"/>
      <c r="I152" s="214"/>
      <c r="J152" s="214"/>
      <c r="K152" s="214"/>
      <c r="L152" s="31"/>
      <c r="M152" s="162"/>
      <c r="N152" s="163"/>
      <c r="O152" s="56"/>
      <c r="P152" s="56"/>
      <c r="Q152" s="56"/>
      <c r="R152" s="56"/>
      <c r="S152" s="56"/>
      <c r="T152" s="57"/>
      <c r="U152" s="214"/>
      <c r="V152" s="214"/>
      <c r="W152" s="214"/>
      <c r="X152" s="214"/>
      <c r="Y152" s="214"/>
      <c r="Z152" s="214"/>
      <c r="AA152" s="214"/>
      <c r="AB152" s="214"/>
      <c r="AC152" s="214"/>
      <c r="AD152" s="214"/>
      <c r="AE152" s="214"/>
      <c r="AT152" s="18" t="s">
        <v>157</v>
      </c>
      <c r="AU152" s="18" t="s">
        <v>81</v>
      </c>
    </row>
    <row r="153" spans="1:65" s="13" customFormat="1">
      <c r="B153" s="164"/>
      <c r="D153" s="160" t="s">
        <v>159</v>
      </c>
      <c r="E153" s="165" t="s">
        <v>1</v>
      </c>
      <c r="F153" s="166" t="s">
        <v>177</v>
      </c>
      <c r="H153" s="165" t="s">
        <v>1</v>
      </c>
      <c r="L153" s="164"/>
      <c r="M153" s="167"/>
      <c r="N153" s="168"/>
      <c r="O153" s="168"/>
      <c r="P153" s="168"/>
      <c r="Q153" s="168"/>
      <c r="R153" s="168"/>
      <c r="S153" s="168"/>
      <c r="T153" s="169"/>
      <c r="AT153" s="165" t="s">
        <v>159</v>
      </c>
      <c r="AU153" s="165" t="s">
        <v>81</v>
      </c>
      <c r="AV153" s="13" t="s">
        <v>18</v>
      </c>
      <c r="AW153" s="13" t="s">
        <v>30</v>
      </c>
      <c r="AX153" s="13" t="s">
        <v>73</v>
      </c>
      <c r="AY153" s="165" t="s">
        <v>148</v>
      </c>
    </row>
    <row r="154" spans="1:65" s="14" customFormat="1">
      <c r="B154" s="170"/>
      <c r="D154" s="160" t="s">
        <v>159</v>
      </c>
      <c r="E154" s="171" t="s">
        <v>1</v>
      </c>
      <c r="F154" s="172" t="s">
        <v>8</v>
      </c>
      <c r="H154" s="173">
        <v>15</v>
      </c>
      <c r="L154" s="170"/>
      <c r="M154" s="174"/>
      <c r="N154" s="175"/>
      <c r="O154" s="175"/>
      <c r="P154" s="175"/>
      <c r="Q154" s="175"/>
      <c r="R154" s="175"/>
      <c r="S154" s="175"/>
      <c r="T154" s="176"/>
      <c r="AT154" s="171" t="s">
        <v>159</v>
      </c>
      <c r="AU154" s="171" t="s">
        <v>81</v>
      </c>
      <c r="AV154" s="14" t="s">
        <v>81</v>
      </c>
      <c r="AW154" s="14" t="s">
        <v>30</v>
      </c>
      <c r="AX154" s="14" t="s">
        <v>73</v>
      </c>
      <c r="AY154" s="171" t="s">
        <v>148</v>
      </c>
    </row>
    <row r="155" spans="1:65" s="15" customFormat="1">
      <c r="B155" s="177"/>
      <c r="D155" s="160" t="s">
        <v>159</v>
      </c>
      <c r="E155" s="178" t="s">
        <v>1</v>
      </c>
      <c r="F155" s="179" t="s">
        <v>164</v>
      </c>
      <c r="H155" s="180">
        <v>15</v>
      </c>
      <c r="L155" s="177"/>
      <c r="M155" s="181"/>
      <c r="N155" s="182"/>
      <c r="O155" s="182"/>
      <c r="P155" s="182"/>
      <c r="Q155" s="182"/>
      <c r="R155" s="182"/>
      <c r="S155" s="182"/>
      <c r="T155" s="183"/>
      <c r="AT155" s="178" t="s">
        <v>159</v>
      </c>
      <c r="AU155" s="178" t="s">
        <v>81</v>
      </c>
      <c r="AV155" s="15" t="s">
        <v>155</v>
      </c>
      <c r="AW155" s="15" t="s">
        <v>30</v>
      </c>
      <c r="AX155" s="15" t="s">
        <v>18</v>
      </c>
      <c r="AY155" s="178" t="s">
        <v>148</v>
      </c>
    </row>
    <row r="156" spans="1:65" s="2" customFormat="1" ht="21.75" customHeight="1">
      <c r="A156" s="214"/>
      <c r="B156" s="147"/>
      <c r="C156" s="148" t="s">
        <v>186</v>
      </c>
      <c r="D156" s="148" t="s">
        <v>150</v>
      </c>
      <c r="E156" s="149" t="s">
        <v>665</v>
      </c>
      <c r="F156" s="150" t="s">
        <v>666</v>
      </c>
      <c r="G156" s="151" t="s">
        <v>153</v>
      </c>
      <c r="H156" s="152">
        <v>96</v>
      </c>
      <c r="I156" s="153">
        <v>0</v>
      </c>
      <c r="J156" s="153">
        <f>ROUND(I156*H156,2)</f>
        <v>0</v>
      </c>
      <c r="K156" s="150" t="s">
        <v>154</v>
      </c>
      <c r="L156" s="31"/>
      <c r="M156" s="154" t="s">
        <v>1</v>
      </c>
      <c r="N156" s="155" t="s">
        <v>38</v>
      </c>
      <c r="O156" s="156">
        <v>7.5999999999999998E-2</v>
      </c>
      <c r="P156" s="156">
        <f>O156*H156</f>
        <v>7.2959999999999994</v>
      </c>
      <c r="Q156" s="156">
        <v>0</v>
      </c>
      <c r="R156" s="156">
        <f>Q156*H156</f>
        <v>0</v>
      </c>
      <c r="S156" s="156">
        <v>0</v>
      </c>
      <c r="T156" s="157">
        <f>S156*H156</f>
        <v>0</v>
      </c>
      <c r="U156" s="214"/>
      <c r="V156" s="214"/>
      <c r="W156" s="214"/>
      <c r="X156" s="214"/>
      <c r="Y156" s="214"/>
      <c r="Z156" s="214"/>
      <c r="AA156" s="214"/>
      <c r="AB156" s="214"/>
      <c r="AC156" s="214"/>
      <c r="AD156" s="214"/>
      <c r="AE156" s="214"/>
      <c r="AR156" s="158" t="s">
        <v>155</v>
      </c>
      <c r="AT156" s="158" t="s">
        <v>150</v>
      </c>
      <c r="AU156" s="158" t="s">
        <v>81</v>
      </c>
      <c r="AY156" s="18" t="s">
        <v>148</v>
      </c>
      <c r="BE156" s="159">
        <f>IF(N156="základní",J156,0)</f>
        <v>0</v>
      </c>
      <c r="BF156" s="159">
        <f>IF(N156="snížená",J156,0)</f>
        <v>0</v>
      </c>
      <c r="BG156" s="159">
        <f>IF(N156="zákl. přenesená",J156,0)</f>
        <v>0</v>
      </c>
      <c r="BH156" s="159">
        <f>IF(N156="sníž. přenesená",J156,0)</f>
        <v>0</v>
      </c>
      <c r="BI156" s="159">
        <f>IF(N156="nulová",J156,0)</f>
        <v>0</v>
      </c>
      <c r="BJ156" s="18" t="s">
        <v>18</v>
      </c>
      <c r="BK156" s="159">
        <f>ROUND(I156*H156,2)</f>
        <v>0</v>
      </c>
      <c r="BL156" s="18" t="s">
        <v>155</v>
      </c>
      <c r="BM156" s="158" t="s">
        <v>667</v>
      </c>
    </row>
    <row r="157" spans="1:65" s="2" customFormat="1" ht="19.5">
      <c r="A157" s="214"/>
      <c r="B157" s="31"/>
      <c r="C157" s="214"/>
      <c r="D157" s="160" t="s">
        <v>157</v>
      </c>
      <c r="E157" s="214"/>
      <c r="F157" s="161" t="s">
        <v>668</v>
      </c>
      <c r="G157" s="214"/>
      <c r="H157" s="214"/>
      <c r="I157" s="153"/>
      <c r="J157" s="214"/>
      <c r="K157" s="214"/>
      <c r="L157" s="31"/>
      <c r="M157" s="162"/>
      <c r="N157" s="163"/>
      <c r="O157" s="56"/>
      <c r="P157" s="56"/>
      <c r="Q157" s="56"/>
      <c r="R157" s="56"/>
      <c r="S157" s="56"/>
      <c r="T157" s="57"/>
      <c r="U157" s="214"/>
      <c r="V157" s="214"/>
      <c r="W157" s="214"/>
      <c r="X157" s="214"/>
      <c r="Y157" s="214"/>
      <c r="Z157" s="214"/>
      <c r="AA157" s="214"/>
      <c r="AB157" s="214"/>
      <c r="AC157" s="214"/>
      <c r="AD157" s="214"/>
      <c r="AE157" s="214"/>
      <c r="AT157" s="18" t="s">
        <v>157</v>
      </c>
      <c r="AU157" s="18" t="s">
        <v>81</v>
      </c>
    </row>
    <row r="158" spans="1:65" s="13" customFormat="1">
      <c r="B158" s="164"/>
      <c r="D158" s="160" t="s">
        <v>159</v>
      </c>
      <c r="E158" s="165" t="s">
        <v>1</v>
      </c>
      <c r="F158" s="166" t="s">
        <v>1935</v>
      </c>
      <c r="H158" s="165" t="s">
        <v>1</v>
      </c>
      <c r="L158" s="164"/>
      <c r="M158" s="167"/>
      <c r="N158" s="168"/>
      <c r="O158" s="168"/>
      <c r="P158" s="168"/>
      <c r="Q158" s="168"/>
      <c r="R158" s="168"/>
      <c r="S158" s="168"/>
      <c r="T158" s="169"/>
      <c r="AT158" s="165" t="s">
        <v>159</v>
      </c>
      <c r="AU158" s="165" t="s">
        <v>81</v>
      </c>
      <c r="AV158" s="13" t="s">
        <v>18</v>
      </c>
      <c r="AW158" s="13" t="s">
        <v>30</v>
      </c>
      <c r="AX158" s="13" t="s">
        <v>73</v>
      </c>
      <c r="AY158" s="165" t="s">
        <v>148</v>
      </c>
    </row>
    <row r="159" spans="1:65" s="14" customFormat="1">
      <c r="B159" s="170"/>
      <c r="D159" s="160" t="s">
        <v>159</v>
      </c>
      <c r="E159" s="171" t="s">
        <v>1</v>
      </c>
      <c r="F159" s="172" t="s">
        <v>1936</v>
      </c>
      <c r="H159" s="173">
        <v>96</v>
      </c>
      <c r="L159" s="170"/>
      <c r="M159" s="174"/>
      <c r="N159" s="175"/>
      <c r="O159" s="175"/>
      <c r="P159" s="175"/>
      <c r="Q159" s="175"/>
      <c r="R159" s="175"/>
      <c r="S159" s="175"/>
      <c r="T159" s="176"/>
      <c r="AT159" s="171" t="s">
        <v>159</v>
      </c>
      <c r="AU159" s="171" t="s">
        <v>81</v>
      </c>
      <c r="AV159" s="14" t="s">
        <v>81</v>
      </c>
      <c r="AW159" s="14" t="s">
        <v>30</v>
      </c>
      <c r="AX159" s="14" t="s">
        <v>73</v>
      </c>
      <c r="AY159" s="171" t="s">
        <v>148</v>
      </c>
    </row>
    <row r="160" spans="1:65" s="15" customFormat="1">
      <c r="B160" s="177"/>
      <c r="D160" s="160" t="s">
        <v>159</v>
      </c>
      <c r="E160" s="178" t="s">
        <v>1</v>
      </c>
      <c r="F160" s="179" t="s">
        <v>164</v>
      </c>
      <c r="H160" s="180">
        <v>96</v>
      </c>
      <c r="L160" s="177"/>
      <c r="M160" s="181"/>
      <c r="N160" s="182"/>
      <c r="O160" s="182"/>
      <c r="P160" s="182"/>
      <c r="Q160" s="182"/>
      <c r="R160" s="182"/>
      <c r="S160" s="182"/>
      <c r="T160" s="183"/>
      <c r="AT160" s="178" t="s">
        <v>159</v>
      </c>
      <c r="AU160" s="178" t="s">
        <v>81</v>
      </c>
      <c r="AV160" s="15" t="s">
        <v>155</v>
      </c>
      <c r="AW160" s="15" t="s">
        <v>30</v>
      </c>
      <c r="AX160" s="15" t="s">
        <v>18</v>
      </c>
      <c r="AY160" s="178" t="s">
        <v>148</v>
      </c>
    </row>
    <row r="161" spans="1:65" s="2" customFormat="1" ht="33" customHeight="1">
      <c r="A161" s="214"/>
      <c r="B161" s="147"/>
      <c r="C161" s="148" t="s">
        <v>195</v>
      </c>
      <c r="D161" s="148" t="s">
        <v>150</v>
      </c>
      <c r="E161" s="149" t="s">
        <v>187</v>
      </c>
      <c r="F161" s="150" t="s">
        <v>188</v>
      </c>
      <c r="G161" s="151" t="s">
        <v>167</v>
      </c>
      <c r="H161" s="152">
        <v>103.68</v>
      </c>
      <c r="I161" s="153">
        <v>0</v>
      </c>
      <c r="J161" s="153">
        <f>ROUND(I161*H161,2)</f>
        <v>0</v>
      </c>
      <c r="K161" s="150" t="s">
        <v>154</v>
      </c>
      <c r="L161" s="31"/>
      <c r="M161" s="154" t="s">
        <v>1</v>
      </c>
      <c r="N161" s="155" t="s">
        <v>38</v>
      </c>
      <c r="O161" s="156">
        <v>0.52900000000000003</v>
      </c>
      <c r="P161" s="156">
        <f>O161*H161</f>
        <v>54.846720000000005</v>
      </c>
      <c r="Q161" s="156">
        <v>0</v>
      </c>
      <c r="R161" s="156">
        <f>Q161*H161</f>
        <v>0</v>
      </c>
      <c r="S161" s="156">
        <v>0</v>
      </c>
      <c r="T161" s="157">
        <f>S161*H161</f>
        <v>0</v>
      </c>
      <c r="U161" s="214"/>
      <c r="V161" s="214"/>
      <c r="W161" s="214"/>
      <c r="X161" s="214"/>
      <c r="Y161" s="214"/>
      <c r="Z161" s="214"/>
      <c r="AA161" s="214"/>
      <c r="AB161" s="214"/>
      <c r="AC161" s="214"/>
      <c r="AD161" s="214"/>
      <c r="AE161" s="214"/>
      <c r="AR161" s="158" t="s">
        <v>155</v>
      </c>
      <c r="AT161" s="158" t="s">
        <v>150</v>
      </c>
      <c r="AU161" s="158" t="s">
        <v>81</v>
      </c>
      <c r="AY161" s="18" t="s">
        <v>148</v>
      </c>
      <c r="BE161" s="159">
        <f>IF(N161="základní",J161,0)</f>
        <v>0</v>
      </c>
      <c r="BF161" s="159">
        <f>IF(N161="snížená",J161,0)</f>
        <v>0</v>
      </c>
      <c r="BG161" s="159">
        <f>IF(N161="zákl. přenesená",J161,0)</f>
        <v>0</v>
      </c>
      <c r="BH161" s="159">
        <f>IF(N161="sníž. přenesená",J161,0)</f>
        <v>0</v>
      </c>
      <c r="BI161" s="159">
        <f>IF(N161="nulová",J161,0)</f>
        <v>0</v>
      </c>
      <c r="BJ161" s="18" t="s">
        <v>18</v>
      </c>
      <c r="BK161" s="159">
        <f>ROUND(I161*H161,2)</f>
        <v>0</v>
      </c>
      <c r="BL161" s="18" t="s">
        <v>155</v>
      </c>
      <c r="BM161" s="158" t="s">
        <v>672</v>
      </c>
    </row>
    <row r="162" spans="1:65" s="2" customFormat="1" ht="19.5">
      <c r="A162" s="214"/>
      <c r="B162" s="31"/>
      <c r="C162" s="214"/>
      <c r="D162" s="160" t="s">
        <v>157</v>
      </c>
      <c r="E162" s="214"/>
      <c r="F162" s="161" t="s">
        <v>190</v>
      </c>
      <c r="G162" s="214"/>
      <c r="H162" s="214"/>
      <c r="I162" s="214"/>
      <c r="J162" s="214"/>
      <c r="K162" s="214"/>
      <c r="L162" s="31"/>
      <c r="M162" s="162"/>
      <c r="N162" s="163"/>
      <c r="O162" s="56"/>
      <c r="P162" s="56"/>
      <c r="Q162" s="56"/>
      <c r="R162" s="56"/>
      <c r="S162" s="56"/>
      <c r="T162" s="57"/>
      <c r="U162" s="214"/>
      <c r="V162" s="214"/>
      <c r="W162" s="214"/>
      <c r="X162" s="214"/>
      <c r="Y162" s="214"/>
      <c r="Z162" s="214"/>
      <c r="AA162" s="214"/>
      <c r="AB162" s="214"/>
      <c r="AC162" s="214"/>
      <c r="AD162" s="214"/>
      <c r="AE162" s="214"/>
      <c r="AT162" s="18" t="s">
        <v>157</v>
      </c>
      <c r="AU162" s="18" t="s">
        <v>81</v>
      </c>
    </row>
    <row r="163" spans="1:65" s="13" customFormat="1">
      <c r="B163" s="164"/>
      <c r="D163" s="160" t="s">
        <v>159</v>
      </c>
      <c r="E163" s="165" t="s">
        <v>1</v>
      </c>
      <c r="F163" s="166" t="s">
        <v>1039</v>
      </c>
      <c r="H163" s="165" t="s">
        <v>1</v>
      </c>
      <c r="L163" s="164"/>
      <c r="M163" s="167"/>
      <c r="N163" s="168"/>
      <c r="O163" s="168"/>
      <c r="P163" s="168"/>
      <c r="Q163" s="168"/>
      <c r="R163" s="168"/>
      <c r="S163" s="168"/>
      <c r="T163" s="169"/>
      <c r="AT163" s="165" t="s">
        <v>159</v>
      </c>
      <c r="AU163" s="165" t="s">
        <v>81</v>
      </c>
      <c r="AV163" s="13" t="s">
        <v>18</v>
      </c>
      <c r="AW163" s="13" t="s">
        <v>30</v>
      </c>
      <c r="AX163" s="13" t="s">
        <v>73</v>
      </c>
      <c r="AY163" s="165" t="s">
        <v>148</v>
      </c>
    </row>
    <row r="164" spans="1:65" s="13" customFormat="1">
      <c r="B164" s="164"/>
      <c r="D164" s="160" t="s">
        <v>159</v>
      </c>
      <c r="E164" s="165" t="s">
        <v>1</v>
      </c>
      <c r="F164" s="166" t="s">
        <v>782</v>
      </c>
      <c r="H164" s="165" t="s">
        <v>1</v>
      </c>
      <c r="L164" s="164"/>
      <c r="M164" s="167"/>
      <c r="N164" s="168"/>
      <c r="O164" s="168"/>
      <c r="P164" s="168"/>
      <c r="Q164" s="168"/>
      <c r="R164" s="168"/>
      <c r="S164" s="168"/>
      <c r="T164" s="169"/>
      <c r="AT164" s="165" t="s">
        <v>159</v>
      </c>
      <c r="AU164" s="165" t="s">
        <v>81</v>
      </c>
      <c r="AV164" s="13" t="s">
        <v>18</v>
      </c>
      <c r="AW164" s="13" t="s">
        <v>30</v>
      </c>
      <c r="AX164" s="13" t="s">
        <v>73</v>
      </c>
      <c r="AY164" s="165" t="s">
        <v>148</v>
      </c>
    </row>
    <row r="165" spans="1:65" s="14" customFormat="1">
      <c r="B165" s="170"/>
      <c r="D165" s="160" t="s">
        <v>159</v>
      </c>
      <c r="E165" s="171" t="s">
        <v>1</v>
      </c>
      <c r="F165" s="172" t="s">
        <v>1937</v>
      </c>
      <c r="H165" s="173">
        <v>51.84</v>
      </c>
      <c r="L165" s="170"/>
      <c r="M165" s="174"/>
      <c r="N165" s="175"/>
      <c r="O165" s="175"/>
      <c r="P165" s="175"/>
      <c r="Q165" s="175"/>
      <c r="R165" s="175"/>
      <c r="S165" s="175"/>
      <c r="T165" s="176"/>
      <c r="AT165" s="171" t="s">
        <v>159</v>
      </c>
      <c r="AU165" s="171" t="s">
        <v>81</v>
      </c>
      <c r="AV165" s="14" t="s">
        <v>81</v>
      </c>
      <c r="AW165" s="14" t="s">
        <v>30</v>
      </c>
      <c r="AX165" s="14" t="s">
        <v>73</v>
      </c>
      <c r="AY165" s="171" t="s">
        <v>148</v>
      </c>
    </row>
    <row r="166" spans="1:65" s="13" customFormat="1">
      <c r="B166" s="164"/>
      <c r="D166" s="160" t="s">
        <v>159</v>
      </c>
      <c r="E166" s="165" t="s">
        <v>1</v>
      </c>
      <c r="F166" s="166" t="s">
        <v>1938</v>
      </c>
      <c r="H166" s="165" t="s">
        <v>1</v>
      </c>
      <c r="L166" s="164"/>
      <c r="M166" s="167"/>
      <c r="N166" s="168"/>
      <c r="O166" s="168"/>
      <c r="P166" s="168"/>
      <c r="Q166" s="168"/>
      <c r="R166" s="168"/>
      <c r="S166" s="168"/>
      <c r="T166" s="169"/>
      <c r="AT166" s="165" t="s">
        <v>159</v>
      </c>
      <c r="AU166" s="165" t="s">
        <v>81</v>
      </c>
      <c r="AV166" s="13" t="s">
        <v>18</v>
      </c>
      <c r="AW166" s="13" t="s">
        <v>30</v>
      </c>
      <c r="AX166" s="13" t="s">
        <v>73</v>
      </c>
      <c r="AY166" s="165" t="s">
        <v>148</v>
      </c>
    </row>
    <row r="167" spans="1:65" s="14" customFormat="1">
      <c r="B167" s="170"/>
      <c r="D167" s="160" t="s">
        <v>159</v>
      </c>
      <c r="E167" s="171" t="s">
        <v>1</v>
      </c>
      <c r="F167" s="172" t="s">
        <v>1937</v>
      </c>
      <c r="H167" s="173">
        <v>51.84</v>
      </c>
      <c r="L167" s="170"/>
      <c r="M167" s="174"/>
      <c r="N167" s="175"/>
      <c r="O167" s="175"/>
      <c r="P167" s="175"/>
      <c r="Q167" s="175"/>
      <c r="R167" s="175"/>
      <c r="S167" s="175"/>
      <c r="T167" s="176"/>
      <c r="AT167" s="171" t="s">
        <v>159</v>
      </c>
      <c r="AU167" s="171" t="s">
        <v>81</v>
      </c>
      <c r="AV167" s="14" t="s">
        <v>81</v>
      </c>
      <c r="AW167" s="14" t="s">
        <v>30</v>
      </c>
      <c r="AX167" s="14" t="s">
        <v>73</v>
      </c>
      <c r="AY167" s="171" t="s">
        <v>148</v>
      </c>
    </row>
    <row r="168" spans="1:65" s="15" customFormat="1">
      <c r="B168" s="177"/>
      <c r="D168" s="160" t="s">
        <v>159</v>
      </c>
      <c r="E168" s="178" t="s">
        <v>1</v>
      </c>
      <c r="F168" s="179" t="s">
        <v>164</v>
      </c>
      <c r="H168" s="180">
        <v>103.68</v>
      </c>
      <c r="L168" s="177"/>
      <c r="M168" s="181"/>
      <c r="N168" s="182"/>
      <c r="O168" s="182"/>
      <c r="P168" s="182"/>
      <c r="Q168" s="182"/>
      <c r="R168" s="182"/>
      <c r="S168" s="182"/>
      <c r="T168" s="183"/>
      <c r="AT168" s="178" t="s">
        <v>159</v>
      </c>
      <c r="AU168" s="178" t="s">
        <v>81</v>
      </c>
      <c r="AV168" s="15" t="s">
        <v>155</v>
      </c>
      <c r="AW168" s="15" t="s">
        <v>30</v>
      </c>
      <c r="AX168" s="15" t="s">
        <v>18</v>
      </c>
      <c r="AY168" s="178" t="s">
        <v>148</v>
      </c>
    </row>
    <row r="169" spans="1:65" s="2" customFormat="1" ht="33" customHeight="1">
      <c r="A169" s="214"/>
      <c r="B169" s="147"/>
      <c r="C169" s="148" t="s">
        <v>200</v>
      </c>
      <c r="D169" s="148" t="s">
        <v>150</v>
      </c>
      <c r="E169" s="149" t="s">
        <v>196</v>
      </c>
      <c r="F169" s="150" t="s">
        <v>197</v>
      </c>
      <c r="G169" s="151" t="s">
        <v>167</v>
      </c>
      <c r="H169" s="152">
        <v>103.68</v>
      </c>
      <c r="I169" s="153">
        <v>0</v>
      </c>
      <c r="J169" s="153">
        <f>ROUND(I169*H169,2)</f>
        <v>0</v>
      </c>
      <c r="K169" s="150" t="s">
        <v>154</v>
      </c>
      <c r="L169" s="31"/>
      <c r="M169" s="154" t="s">
        <v>1</v>
      </c>
      <c r="N169" s="155" t="s">
        <v>38</v>
      </c>
      <c r="O169" s="156">
        <v>4.2000000000000003E-2</v>
      </c>
      <c r="P169" s="156">
        <f>O169*H169</f>
        <v>4.3545600000000002</v>
      </c>
      <c r="Q169" s="156">
        <v>0</v>
      </c>
      <c r="R169" s="156">
        <f>Q169*H169</f>
        <v>0</v>
      </c>
      <c r="S169" s="156">
        <v>0</v>
      </c>
      <c r="T169" s="157">
        <f>S169*H169</f>
        <v>0</v>
      </c>
      <c r="U169" s="214"/>
      <c r="V169" s="214"/>
      <c r="W169" s="214"/>
      <c r="X169" s="214"/>
      <c r="Y169" s="214"/>
      <c r="Z169" s="214"/>
      <c r="AA169" s="214"/>
      <c r="AB169" s="214"/>
      <c r="AC169" s="214"/>
      <c r="AD169" s="214"/>
      <c r="AE169" s="214"/>
      <c r="AR169" s="158" t="s">
        <v>155</v>
      </c>
      <c r="AT169" s="158" t="s">
        <v>150</v>
      </c>
      <c r="AU169" s="158" t="s">
        <v>81</v>
      </c>
      <c r="AY169" s="18" t="s">
        <v>148</v>
      </c>
      <c r="BE169" s="159">
        <f>IF(N169="základní",J169,0)</f>
        <v>0</v>
      </c>
      <c r="BF169" s="159">
        <f>IF(N169="snížená",J169,0)</f>
        <v>0</v>
      </c>
      <c r="BG169" s="159">
        <f>IF(N169="zákl. přenesená",J169,0)</f>
        <v>0</v>
      </c>
      <c r="BH169" s="159">
        <f>IF(N169="sníž. přenesená",J169,0)</f>
        <v>0</v>
      </c>
      <c r="BI169" s="159">
        <f>IF(N169="nulová",J169,0)</f>
        <v>0</v>
      </c>
      <c r="BJ169" s="18" t="s">
        <v>18</v>
      </c>
      <c r="BK169" s="159">
        <f>ROUND(I169*H169,2)</f>
        <v>0</v>
      </c>
      <c r="BL169" s="18" t="s">
        <v>155</v>
      </c>
      <c r="BM169" s="158" t="s">
        <v>675</v>
      </c>
    </row>
    <row r="170" spans="1:65" s="2" customFormat="1" ht="29.25">
      <c r="A170" s="214"/>
      <c r="B170" s="31"/>
      <c r="C170" s="214"/>
      <c r="D170" s="160" t="s">
        <v>157</v>
      </c>
      <c r="E170" s="214"/>
      <c r="F170" s="161" t="s">
        <v>199</v>
      </c>
      <c r="G170" s="214"/>
      <c r="H170" s="214"/>
      <c r="I170" s="214"/>
      <c r="J170" s="214"/>
      <c r="K170" s="214"/>
      <c r="L170" s="31"/>
      <c r="M170" s="162"/>
      <c r="N170" s="163"/>
      <c r="O170" s="56"/>
      <c r="P170" s="56"/>
      <c r="Q170" s="56"/>
      <c r="R170" s="56"/>
      <c r="S170" s="56"/>
      <c r="T170" s="57"/>
      <c r="U170" s="214"/>
      <c r="V170" s="214"/>
      <c r="W170" s="214"/>
      <c r="X170" s="214"/>
      <c r="Y170" s="214"/>
      <c r="Z170" s="214"/>
      <c r="AA170" s="214"/>
      <c r="AB170" s="214"/>
      <c r="AC170" s="214"/>
      <c r="AD170" s="214"/>
      <c r="AE170" s="214"/>
      <c r="AT170" s="18" t="s">
        <v>157</v>
      </c>
      <c r="AU170" s="18" t="s">
        <v>81</v>
      </c>
    </row>
    <row r="171" spans="1:65" s="2" customFormat="1" ht="21.75" customHeight="1">
      <c r="A171" s="214"/>
      <c r="B171" s="147"/>
      <c r="C171" s="148" t="s">
        <v>207</v>
      </c>
      <c r="D171" s="148" t="s">
        <v>150</v>
      </c>
      <c r="E171" s="149" t="s">
        <v>201</v>
      </c>
      <c r="F171" s="150" t="s">
        <v>202</v>
      </c>
      <c r="G171" s="151" t="s">
        <v>167</v>
      </c>
      <c r="H171" s="152">
        <v>15</v>
      </c>
      <c r="I171" s="153">
        <v>0</v>
      </c>
      <c r="J171" s="153">
        <f>ROUND(I171*H171,2)</f>
        <v>0</v>
      </c>
      <c r="K171" s="150" t="s">
        <v>154</v>
      </c>
      <c r="L171" s="31"/>
      <c r="M171" s="154" t="s">
        <v>1</v>
      </c>
      <c r="N171" s="155" t="s">
        <v>38</v>
      </c>
      <c r="O171" s="156">
        <v>1.548</v>
      </c>
      <c r="P171" s="156">
        <f>O171*H171</f>
        <v>23.22</v>
      </c>
      <c r="Q171" s="156">
        <v>0</v>
      </c>
      <c r="R171" s="156">
        <f>Q171*H171</f>
        <v>0</v>
      </c>
      <c r="S171" s="156">
        <v>0</v>
      </c>
      <c r="T171" s="157">
        <f>S171*H171</f>
        <v>0</v>
      </c>
      <c r="U171" s="214"/>
      <c r="V171" s="214"/>
      <c r="W171" s="214"/>
      <c r="X171" s="214"/>
      <c r="Y171" s="214"/>
      <c r="Z171" s="214"/>
      <c r="AA171" s="214"/>
      <c r="AB171" s="214"/>
      <c r="AC171" s="214"/>
      <c r="AD171" s="214"/>
      <c r="AE171" s="214"/>
      <c r="AR171" s="158" t="s">
        <v>155</v>
      </c>
      <c r="AT171" s="158" t="s">
        <v>150</v>
      </c>
      <c r="AU171" s="158" t="s">
        <v>81</v>
      </c>
      <c r="AY171" s="18" t="s">
        <v>148</v>
      </c>
      <c r="BE171" s="159">
        <f>IF(N171="základní",J171,0)</f>
        <v>0</v>
      </c>
      <c r="BF171" s="159">
        <f>IF(N171="snížená",J171,0)</f>
        <v>0</v>
      </c>
      <c r="BG171" s="159">
        <f>IF(N171="zákl. přenesená",J171,0)</f>
        <v>0</v>
      </c>
      <c r="BH171" s="159">
        <f>IF(N171="sníž. přenesená",J171,0)</f>
        <v>0</v>
      </c>
      <c r="BI171" s="159">
        <f>IF(N171="nulová",J171,0)</f>
        <v>0</v>
      </c>
      <c r="BJ171" s="18" t="s">
        <v>18</v>
      </c>
      <c r="BK171" s="159">
        <f>ROUND(I171*H171,2)</f>
        <v>0</v>
      </c>
      <c r="BL171" s="18" t="s">
        <v>155</v>
      </c>
      <c r="BM171" s="158" t="s">
        <v>676</v>
      </c>
    </row>
    <row r="172" spans="1:65" s="2" customFormat="1" ht="19.5">
      <c r="A172" s="214"/>
      <c r="B172" s="31"/>
      <c r="C172" s="214"/>
      <c r="D172" s="160" t="s">
        <v>157</v>
      </c>
      <c r="E172" s="214"/>
      <c r="F172" s="161" t="s">
        <v>204</v>
      </c>
      <c r="G172" s="214"/>
      <c r="H172" s="214"/>
      <c r="I172" s="214"/>
      <c r="J172" s="214"/>
      <c r="K172" s="214"/>
      <c r="L172" s="31"/>
      <c r="M172" s="162"/>
      <c r="N172" s="163"/>
      <c r="O172" s="56"/>
      <c r="P172" s="56"/>
      <c r="Q172" s="56"/>
      <c r="R172" s="56"/>
      <c r="S172" s="56"/>
      <c r="T172" s="57"/>
      <c r="U172" s="214"/>
      <c r="V172" s="214"/>
      <c r="W172" s="214"/>
      <c r="X172" s="214"/>
      <c r="Y172" s="214"/>
      <c r="Z172" s="214"/>
      <c r="AA172" s="214"/>
      <c r="AB172" s="214"/>
      <c r="AC172" s="214"/>
      <c r="AD172" s="214"/>
      <c r="AE172" s="214"/>
      <c r="AT172" s="18" t="s">
        <v>157</v>
      </c>
      <c r="AU172" s="18" t="s">
        <v>81</v>
      </c>
    </row>
    <row r="173" spans="1:65" s="13" customFormat="1">
      <c r="B173" s="164"/>
      <c r="D173" s="160" t="s">
        <v>159</v>
      </c>
      <c r="E173" s="165" t="s">
        <v>1</v>
      </c>
      <c r="F173" s="166" t="s">
        <v>1041</v>
      </c>
      <c r="H173" s="165" t="s">
        <v>1</v>
      </c>
      <c r="L173" s="164"/>
      <c r="M173" s="167"/>
      <c r="N173" s="168"/>
      <c r="O173" s="168"/>
      <c r="P173" s="168"/>
      <c r="Q173" s="168"/>
      <c r="R173" s="168"/>
      <c r="S173" s="168"/>
      <c r="T173" s="169"/>
      <c r="AT173" s="165" t="s">
        <v>159</v>
      </c>
      <c r="AU173" s="165" t="s">
        <v>81</v>
      </c>
      <c r="AV173" s="13" t="s">
        <v>18</v>
      </c>
      <c r="AW173" s="13" t="s">
        <v>30</v>
      </c>
      <c r="AX173" s="13" t="s">
        <v>73</v>
      </c>
      <c r="AY173" s="165" t="s">
        <v>148</v>
      </c>
    </row>
    <row r="174" spans="1:65" s="14" customFormat="1">
      <c r="B174" s="170"/>
      <c r="D174" s="160" t="s">
        <v>159</v>
      </c>
      <c r="E174" s="171" t="s">
        <v>1</v>
      </c>
      <c r="F174" s="172" t="s">
        <v>1042</v>
      </c>
      <c r="H174" s="173">
        <v>15</v>
      </c>
      <c r="L174" s="170"/>
      <c r="M174" s="174"/>
      <c r="N174" s="175"/>
      <c r="O174" s="175"/>
      <c r="P174" s="175"/>
      <c r="Q174" s="175"/>
      <c r="R174" s="175"/>
      <c r="S174" s="175"/>
      <c r="T174" s="176"/>
      <c r="AT174" s="171" t="s">
        <v>159</v>
      </c>
      <c r="AU174" s="171" t="s">
        <v>81</v>
      </c>
      <c r="AV174" s="14" t="s">
        <v>81</v>
      </c>
      <c r="AW174" s="14" t="s">
        <v>30</v>
      </c>
      <c r="AX174" s="14" t="s">
        <v>18</v>
      </c>
      <c r="AY174" s="171" t="s">
        <v>148</v>
      </c>
    </row>
    <row r="175" spans="1:65" s="2" customFormat="1" ht="21.75" customHeight="1">
      <c r="A175" s="214"/>
      <c r="B175" s="147"/>
      <c r="C175" s="148" t="s">
        <v>214</v>
      </c>
      <c r="D175" s="148" t="s">
        <v>150</v>
      </c>
      <c r="E175" s="149" t="s">
        <v>679</v>
      </c>
      <c r="F175" s="150" t="s">
        <v>680</v>
      </c>
      <c r="G175" s="151" t="s">
        <v>222</v>
      </c>
      <c r="H175" s="152">
        <v>267.91300000000001</v>
      </c>
      <c r="I175" s="153">
        <v>0</v>
      </c>
      <c r="J175" s="153">
        <f>ROUND(I175*H175,2)</f>
        <v>0</v>
      </c>
      <c r="K175" s="150" t="s">
        <v>154</v>
      </c>
      <c r="L175" s="31"/>
      <c r="M175" s="154" t="s">
        <v>1</v>
      </c>
      <c r="N175" s="155" t="s">
        <v>38</v>
      </c>
      <c r="O175" s="156">
        <v>0.32400000000000001</v>
      </c>
      <c r="P175" s="156">
        <f>O175*H175</f>
        <v>86.803812000000008</v>
      </c>
      <c r="Q175" s="156">
        <v>0</v>
      </c>
      <c r="R175" s="156">
        <f>Q175*H175</f>
        <v>0</v>
      </c>
      <c r="S175" s="156">
        <v>0</v>
      </c>
      <c r="T175" s="157">
        <f>S175*H175</f>
        <v>0</v>
      </c>
      <c r="U175" s="214"/>
      <c r="V175" s="214"/>
      <c r="W175" s="214"/>
      <c r="X175" s="214"/>
      <c r="Y175" s="214"/>
      <c r="Z175" s="214"/>
      <c r="AA175" s="214"/>
      <c r="AB175" s="214"/>
      <c r="AC175" s="214"/>
      <c r="AD175" s="214"/>
      <c r="AE175" s="214"/>
      <c r="AR175" s="158" t="s">
        <v>155</v>
      </c>
      <c r="AT175" s="158" t="s">
        <v>150</v>
      </c>
      <c r="AU175" s="158" t="s">
        <v>81</v>
      </c>
      <c r="AY175" s="18" t="s">
        <v>148</v>
      </c>
      <c r="BE175" s="159">
        <f>IF(N175="základní",J175,0)</f>
        <v>0</v>
      </c>
      <c r="BF175" s="159">
        <f>IF(N175="snížená",J175,0)</f>
        <v>0</v>
      </c>
      <c r="BG175" s="159">
        <f>IF(N175="zákl. přenesená",J175,0)</f>
        <v>0</v>
      </c>
      <c r="BH175" s="159">
        <f>IF(N175="sníž. přenesená",J175,0)</f>
        <v>0</v>
      </c>
      <c r="BI175" s="159">
        <f>IF(N175="nulová",J175,0)</f>
        <v>0</v>
      </c>
      <c r="BJ175" s="18" t="s">
        <v>18</v>
      </c>
      <c r="BK175" s="159">
        <f>ROUND(I175*H175,2)</f>
        <v>0</v>
      </c>
      <c r="BL175" s="18" t="s">
        <v>155</v>
      </c>
      <c r="BM175" s="158" t="s">
        <v>681</v>
      </c>
    </row>
    <row r="176" spans="1:65" s="2" customFormat="1" ht="29.25">
      <c r="A176" s="214"/>
      <c r="B176" s="31"/>
      <c r="C176" s="214"/>
      <c r="D176" s="160" t="s">
        <v>157</v>
      </c>
      <c r="E176" s="214"/>
      <c r="F176" s="161" t="s">
        <v>682</v>
      </c>
      <c r="G176" s="214"/>
      <c r="H176" s="214"/>
      <c r="I176" s="214"/>
      <c r="J176" s="214"/>
      <c r="K176" s="214"/>
      <c r="L176" s="31"/>
      <c r="M176" s="162"/>
      <c r="N176" s="163"/>
      <c r="O176" s="56"/>
      <c r="P176" s="56"/>
      <c r="Q176" s="56"/>
      <c r="R176" s="56"/>
      <c r="S176" s="56"/>
      <c r="T176" s="57"/>
      <c r="U176" s="214"/>
      <c r="V176" s="214"/>
      <c r="W176" s="214"/>
      <c r="X176" s="214"/>
      <c r="Y176" s="214"/>
      <c r="Z176" s="214"/>
      <c r="AA176" s="214"/>
      <c r="AB176" s="214"/>
      <c r="AC176" s="214"/>
      <c r="AD176" s="214"/>
      <c r="AE176" s="214"/>
      <c r="AT176" s="18" t="s">
        <v>157</v>
      </c>
      <c r="AU176" s="18" t="s">
        <v>81</v>
      </c>
    </row>
    <row r="177" spans="1:65" s="13" customFormat="1">
      <c r="B177" s="164"/>
      <c r="D177" s="160" t="s">
        <v>159</v>
      </c>
      <c r="E177" s="165" t="s">
        <v>1</v>
      </c>
      <c r="F177" s="166" t="s">
        <v>1043</v>
      </c>
      <c r="H177" s="165" t="s">
        <v>1</v>
      </c>
      <c r="L177" s="164"/>
      <c r="M177" s="167"/>
      <c r="N177" s="168"/>
      <c r="O177" s="168"/>
      <c r="P177" s="168"/>
      <c r="Q177" s="168"/>
      <c r="R177" s="168"/>
      <c r="S177" s="168"/>
      <c r="T177" s="169"/>
      <c r="AT177" s="165" t="s">
        <v>159</v>
      </c>
      <c r="AU177" s="165" t="s">
        <v>81</v>
      </c>
      <c r="AV177" s="13" t="s">
        <v>18</v>
      </c>
      <c r="AW177" s="13" t="s">
        <v>30</v>
      </c>
      <c r="AX177" s="13" t="s">
        <v>73</v>
      </c>
      <c r="AY177" s="165" t="s">
        <v>148</v>
      </c>
    </row>
    <row r="178" spans="1:65" s="13" customFormat="1">
      <c r="B178" s="164"/>
      <c r="D178" s="160" t="s">
        <v>159</v>
      </c>
      <c r="E178" s="165" t="s">
        <v>1</v>
      </c>
      <c r="F178" s="166" t="s">
        <v>684</v>
      </c>
      <c r="H178" s="165" t="s">
        <v>1</v>
      </c>
      <c r="L178" s="164"/>
      <c r="M178" s="167"/>
      <c r="N178" s="168"/>
      <c r="O178" s="168"/>
      <c r="P178" s="168"/>
      <c r="Q178" s="168"/>
      <c r="R178" s="168"/>
      <c r="S178" s="168"/>
      <c r="T178" s="169"/>
      <c r="AT178" s="165" t="s">
        <v>159</v>
      </c>
      <c r="AU178" s="165" t="s">
        <v>81</v>
      </c>
      <c r="AV178" s="13" t="s">
        <v>18</v>
      </c>
      <c r="AW178" s="13" t="s">
        <v>30</v>
      </c>
      <c r="AX178" s="13" t="s">
        <v>73</v>
      </c>
      <c r="AY178" s="165" t="s">
        <v>148</v>
      </c>
    </row>
    <row r="179" spans="1:65" s="14" customFormat="1">
      <c r="B179" s="170"/>
      <c r="D179" s="160" t="s">
        <v>159</v>
      </c>
      <c r="E179" s="171" t="s">
        <v>1</v>
      </c>
      <c r="F179" s="172" t="s">
        <v>1939</v>
      </c>
      <c r="H179" s="173">
        <v>257.84800000000001</v>
      </c>
      <c r="L179" s="170"/>
      <c r="M179" s="174"/>
      <c r="N179" s="175"/>
      <c r="O179" s="175"/>
      <c r="P179" s="175"/>
      <c r="Q179" s="175"/>
      <c r="R179" s="175"/>
      <c r="S179" s="175"/>
      <c r="T179" s="176"/>
      <c r="AT179" s="171" t="s">
        <v>159</v>
      </c>
      <c r="AU179" s="171" t="s">
        <v>81</v>
      </c>
      <c r="AV179" s="14" t="s">
        <v>81</v>
      </c>
      <c r="AW179" s="14" t="s">
        <v>30</v>
      </c>
      <c r="AX179" s="14" t="s">
        <v>73</v>
      </c>
      <c r="AY179" s="171" t="s">
        <v>148</v>
      </c>
    </row>
    <row r="180" spans="1:65" s="13" customFormat="1">
      <c r="B180" s="164"/>
      <c r="D180" s="160" t="s">
        <v>159</v>
      </c>
      <c r="E180" s="165" t="s">
        <v>1</v>
      </c>
      <c r="F180" s="166" t="s">
        <v>686</v>
      </c>
      <c r="H180" s="165" t="s">
        <v>1</v>
      </c>
      <c r="L180" s="164"/>
      <c r="M180" s="167"/>
      <c r="N180" s="168"/>
      <c r="O180" s="168"/>
      <c r="P180" s="168"/>
      <c r="Q180" s="168"/>
      <c r="R180" s="168"/>
      <c r="S180" s="168"/>
      <c r="T180" s="169"/>
      <c r="AT180" s="165" t="s">
        <v>159</v>
      </c>
      <c r="AU180" s="165" t="s">
        <v>81</v>
      </c>
      <c r="AV180" s="13" t="s">
        <v>18</v>
      </c>
      <c r="AW180" s="13" t="s">
        <v>30</v>
      </c>
      <c r="AX180" s="13" t="s">
        <v>73</v>
      </c>
      <c r="AY180" s="165" t="s">
        <v>148</v>
      </c>
    </row>
    <row r="181" spans="1:65" s="14" customFormat="1">
      <c r="B181" s="170"/>
      <c r="D181" s="160" t="s">
        <v>159</v>
      </c>
      <c r="E181" s="171" t="s">
        <v>1</v>
      </c>
      <c r="F181" s="172" t="s">
        <v>1940</v>
      </c>
      <c r="H181" s="173">
        <v>10.065</v>
      </c>
      <c r="L181" s="170"/>
      <c r="M181" s="174"/>
      <c r="N181" s="175"/>
      <c r="O181" s="175"/>
      <c r="P181" s="175"/>
      <c r="Q181" s="175"/>
      <c r="R181" s="175"/>
      <c r="S181" s="175"/>
      <c r="T181" s="176"/>
      <c r="AT181" s="171" t="s">
        <v>159</v>
      </c>
      <c r="AU181" s="171" t="s">
        <v>81</v>
      </c>
      <c r="AV181" s="14" t="s">
        <v>81</v>
      </c>
      <c r="AW181" s="14" t="s">
        <v>30</v>
      </c>
      <c r="AX181" s="14" t="s">
        <v>73</v>
      </c>
      <c r="AY181" s="171" t="s">
        <v>148</v>
      </c>
    </row>
    <row r="182" spans="1:65" s="15" customFormat="1">
      <c r="B182" s="177"/>
      <c r="D182" s="160" t="s">
        <v>159</v>
      </c>
      <c r="E182" s="178" t="s">
        <v>1</v>
      </c>
      <c r="F182" s="179" t="s">
        <v>164</v>
      </c>
      <c r="H182" s="180">
        <v>267.91300000000001</v>
      </c>
      <c r="L182" s="177"/>
      <c r="M182" s="181"/>
      <c r="N182" s="182"/>
      <c r="O182" s="182"/>
      <c r="P182" s="182"/>
      <c r="Q182" s="182"/>
      <c r="R182" s="182"/>
      <c r="S182" s="182"/>
      <c r="T182" s="183"/>
      <c r="AT182" s="178" t="s">
        <v>159</v>
      </c>
      <c r="AU182" s="178" t="s">
        <v>81</v>
      </c>
      <c r="AV182" s="15" t="s">
        <v>155</v>
      </c>
      <c r="AW182" s="15" t="s">
        <v>30</v>
      </c>
      <c r="AX182" s="15" t="s">
        <v>18</v>
      </c>
      <c r="AY182" s="178" t="s">
        <v>148</v>
      </c>
    </row>
    <row r="183" spans="1:65" s="2" customFormat="1" ht="21.75" customHeight="1">
      <c r="A183" s="214"/>
      <c r="B183" s="147"/>
      <c r="C183" s="148" t="s">
        <v>23</v>
      </c>
      <c r="D183" s="148" t="s">
        <v>150</v>
      </c>
      <c r="E183" s="149" t="s">
        <v>208</v>
      </c>
      <c r="F183" s="150" t="s">
        <v>209</v>
      </c>
      <c r="G183" s="151" t="s">
        <v>167</v>
      </c>
      <c r="H183" s="152">
        <v>128.92400000000001</v>
      </c>
      <c r="I183" s="153">
        <v>0</v>
      </c>
      <c r="J183" s="153">
        <f>ROUND(I183*H183,2)</f>
        <v>0</v>
      </c>
      <c r="K183" s="150" t="s">
        <v>154</v>
      </c>
      <c r="L183" s="31"/>
      <c r="M183" s="154" t="s">
        <v>1</v>
      </c>
      <c r="N183" s="155" t="s">
        <v>38</v>
      </c>
      <c r="O183" s="156">
        <v>8.6999999999999994E-2</v>
      </c>
      <c r="P183" s="156">
        <f>O183*H183</f>
        <v>11.216388</v>
      </c>
      <c r="Q183" s="156">
        <v>0</v>
      </c>
      <c r="R183" s="156">
        <f>Q183*H183</f>
        <v>0</v>
      </c>
      <c r="S183" s="156">
        <v>0</v>
      </c>
      <c r="T183" s="157">
        <f>S183*H183</f>
        <v>0</v>
      </c>
      <c r="U183" s="214"/>
      <c r="V183" s="214"/>
      <c r="W183" s="214"/>
      <c r="X183" s="214"/>
      <c r="Y183" s="214"/>
      <c r="Z183" s="214"/>
      <c r="AA183" s="214"/>
      <c r="AB183" s="214"/>
      <c r="AC183" s="214"/>
      <c r="AD183" s="214"/>
      <c r="AE183" s="214"/>
      <c r="AR183" s="158" t="s">
        <v>155</v>
      </c>
      <c r="AT183" s="158" t="s">
        <v>150</v>
      </c>
      <c r="AU183" s="158" t="s">
        <v>81</v>
      </c>
      <c r="AY183" s="18" t="s">
        <v>148</v>
      </c>
      <c r="BE183" s="159">
        <f>IF(N183="základní",J183,0)</f>
        <v>0</v>
      </c>
      <c r="BF183" s="159">
        <f>IF(N183="snížená",J183,0)</f>
        <v>0</v>
      </c>
      <c r="BG183" s="159">
        <f>IF(N183="zákl. přenesená",J183,0)</f>
        <v>0</v>
      </c>
      <c r="BH183" s="159">
        <f>IF(N183="sníž. přenesená",J183,0)</f>
        <v>0</v>
      </c>
      <c r="BI183" s="159">
        <f>IF(N183="nulová",J183,0)</f>
        <v>0</v>
      </c>
      <c r="BJ183" s="18" t="s">
        <v>18</v>
      </c>
      <c r="BK183" s="159">
        <f>ROUND(I183*H183,2)</f>
        <v>0</v>
      </c>
      <c r="BL183" s="18" t="s">
        <v>155</v>
      </c>
      <c r="BM183" s="158" t="s">
        <v>688</v>
      </c>
    </row>
    <row r="184" spans="1:65" s="2" customFormat="1" ht="39">
      <c r="A184" s="214"/>
      <c r="B184" s="31"/>
      <c r="C184" s="214"/>
      <c r="D184" s="160" t="s">
        <v>157</v>
      </c>
      <c r="E184" s="214"/>
      <c r="F184" s="161" t="s">
        <v>211</v>
      </c>
      <c r="G184" s="214"/>
      <c r="H184" s="214"/>
      <c r="I184" s="214"/>
      <c r="J184" s="214"/>
      <c r="K184" s="214"/>
      <c r="L184" s="31"/>
      <c r="M184" s="162"/>
      <c r="N184" s="163"/>
      <c r="O184" s="56"/>
      <c r="P184" s="56"/>
      <c r="Q184" s="56"/>
      <c r="R184" s="56"/>
      <c r="S184" s="56"/>
      <c r="T184" s="57"/>
      <c r="U184" s="214"/>
      <c r="V184" s="214"/>
      <c r="W184" s="214"/>
      <c r="X184" s="214"/>
      <c r="Y184" s="214"/>
      <c r="Z184" s="214"/>
      <c r="AA184" s="214"/>
      <c r="AB184" s="214"/>
      <c r="AC184" s="214"/>
      <c r="AD184" s="214"/>
      <c r="AE184" s="214"/>
      <c r="AT184" s="18" t="s">
        <v>157</v>
      </c>
      <c r="AU184" s="18" t="s">
        <v>81</v>
      </c>
    </row>
    <row r="185" spans="1:65" s="13" customFormat="1">
      <c r="B185" s="164"/>
      <c r="D185" s="160" t="s">
        <v>159</v>
      </c>
      <c r="E185" s="165" t="s">
        <v>1</v>
      </c>
      <c r="F185" s="166" t="s">
        <v>684</v>
      </c>
      <c r="H185" s="165" t="s">
        <v>1</v>
      </c>
      <c r="L185" s="164"/>
      <c r="M185" s="167"/>
      <c r="N185" s="168"/>
      <c r="O185" s="168"/>
      <c r="P185" s="168"/>
      <c r="Q185" s="168"/>
      <c r="R185" s="168"/>
      <c r="S185" s="168"/>
      <c r="T185" s="169"/>
      <c r="AT185" s="165" t="s">
        <v>159</v>
      </c>
      <c r="AU185" s="165" t="s">
        <v>81</v>
      </c>
      <c r="AV185" s="13" t="s">
        <v>18</v>
      </c>
      <c r="AW185" s="13" t="s">
        <v>30</v>
      </c>
      <c r="AX185" s="13" t="s">
        <v>73</v>
      </c>
      <c r="AY185" s="165" t="s">
        <v>148</v>
      </c>
    </row>
    <row r="186" spans="1:65" s="14" customFormat="1">
      <c r="B186" s="170"/>
      <c r="D186" s="160" t="s">
        <v>159</v>
      </c>
      <c r="E186" s="171" t="s">
        <v>1</v>
      </c>
      <c r="F186" s="172" t="s">
        <v>1941</v>
      </c>
      <c r="H186" s="173">
        <v>128.92400000000001</v>
      </c>
      <c r="L186" s="170"/>
      <c r="M186" s="174"/>
      <c r="N186" s="175"/>
      <c r="O186" s="175"/>
      <c r="P186" s="175"/>
      <c r="Q186" s="175"/>
      <c r="R186" s="175"/>
      <c r="S186" s="175"/>
      <c r="T186" s="176"/>
      <c r="AT186" s="171" t="s">
        <v>159</v>
      </c>
      <c r="AU186" s="171" t="s">
        <v>81</v>
      </c>
      <c r="AV186" s="14" t="s">
        <v>81</v>
      </c>
      <c r="AW186" s="14" t="s">
        <v>30</v>
      </c>
      <c r="AX186" s="14" t="s">
        <v>73</v>
      </c>
      <c r="AY186" s="171" t="s">
        <v>148</v>
      </c>
    </row>
    <row r="187" spans="1:65" s="15" customFormat="1">
      <c r="B187" s="177"/>
      <c r="D187" s="160" t="s">
        <v>159</v>
      </c>
      <c r="E187" s="178" t="s">
        <v>1</v>
      </c>
      <c r="F187" s="179" t="s">
        <v>164</v>
      </c>
      <c r="H187" s="180">
        <v>128.92400000000001</v>
      </c>
      <c r="L187" s="177"/>
      <c r="M187" s="181"/>
      <c r="N187" s="182"/>
      <c r="O187" s="182"/>
      <c r="P187" s="182"/>
      <c r="Q187" s="182"/>
      <c r="R187" s="182"/>
      <c r="S187" s="182"/>
      <c r="T187" s="183"/>
      <c r="AT187" s="178" t="s">
        <v>159</v>
      </c>
      <c r="AU187" s="178" t="s">
        <v>81</v>
      </c>
      <c r="AV187" s="15" t="s">
        <v>155</v>
      </c>
      <c r="AW187" s="15" t="s">
        <v>30</v>
      </c>
      <c r="AX187" s="15" t="s">
        <v>18</v>
      </c>
      <c r="AY187" s="178" t="s">
        <v>148</v>
      </c>
    </row>
    <row r="188" spans="1:65" s="2" customFormat="1" ht="33" customHeight="1">
      <c r="A188" s="214"/>
      <c r="B188" s="147"/>
      <c r="C188" s="148" t="s">
        <v>226</v>
      </c>
      <c r="D188" s="148" t="s">
        <v>150</v>
      </c>
      <c r="E188" s="149" t="s">
        <v>215</v>
      </c>
      <c r="F188" s="150" t="s">
        <v>216</v>
      </c>
      <c r="G188" s="151" t="s">
        <v>167</v>
      </c>
      <c r="H188" s="152">
        <v>1547.088</v>
      </c>
      <c r="I188" s="153">
        <v>0</v>
      </c>
      <c r="J188" s="153">
        <f>ROUND(I188*H188,2)</f>
        <v>0</v>
      </c>
      <c r="K188" s="150" t="s">
        <v>154</v>
      </c>
      <c r="L188" s="31"/>
      <c r="M188" s="154" t="s">
        <v>1</v>
      </c>
      <c r="N188" s="155" t="s">
        <v>38</v>
      </c>
      <c r="O188" s="156">
        <v>5.0000000000000001E-3</v>
      </c>
      <c r="P188" s="156">
        <f>O188*H188</f>
        <v>7.7354399999999996</v>
      </c>
      <c r="Q188" s="156">
        <v>0</v>
      </c>
      <c r="R188" s="156">
        <f>Q188*H188</f>
        <v>0</v>
      </c>
      <c r="S188" s="156">
        <v>0</v>
      </c>
      <c r="T188" s="157">
        <f>S188*H188</f>
        <v>0</v>
      </c>
      <c r="U188" s="214"/>
      <c r="V188" s="214"/>
      <c r="W188" s="214"/>
      <c r="X188" s="214"/>
      <c r="Y188" s="214"/>
      <c r="Z188" s="214"/>
      <c r="AA188" s="214"/>
      <c r="AB188" s="214"/>
      <c r="AC188" s="214"/>
      <c r="AD188" s="214"/>
      <c r="AE188" s="214"/>
      <c r="AR188" s="158" t="s">
        <v>155</v>
      </c>
      <c r="AT188" s="158" t="s">
        <v>150</v>
      </c>
      <c r="AU188" s="158" t="s">
        <v>81</v>
      </c>
      <c r="AY188" s="18" t="s">
        <v>148</v>
      </c>
      <c r="BE188" s="159">
        <f>IF(N188="základní",J188,0)</f>
        <v>0</v>
      </c>
      <c r="BF188" s="159">
        <f>IF(N188="snížená",J188,0)</f>
        <v>0</v>
      </c>
      <c r="BG188" s="159">
        <f>IF(N188="zákl. přenesená",J188,0)</f>
        <v>0</v>
      </c>
      <c r="BH188" s="159">
        <f>IF(N188="sníž. přenesená",J188,0)</f>
        <v>0</v>
      </c>
      <c r="BI188" s="159">
        <f>IF(N188="nulová",J188,0)</f>
        <v>0</v>
      </c>
      <c r="BJ188" s="18" t="s">
        <v>18</v>
      </c>
      <c r="BK188" s="159">
        <f>ROUND(I188*H188,2)</f>
        <v>0</v>
      </c>
      <c r="BL188" s="18" t="s">
        <v>155</v>
      </c>
      <c r="BM188" s="158" t="s">
        <v>690</v>
      </c>
    </row>
    <row r="189" spans="1:65" s="2" customFormat="1" ht="48.75">
      <c r="A189" s="214"/>
      <c r="B189" s="31"/>
      <c r="C189" s="214"/>
      <c r="D189" s="160" t="s">
        <v>157</v>
      </c>
      <c r="E189" s="214"/>
      <c r="F189" s="161" t="s">
        <v>218</v>
      </c>
      <c r="G189" s="214"/>
      <c r="H189" s="214"/>
      <c r="I189" s="214"/>
      <c r="J189" s="214"/>
      <c r="K189" s="214"/>
      <c r="L189" s="31"/>
      <c r="M189" s="162"/>
      <c r="N189" s="163"/>
      <c r="O189" s="56"/>
      <c r="P189" s="56"/>
      <c r="Q189" s="56"/>
      <c r="R189" s="56"/>
      <c r="S189" s="56"/>
      <c r="T189" s="57"/>
      <c r="U189" s="214"/>
      <c r="V189" s="214"/>
      <c r="W189" s="214"/>
      <c r="X189" s="214"/>
      <c r="Y189" s="214"/>
      <c r="Z189" s="214"/>
      <c r="AA189" s="214"/>
      <c r="AB189" s="214"/>
      <c r="AC189" s="214"/>
      <c r="AD189" s="214"/>
      <c r="AE189" s="214"/>
      <c r="AT189" s="18" t="s">
        <v>157</v>
      </c>
      <c r="AU189" s="18" t="s">
        <v>81</v>
      </c>
    </row>
    <row r="190" spans="1:65" s="14" customFormat="1">
      <c r="B190" s="170"/>
      <c r="D190" s="160" t="s">
        <v>159</v>
      </c>
      <c r="E190" s="171" t="s">
        <v>1</v>
      </c>
      <c r="F190" s="172" t="s">
        <v>1942</v>
      </c>
      <c r="H190" s="173">
        <v>1547.088</v>
      </c>
      <c r="L190" s="170"/>
      <c r="M190" s="174"/>
      <c r="N190" s="175"/>
      <c r="O190" s="175"/>
      <c r="P190" s="175"/>
      <c r="Q190" s="175"/>
      <c r="R190" s="175"/>
      <c r="S190" s="175"/>
      <c r="T190" s="176"/>
      <c r="AT190" s="171" t="s">
        <v>159</v>
      </c>
      <c r="AU190" s="171" t="s">
        <v>81</v>
      </c>
      <c r="AV190" s="14" t="s">
        <v>81</v>
      </c>
      <c r="AW190" s="14" t="s">
        <v>30</v>
      </c>
      <c r="AX190" s="14" t="s">
        <v>18</v>
      </c>
      <c r="AY190" s="171" t="s">
        <v>148</v>
      </c>
    </row>
    <row r="191" spans="1:65" s="2" customFormat="1" ht="21.75" customHeight="1">
      <c r="A191" s="214"/>
      <c r="B191" s="147"/>
      <c r="C191" s="148" t="s">
        <v>234</v>
      </c>
      <c r="D191" s="148" t="s">
        <v>150</v>
      </c>
      <c r="E191" s="149" t="s">
        <v>692</v>
      </c>
      <c r="F191" s="150" t="s">
        <v>693</v>
      </c>
      <c r="G191" s="151" t="s">
        <v>167</v>
      </c>
      <c r="H191" s="152">
        <v>1</v>
      </c>
      <c r="I191" s="153">
        <v>0</v>
      </c>
      <c r="J191" s="153">
        <f>ROUND(I191*H191,2)</f>
        <v>0</v>
      </c>
      <c r="K191" s="150" t="s">
        <v>154</v>
      </c>
      <c r="L191" s="31"/>
      <c r="M191" s="154" t="s">
        <v>1</v>
      </c>
      <c r="N191" s="155" t="s">
        <v>38</v>
      </c>
      <c r="O191" s="156">
        <v>0.39400000000000002</v>
      </c>
      <c r="P191" s="156">
        <f>O191*H191</f>
        <v>0.39400000000000002</v>
      </c>
      <c r="Q191" s="156">
        <v>0</v>
      </c>
      <c r="R191" s="156">
        <f>Q191*H191</f>
        <v>0</v>
      </c>
      <c r="S191" s="156">
        <v>0</v>
      </c>
      <c r="T191" s="157">
        <f>S191*H191</f>
        <v>0</v>
      </c>
      <c r="U191" s="214"/>
      <c r="V191" s="214"/>
      <c r="W191" s="214"/>
      <c r="X191" s="214"/>
      <c r="Y191" s="214"/>
      <c r="Z191" s="214"/>
      <c r="AA191" s="214"/>
      <c r="AB191" s="214"/>
      <c r="AC191" s="214"/>
      <c r="AD191" s="214"/>
      <c r="AE191" s="214"/>
      <c r="AR191" s="158" t="s">
        <v>155</v>
      </c>
      <c r="AT191" s="158" t="s">
        <v>150</v>
      </c>
      <c r="AU191" s="158" t="s">
        <v>81</v>
      </c>
      <c r="AY191" s="18" t="s">
        <v>148</v>
      </c>
      <c r="BE191" s="159">
        <f>IF(N191="základní",J191,0)</f>
        <v>0</v>
      </c>
      <c r="BF191" s="159">
        <f>IF(N191="snížená",J191,0)</f>
        <v>0</v>
      </c>
      <c r="BG191" s="159">
        <f>IF(N191="zákl. přenesená",J191,0)</f>
        <v>0</v>
      </c>
      <c r="BH191" s="159">
        <f>IF(N191="sníž. přenesená",J191,0)</f>
        <v>0</v>
      </c>
      <c r="BI191" s="159">
        <f>IF(N191="nulová",J191,0)</f>
        <v>0</v>
      </c>
      <c r="BJ191" s="18" t="s">
        <v>18</v>
      </c>
      <c r="BK191" s="159">
        <f>ROUND(I191*H191,2)</f>
        <v>0</v>
      </c>
      <c r="BL191" s="18" t="s">
        <v>155</v>
      </c>
      <c r="BM191" s="158" t="s">
        <v>694</v>
      </c>
    </row>
    <row r="192" spans="1:65" s="2" customFormat="1" ht="39">
      <c r="A192" s="214"/>
      <c r="B192" s="31"/>
      <c r="C192" s="214"/>
      <c r="D192" s="160" t="s">
        <v>157</v>
      </c>
      <c r="E192" s="214"/>
      <c r="F192" s="161" t="s">
        <v>695</v>
      </c>
      <c r="G192" s="214"/>
      <c r="H192" s="214"/>
      <c r="I192" s="214"/>
      <c r="J192" s="214"/>
      <c r="K192" s="214"/>
      <c r="L192" s="31"/>
      <c r="M192" s="162"/>
      <c r="N192" s="163"/>
      <c r="O192" s="56"/>
      <c r="P192" s="56"/>
      <c r="Q192" s="56"/>
      <c r="R192" s="56"/>
      <c r="S192" s="56"/>
      <c r="T192" s="57"/>
      <c r="U192" s="214"/>
      <c r="V192" s="214"/>
      <c r="W192" s="214"/>
      <c r="X192" s="214"/>
      <c r="Y192" s="214"/>
      <c r="Z192" s="214"/>
      <c r="AA192" s="214"/>
      <c r="AB192" s="214"/>
      <c r="AC192" s="214"/>
      <c r="AD192" s="214"/>
      <c r="AE192" s="214"/>
      <c r="AT192" s="18" t="s">
        <v>157</v>
      </c>
      <c r="AU192" s="18" t="s">
        <v>81</v>
      </c>
    </row>
    <row r="193" spans="1:65" s="13" customFormat="1">
      <c r="B193" s="164"/>
      <c r="D193" s="160" t="s">
        <v>159</v>
      </c>
      <c r="E193" s="165" t="s">
        <v>1</v>
      </c>
      <c r="F193" s="166" t="s">
        <v>662</v>
      </c>
      <c r="H193" s="165" t="s">
        <v>1</v>
      </c>
      <c r="L193" s="164"/>
      <c r="M193" s="167"/>
      <c r="N193" s="168"/>
      <c r="O193" s="168"/>
      <c r="P193" s="168"/>
      <c r="Q193" s="168"/>
      <c r="R193" s="168"/>
      <c r="S193" s="168"/>
      <c r="T193" s="169"/>
      <c r="AT193" s="165" t="s">
        <v>159</v>
      </c>
      <c r="AU193" s="165" t="s">
        <v>81</v>
      </c>
      <c r="AV193" s="13" t="s">
        <v>18</v>
      </c>
      <c r="AW193" s="13" t="s">
        <v>30</v>
      </c>
      <c r="AX193" s="13" t="s">
        <v>73</v>
      </c>
      <c r="AY193" s="165" t="s">
        <v>148</v>
      </c>
    </row>
    <row r="194" spans="1:65" s="14" customFormat="1">
      <c r="B194" s="170"/>
      <c r="D194" s="160" t="s">
        <v>159</v>
      </c>
      <c r="E194" s="171" t="s">
        <v>1</v>
      </c>
      <c r="F194" s="172" t="s">
        <v>18</v>
      </c>
      <c r="H194" s="173">
        <v>1</v>
      </c>
      <c r="L194" s="170"/>
      <c r="M194" s="174"/>
      <c r="N194" s="175"/>
      <c r="O194" s="175"/>
      <c r="P194" s="175"/>
      <c r="Q194" s="175"/>
      <c r="R194" s="175"/>
      <c r="S194" s="175"/>
      <c r="T194" s="176"/>
      <c r="AT194" s="171" t="s">
        <v>159</v>
      </c>
      <c r="AU194" s="171" t="s">
        <v>81</v>
      </c>
      <c r="AV194" s="14" t="s">
        <v>81</v>
      </c>
      <c r="AW194" s="14" t="s">
        <v>30</v>
      </c>
      <c r="AX194" s="14" t="s">
        <v>73</v>
      </c>
      <c r="AY194" s="171" t="s">
        <v>148</v>
      </c>
    </row>
    <row r="195" spans="1:65" s="15" customFormat="1">
      <c r="B195" s="177"/>
      <c r="D195" s="160" t="s">
        <v>159</v>
      </c>
      <c r="E195" s="178" t="s">
        <v>1</v>
      </c>
      <c r="F195" s="179" t="s">
        <v>164</v>
      </c>
      <c r="H195" s="180">
        <v>1</v>
      </c>
      <c r="L195" s="177"/>
      <c r="M195" s="181"/>
      <c r="N195" s="182"/>
      <c r="O195" s="182"/>
      <c r="P195" s="182"/>
      <c r="Q195" s="182"/>
      <c r="R195" s="182"/>
      <c r="S195" s="182"/>
      <c r="T195" s="183"/>
      <c r="AT195" s="178" t="s">
        <v>159</v>
      </c>
      <c r="AU195" s="178" t="s">
        <v>81</v>
      </c>
      <c r="AV195" s="15" t="s">
        <v>155</v>
      </c>
      <c r="AW195" s="15" t="s">
        <v>30</v>
      </c>
      <c r="AX195" s="15" t="s">
        <v>18</v>
      </c>
      <c r="AY195" s="178" t="s">
        <v>148</v>
      </c>
    </row>
    <row r="196" spans="1:65" s="2" customFormat="1" ht="21.75" customHeight="1">
      <c r="A196" s="214"/>
      <c r="B196" s="147"/>
      <c r="C196" s="148" t="s">
        <v>240</v>
      </c>
      <c r="D196" s="148" t="s">
        <v>150</v>
      </c>
      <c r="E196" s="149" t="s">
        <v>220</v>
      </c>
      <c r="F196" s="150" t="s">
        <v>221</v>
      </c>
      <c r="G196" s="151" t="s">
        <v>222</v>
      </c>
      <c r="H196" s="152">
        <v>257.84800000000001</v>
      </c>
      <c r="I196" s="153">
        <v>0</v>
      </c>
      <c r="J196" s="153">
        <f>ROUND(I196*H196,2)</f>
        <v>0</v>
      </c>
      <c r="K196" s="150" t="s">
        <v>154</v>
      </c>
      <c r="L196" s="31"/>
      <c r="M196" s="154" t="s">
        <v>1</v>
      </c>
      <c r="N196" s="155" t="s">
        <v>38</v>
      </c>
      <c r="O196" s="156">
        <v>0</v>
      </c>
      <c r="P196" s="156">
        <f>O196*H196</f>
        <v>0</v>
      </c>
      <c r="Q196" s="156">
        <v>0</v>
      </c>
      <c r="R196" s="156">
        <f>Q196*H196</f>
        <v>0</v>
      </c>
      <c r="S196" s="156">
        <v>0</v>
      </c>
      <c r="T196" s="157">
        <f>S196*H196</f>
        <v>0</v>
      </c>
      <c r="U196" s="214"/>
      <c r="V196" s="214"/>
      <c r="W196" s="214"/>
      <c r="X196" s="214"/>
      <c r="Y196" s="214"/>
      <c r="Z196" s="214"/>
      <c r="AA196" s="214"/>
      <c r="AB196" s="214"/>
      <c r="AC196" s="214"/>
      <c r="AD196" s="214"/>
      <c r="AE196" s="214"/>
      <c r="AR196" s="158" t="s">
        <v>155</v>
      </c>
      <c r="AT196" s="158" t="s">
        <v>150</v>
      </c>
      <c r="AU196" s="158" t="s">
        <v>81</v>
      </c>
      <c r="AY196" s="18" t="s">
        <v>148</v>
      </c>
      <c r="BE196" s="159">
        <f>IF(N196="základní",J196,0)</f>
        <v>0</v>
      </c>
      <c r="BF196" s="159">
        <f>IF(N196="snížená",J196,0)</f>
        <v>0</v>
      </c>
      <c r="BG196" s="159">
        <f>IF(N196="zákl. přenesená",J196,0)</f>
        <v>0</v>
      </c>
      <c r="BH196" s="159">
        <f>IF(N196="sníž. přenesená",J196,0)</f>
        <v>0</v>
      </c>
      <c r="BI196" s="159">
        <f>IF(N196="nulová",J196,0)</f>
        <v>0</v>
      </c>
      <c r="BJ196" s="18" t="s">
        <v>18</v>
      </c>
      <c r="BK196" s="159">
        <f>ROUND(I196*H196,2)</f>
        <v>0</v>
      </c>
      <c r="BL196" s="18" t="s">
        <v>155</v>
      </c>
      <c r="BM196" s="158" t="s">
        <v>696</v>
      </c>
    </row>
    <row r="197" spans="1:65" s="2" customFormat="1" ht="29.25">
      <c r="A197" s="214"/>
      <c r="B197" s="31"/>
      <c r="C197" s="214"/>
      <c r="D197" s="160" t="s">
        <v>157</v>
      </c>
      <c r="E197" s="214"/>
      <c r="F197" s="161" t="s">
        <v>224</v>
      </c>
      <c r="G197" s="214"/>
      <c r="H197" s="214"/>
      <c r="I197" s="214"/>
      <c r="J197" s="214"/>
      <c r="K197" s="214"/>
      <c r="L197" s="31"/>
      <c r="M197" s="162"/>
      <c r="N197" s="163"/>
      <c r="O197" s="56"/>
      <c r="P197" s="56"/>
      <c r="Q197" s="56"/>
      <c r="R197" s="56"/>
      <c r="S197" s="56"/>
      <c r="T197" s="57"/>
      <c r="U197" s="214"/>
      <c r="V197" s="214"/>
      <c r="W197" s="214"/>
      <c r="X197" s="214"/>
      <c r="Y197" s="214"/>
      <c r="Z197" s="214"/>
      <c r="AA197" s="214"/>
      <c r="AB197" s="214"/>
      <c r="AC197" s="214"/>
      <c r="AD197" s="214"/>
      <c r="AE197" s="214"/>
      <c r="AT197" s="18" t="s">
        <v>157</v>
      </c>
      <c r="AU197" s="18" t="s">
        <v>81</v>
      </c>
    </row>
    <row r="198" spans="1:65" s="13" customFormat="1">
      <c r="B198" s="164"/>
      <c r="D198" s="160" t="s">
        <v>159</v>
      </c>
      <c r="E198" s="165" t="s">
        <v>1</v>
      </c>
      <c r="F198" s="166" t="s">
        <v>684</v>
      </c>
      <c r="H198" s="165" t="s">
        <v>1</v>
      </c>
      <c r="L198" s="164"/>
      <c r="M198" s="167"/>
      <c r="N198" s="168"/>
      <c r="O198" s="168"/>
      <c r="P198" s="168"/>
      <c r="Q198" s="168"/>
      <c r="R198" s="168"/>
      <c r="S198" s="168"/>
      <c r="T198" s="169"/>
      <c r="AT198" s="165" t="s">
        <v>159</v>
      </c>
      <c r="AU198" s="165" t="s">
        <v>81</v>
      </c>
      <c r="AV198" s="13" t="s">
        <v>18</v>
      </c>
      <c r="AW198" s="13" t="s">
        <v>30</v>
      </c>
      <c r="AX198" s="13" t="s">
        <v>73</v>
      </c>
      <c r="AY198" s="165" t="s">
        <v>148</v>
      </c>
    </row>
    <row r="199" spans="1:65" s="14" customFormat="1">
      <c r="B199" s="170"/>
      <c r="D199" s="160" t="s">
        <v>159</v>
      </c>
      <c r="E199" s="171" t="s">
        <v>1</v>
      </c>
      <c r="F199" s="172" t="s">
        <v>1939</v>
      </c>
      <c r="H199" s="173">
        <v>257.84800000000001</v>
      </c>
      <c r="L199" s="170"/>
      <c r="M199" s="174"/>
      <c r="N199" s="175"/>
      <c r="O199" s="175"/>
      <c r="P199" s="175"/>
      <c r="Q199" s="175"/>
      <c r="R199" s="175"/>
      <c r="S199" s="175"/>
      <c r="T199" s="176"/>
      <c r="AT199" s="171" t="s">
        <v>159</v>
      </c>
      <c r="AU199" s="171" t="s">
        <v>81</v>
      </c>
      <c r="AV199" s="14" t="s">
        <v>81</v>
      </c>
      <c r="AW199" s="14" t="s">
        <v>30</v>
      </c>
      <c r="AX199" s="14" t="s">
        <v>73</v>
      </c>
      <c r="AY199" s="171" t="s">
        <v>148</v>
      </c>
    </row>
    <row r="200" spans="1:65" s="15" customFormat="1">
      <c r="B200" s="177"/>
      <c r="D200" s="160" t="s">
        <v>159</v>
      </c>
      <c r="E200" s="178" t="s">
        <v>1</v>
      </c>
      <c r="F200" s="179" t="s">
        <v>164</v>
      </c>
      <c r="H200" s="180">
        <v>257.84800000000001</v>
      </c>
      <c r="L200" s="177"/>
      <c r="M200" s="181"/>
      <c r="N200" s="182"/>
      <c r="O200" s="182"/>
      <c r="P200" s="182"/>
      <c r="Q200" s="182"/>
      <c r="R200" s="182"/>
      <c r="S200" s="182"/>
      <c r="T200" s="183"/>
      <c r="AT200" s="178" t="s">
        <v>159</v>
      </c>
      <c r="AU200" s="178" t="s">
        <v>81</v>
      </c>
      <c r="AV200" s="15" t="s">
        <v>155</v>
      </c>
      <c r="AW200" s="15" t="s">
        <v>30</v>
      </c>
      <c r="AX200" s="15" t="s">
        <v>18</v>
      </c>
      <c r="AY200" s="178" t="s">
        <v>148</v>
      </c>
    </row>
    <row r="201" spans="1:65" s="2" customFormat="1" ht="21.75" customHeight="1">
      <c r="A201" s="214"/>
      <c r="B201" s="147"/>
      <c r="C201" s="148" t="s">
        <v>245</v>
      </c>
      <c r="D201" s="148" t="s">
        <v>150</v>
      </c>
      <c r="E201" s="149" t="s">
        <v>227</v>
      </c>
      <c r="F201" s="150" t="s">
        <v>228</v>
      </c>
      <c r="G201" s="151" t="s">
        <v>167</v>
      </c>
      <c r="H201" s="152">
        <v>69.12</v>
      </c>
      <c r="I201" s="153">
        <v>0</v>
      </c>
      <c r="J201" s="153">
        <f>ROUND(I201*H201,2)</f>
        <v>0</v>
      </c>
      <c r="K201" s="150" t="s">
        <v>154</v>
      </c>
      <c r="L201" s="31"/>
      <c r="M201" s="154" t="s">
        <v>1</v>
      </c>
      <c r="N201" s="155" t="s">
        <v>38</v>
      </c>
      <c r="O201" s="156">
        <v>0.60399999999999998</v>
      </c>
      <c r="P201" s="156">
        <f>O201*H201</f>
        <v>41.748480000000001</v>
      </c>
      <c r="Q201" s="156">
        <v>0</v>
      </c>
      <c r="R201" s="156">
        <f>Q201*H201</f>
        <v>0</v>
      </c>
      <c r="S201" s="156">
        <v>0</v>
      </c>
      <c r="T201" s="157">
        <f>S201*H201</f>
        <v>0</v>
      </c>
      <c r="U201" s="214"/>
      <c r="V201" s="214"/>
      <c r="W201" s="214"/>
      <c r="X201" s="214"/>
      <c r="Y201" s="214"/>
      <c r="Z201" s="214"/>
      <c r="AA201" s="214"/>
      <c r="AB201" s="214"/>
      <c r="AC201" s="214"/>
      <c r="AD201" s="214"/>
      <c r="AE201" s="214"/>
      <c r="AR201" s="158" t="s">
        <v>155</v>
      </c>
      <c r="AT201" s="158" t="s">
        <v>150</v>
      </c>
      <c r="AU201" s="158" t="s">
        <v>81</v>
      </c>
      <c r="AY201" s="18" t="s">
        <v>148</v>
      </c>
      <c r="BE201" s="159">
        <f>IF(N201="základní",J201,0)</f>
        <v>0</v>
      </c>
      <c r="BF201" s="159">
        <f>IF(N201="snížená",J201,0)</f>
        <v>0</v>
      </c>
      <c r="BG201" s="159">
        <f>IF(N201="zákl. přenesená",J201,0)</f>
        <v>0</v>
      </c>
      <c r="BH201" s="159">
        <f>IF(N201="sníž. přenesená",J201,0)</f>
        <v>0</v>
      </c>
      <c r="BI201" s="159">
        <f>IF(N201="nulová",J201,0)</f>
        <v>0</v>
      </c>
      <c r="BJ201" s="18" t="s">
        <v>18</v>
      </c>
      <c r="BK201" s="159">
        <f>ROUND(I201*H201,2)</f>
        <v>0</v>
      </c>
      <c r="BL201" s="18" t="s">
        <v>155</v>
      </c>
      <c r="BM201" s="158" t="s">
        <v>698</v>
      </c>
    </row>
    <row r="202" spans="1:65" s="2" customFormat="1" ht="19.5">
      <c r="A202" s="214"/>
      <c r="B202" s="31"/>
      <c r="C202" s="214"/>
      <c r="D202" s="160" t="s">
        <v>157</v>
      </c>
      <c r="E202" s="214"/>
      <c r="F202" s="161" t="s">
        <v>230</v>
      </c>
      <c r="G202" s="214"/>
      <c r="H202" s="214"/>
      <c r="I202" s="214"/>
      <c r="J202" s="214"/>
      <c r="K202" s="214"/>
      <c r="L202" s="31"/>
      <c r="M202" s="162"/>
      <c r="N202" s="163"/>
      <c r="O202" s="56"/>
      <c r="P202" s="56"/>
      <c r="Q202" s="56"/>
      <c r="R202" s="56"/>
      <c r="S202" s="56"/>
      <c r="T202" s="57"/>
      <c r="U202" s="214"/>
      <c r="V202" s="214"/>
      <c r="W202" s="214"/>
      <c r="X202" s="214"/>
      <c r="Y202" s="214"/>
      <c r="Z202" s="214"/>
      <c r="AA202" s="214"/>
      <c r="AB202" s="214"/>
      <c r="AC202" s="214"/>
      <c r="AD202" s="214"/>
      <c r="AE202" s="214"/>
      <c r="AT202" s="18" t="s">
        <v>157</v>
      </c>
      <c r="AU202" s="18" t="s">
        <v>81</v>
      </c>
    </row>
    <row r="203" spans="1:65" s="13" customFormat="1">
      <c r="B203" s="164"/>
      <c r="D203" s="160" t="s">
        <v>159</v>
      </c>
      <c r="E203" s="165" t="s">
        <v>1</v>
      </c>
      <c r="F203" s="166" t="s">
        <v>699</v>
      </c>
      <c r="H203" s="165" t="s">
        <v>1</v>
      </c>
      <c r="L203" s="164"/>
      <c r="M203" s="167"/>
      <c r="N203" s="168"/>
      <c r="O203" s="168"/>
      <c r="P203" s="168"/>
      <c r="Q203" s="168"/>
      <c r="R203" s="168"/>
      <c r="S203" s="168"/>
      <c r="T203" s="169"/>
      <c r="AT203" s="165" t="s">
        <v>159</v>
      </c>
      <c r="AU203" s="165" t="s">
        <v>81</v>
      </c>
      <c r="AV203" s="13" t="s">
        <v>18</v>
      </c>
      <c r="AW203" s="13" t="s">
        <v>30</v>
      </c>
      <c r="AX203" s="13" t="s">
        <v>73</v>
      </c>
      <c r="AY203" s="165" t="s">
        <v>148</v>
      </c>
    </row>
    <row r="204" spans="1:65" s="13" customFormat="1">
      <c r="B204" s="164"/>
      <c r="D204" s="160" t="s">
        <v>159</v>
      </c>
      <c r="E204" s="165" t="s">
        <v>1</v>
      </c>
      <c r="F204" s="166" t="s">
        <v>1745</v>
      </c>
      <c r="H204" s="165" t="s">
        <v>1</v>
      </c>
      <c r="L204" s="164"/>
      <c r="M204" s="167"/>
      <c r="N204" s="168"/>
      <c r="O204" s="168"/>
      <c r="P204" s="168"/>
      <c r="Q204" s="168"/>
      <c r="R204" s="168"/>
      <c r="S204" s="168"/>
      <c r="T204" s="169"/>
      <c r="AT204" s="165" t="s">
        <v>159</v>
      </c>
      <c r="AU204" s="165" t="s">
        <v>81</v>
      </c>
      <c r="AV204" s="13" t="s">
        <v>18</v>
      </c>
      <c r="AW204" s="13" t="s">
        <v>30</v>
      </c>
      <c r="AX204" s="13" t="s">
        <v>73</v>
      </c>
      <c r="AY204" s="165" t="s">
        <v>148</v>
      </c>
    </row>
    <row r="205" spans="1:65" s="14" customFormat="1">
      <c r="B205" s="170"/>
      <c r="D205" s="160" t="s">
        <v>159</v>
      </c>
      <c r="E205" s="171" t="s">
        <v>1</v>
      </c>
      <c r="F205" s="172" t="s">
        <v>1943</v>
      </c>
      <c r="H205" s="173">
        <v>34.56</v>
      </c>
      <c r="L205" s="170"/>
      <c r="M205" s="174"/>
      <c r="N205" s="175"/>
      <c r="O205" s="175"/>
      <c r="P205" s="175"/>
      <c r="Q205" s="175"/>
      <c r="R205" s="175"/>
      <c r="S205" s="175"/>
      <c r="T205" s="176"/>
      <c r="AT205" s="171" t="s">
        <v>159</v>
      </c>
      <c r="AU205" s="171" t="s">
        <v>81</v>
      </c>
      <c r="AV205" s="14" t="s">
        <v>81</v>
      </c>
      <c r="AW205" s="14" t="s">
        <v>30</v>
      </c>
      <c r="AX205" s="14" t="s">
        <v>73</v>
      </c>
      <c r="AY205" s="171" t="s">
        <v>148</v>
      </c>
    </row>
    <row r="206" spans="1:65" s="13" customFormat="1">
      <c r="B206" s="164"/>
      <c r="D206" s="160" t="s">
        <v>159</v>
      </c>
      <c r="E206" s="165" t="s">
        <v>1</v>
      </c>
      <c r="F206" s="166" t="s">
        <v>1944</v>
      </c>
      <c r="H206" s="165" t="s">
        <v>1</v>
      </c>
      <c r="L206" s="164"/>
      <c r="M206" s="167"/>
      <c r="N206" s="168"/>
      <c r="O206" s="168"/>
      <c r="P206" s="168"/>
      <c r="Q206" s="168"/>
      <c r="R206" s="168"/>
      <c r="S206" s="168"/>
      <c r="T206" s="169"/>
      <c r="AT206" s="165" t="s">
        <v>159</v>
      </c>
      <c r="AU206" s="165" t="s">
        <v>81</v>
      </c>
      <c r="AV206" s="13" t="s">
        <v>18</v>
      </c>
      <c r="AW206" s="13" t="s">
        <v>30</v>
      </c>
      <c r="AX206" s="13" t="s">
        <v>73</v>
      </c>
      <c r="AY206" s="165" t="s">
        <v>148</v>
      </c>
    </row>
    <row r="207" spans="1:65" s="13" customFormat="1">
      <c r="B207" s="164"/>
      <c r="D207" s="160" t="s">
        <v>159</v>
      </c>
      <c r="E207" s="165" t="s">
        <v>1</v>
      </c>
      <c r="F207" s="166" t="s">
        <v>1945</v>
      </c>
      <c r="H207" s="165" t="s">
        <v>1</v>
      </c>
      <c r="L207" s="164"/>
      <c r="M207" s="167"/>
      <c r="N207" s="168"/>
      <c r="O207" s="168"/>
      <c r="P207" s="168"/>
      <c r="Q207" s="168"/>
      <c r="R207" s="168"/>
      <c r="S207" s="168"/>
      <c r="T207" s="169"/>
      <c r="AT207" s="165" t="s">
        <v>159</v>
      </c>
      <c r="AU207" s="165" t="s">
        <v>81</v>
      </c>
      <c r="AV207" s="13" t="s">
        <v>18</v>
      </c>
      <c r="AW207" s="13" t="s">
        <v>30</v>
      </c>
      <c r="AX207" s="13" t="s">
        <v>73</v>
      </c>
      <c r="AY207" s="165" t="s">
        <v>148</v>
      </c>
    </row>
    <row r="208" spans="1:65" s="14" customFormat="1">
      <c r="B208" s="170"/>
      <c r="D208" s="160" t="s">
        <v>159</v>
      </c>
      <c r="E208" s="171" t="s">
        <v>1</v>
      </c>
      <c r="F208" s="172" t="s">
        <v>1943</v>
      </c>
      <c r="H208" s="173">
        <v>34.56</v>
      </c>
      <c r="L208" s="170"/>
      <c r="M208" s="174"/>
      <c r="N208" s="175"/>
      <c r="O208" s="175"/>
      <c r="P208" s="175"/>
      <c r="Q208" s="175"/>
      <c r="R208" s="175"/>
      <c r="S208" s="175"/>
      <c r="T208" s="176"/>
      <c r="AT208" s="171" t="s">
        <v>159</v>
      </c>
      <c r="AU208" s="171" t="s">
        <v>81</v>
      </c>
      <c r="AV208" s="14" t="s">
        <v>81</v>
      </c>
      <c r="AW208" s="14" t="s">
        <v>30</v>
      </c>
      <c r="AX208" s="14" t="s">
        <v>73</v>
      </c>
      <c r="AY208" s="171" t="s">
        <v>148</v>
      </c>
    </row>
    <row r="209" spans="1:65" s="15" customFormat="1">
      <c r="B209" s="177"/>
      <c r="D209" s="160" t="s">
        <v>159</v>
      </c>
      <c r="E209" s="178" t="s">
        <v>1</v>
      </c>
      <c r="F209" s="179" t="s">
        <v>164</v>
      </c>
      <c r="H209" s="180">
        <v>69.12</v>
      </c>
      <c r="L209" s="177"/>
      <c r="M209" s="181"/>
      <c r="N209" s="182"/>
      <c r="O209" s="182"/>
      <c r="P209" s="182"/>
      <c r="Q209" s="182"/>
      <c r="R209" s="182"/>
      <c r="S209" s="182"/>
      <c r="T209" s="183"/>
      <c r="AT209" s="178" t="s">
        <v>159</v>
      </c>
      <c r="AU209" s="178" t="s">
        <v>81</v>
      </c>
      <c r="AV209" s="15" t="s">
        <v>155</v>
      </c>
      <c r="AW209" s="15" t="s">
        <v>30</v>
      </c>
      <c r="AX209" s="15" t="s">
        <v>18</v>
      </c>
      <c r="AY209" s="178" t="s">
        <v>148</v>
      </c>
    </row>
    <row r="210" spans="1:65" s="2" customFormat="1" ht="16.5" customHeight="1">
      <c r="A210" s="214"/>
      <c r="B210" s="147"/>
      <c r="C210" s="184" t="s">
        <v>8</v>
      </c>
      <c r="D210" s="184" t="s">
        <v>235</v>
      </c>
      <c r="E210" s="185" t="s">
        <v>236</v>
      </c>
      <c r="F210" s="186" t="s">
        <v>237</v>
      </c>
      <c r="G210" s="187" t="s">
        <v>222</v>
      </c>
      <c r="H210" s="188">
        <v>110.592</v>
      </c>
      <c r="I210" s="189">
        <v>0</v>
      </c>
      <c r="J210" s="189">
        <f>ROUND(I210*H210,2)</f>
        <v>0</v>
      </c>
      <c r="K210" s="186" t="s">
        <v>154</v>
      </c>
      <c r="L210" s="190"/>
      <c r="M210" s="191" t="s">
        <v>1</v>
      </c>
      <c r="N210" s="192" t="s">
        <v>38</v>
      </c>
      <c r="O210" s="156">
        <v>0</v>
      </c>
      <c r="P210" s="156">
        <f>O210*H210</f>
        <v>0</v>
      </c>
      <c r="Q210" s="156">
        <v>1</v>
      </c>
      <c r="R210" s="156">
        <f>Q210*H210</f>
        <v>110.592</v>
      </c>
      <c r="S210" s="156">
        <v>0</v>
      </c>
      <c r="T210" s="157">
        <f>S210*H210</f>
        <v>0</v>
      </c>
      <c r="U210" s="214"/>
      <c r="V210" s="214"/>
      <c r="W210" s="214"/>
      <c r="X210" s="214"/>
      <c r="Y210" s="214"/>
      <c r="Z210" s="214"/>
      <c r="AA210" s="214"/>
      <c r="AB210" s="214"/>
      <c r="AC210" s="214"/>
      <c r="AD210" s="214"/>
      <c r="AE210" s="214"/>
      <c r="AR210" s="158" t="s">
        <v>207</v>
      </c>
      <c r="AT210" s="158" t="s">
        <v>235</v>
      </c>
      <c r="AU210" s="158" t="s">
        <v>81</v>
      </c>
      <c r="AY210" s="18" t="s">
        <v>148</v>
      </c>
      <c r="BE210" s="159">
        <f>IF(N210="základní",J210,0)</f>
        <v>0</v>
      </c>
      <c r="BF210" s="159">
        <f>IF(N210="snížená",J210,0)</f>
        <v>0</v>
      </c>
      <c r="BG210" s="159">
        <f>IF(N210="zákl. přenesená",J210,0)</f>
        <v>0</v>
      </c>
      <c r="BH210" s="159">
        <f>IF(N210="sníž. přenesená",J210,0)</f>
        <v>0</v>
      </c>
      <c r="BI210" s="159">
        <f>IF(N210="nulová",J210,0)</f>
        <v>0</v>
      </c>
      <c r="BJ210" s="18" t="s">
        <v>18</v>
      </c>
      <c r="BK210" s="159">
        <f>ROUND(I210*H210,2)</f>
        <v>0</v>
      </c>
      <c r="BL210" s="18" t="s">
        <v>155</v>
      </c>
      <c r="BM210" s="158" t="s">
        <v>701</v>
      </c>
    </row>
    <row r="211" spans="1:65" s="2" customFormat="1">
      <c r="A211" s="214"/>
      <c r="B211" s="31"/>
      <c r="C211" s="214"/>
      <c r="D211" s="160" t="s">
        <v>157</v>
      </c>
      <c r="E211" s="214"/>
      <c r="F211" s="161" t="s">
        <v>237</v>
      </c>
      <c r="G211" s="214"/>
      <c r="H211" s="214"/>
      <c r="I211" s="214"/>
      <c r="J211" s="214"/>
      <c r="K211" s="214"/>
      <c r="L211" s="31"/>
      <c r="M211" s="162"/>
      <c r="N211" s="163"/>
      <c r="O211" s="56"/>
      <c r="P211" s="56"/>
      <c r="Q211" s="56"/>
      <c r="R211" s="56"/>
      <c r="S211" s="56"/>
      <c r="T211" s="57"/>
      <c r="U211" s="214"/>
      <c r="V211" s="214"/>
      <c r="W211" s="214"/>
      <c r="X211" s="214"/>
      <c r="Y211" s="214"/>
      <c r="Z211" s="214"/>
      <c r="AA211" s="214"/>
      <c r="AB211" s="214"/>
      <c r="AC211" s="214"/>
      <c r="AD211" s="214"/>
      <c r="AE211" s="214"/>
      <c r="AT211" s="18" t="s">
        <v>157</v>
      </c>
      <c r="AU211" s="18" t="s">
        <v>81</v>
      </c>
    </row>
    <row r="212" spans="1:65" s="14" customFormat="1">
      <c r="B212" s="170"/>
      <c r="D212" s="160" t="s">
        <v>159</v>
      </c>
      <c r="E212" s="171" t="s">
        <v>1</v>
      </c>
      <c r="F212" s="172" t="s">
        <v>1946</v>
      </c>
      <c r="H212" s="173">
        <v>110.592</v>
      </c>
      <c r="L212" s="170"/>
      <c r="M212" s="174"/>
      <c r="N212" s="175"/>
      <c r="O212" s="175"/>
      <c r="P212" s="175"/>
      <c r="Q212" s="175"/>
      <c r="R212" s="175"/>
      <c r="S212" s="175"/>
      <c r="T212" s="176"/>
      <c r="AT212" s="171" t="s">
        <v>159</v>
      </c>
      <c r="AU212" s="171" t="s">
        <v>81</v>
      </c>
      <c r="AV212" s="14" t="s">
        <v>81</v>
      </c>
      <c r="AW212" s="14" t="s">
        <v>30</v>
      </c>
      <c r="AX212" s="14" t="s">
        <v>18</v>
      </c>
      <c r="AY212" s="171" t="s">
        <v>148</v>
      </c>
    </row>
    <row r="213" spans="1:65" s="2" customFormat="1" ht="21.75" customHeight="1">
      <c r="A213" s="214"/>
      <c r="B213" s="147"/>
      <c r="C213" s="148" t="s">
        <v>256</v>
      </c>
      <c r="D213" s="148" t="s">
        <v>150</v>
      </c>
      <c r="E213" s="149" t="s">
        <v>703</v>
      </c>
      <c r="F213" s="150" t="s">
        <v>704</v>
      </c>
      <c r="G213" s="151" t="s">
        <v>153</v>
      </c>
      <c r="H213" s="152">
        <v>96</v>
      </c>
      <c r="I213" s="153">
        <v>0</v>
      </c>
      <c r="J213" s="153">
        <f>ROUND(I213*H213,2)</f>
        <v>0</v>
      </c>
      <c r="K213" s="150" t="s">
        <v>154</v>
      </c>
      <c r="L213" s="31"/>
      <c r="M213" s="154" t="s">
        <v>1</v>
      </c>
      <c r="N213" s="155" t="s">
        <v>38</v>
      </c>
      <c r="O213" s="156">
        <v>0.114</v>
      </c>
      <c r="P213" s="156">
        <f>O213*H213</f>
        <v>10.944000000000001</v>
      </c>
      <c r="Q213" s="156">
        <v>0</v>
      </c>
      <c r="R213" s="156">
        <f>Q213*H213</f>
        <v>0</v>
      </c>
      <c r="S213" s="156">
        <v>0</v>
      </c>
      <c r="T213" s="157">
        <f>S213*H213</f>
        <v>0</v>
      </c>
      <c r="U213" s="214"/>
      <c r="V213" s="214"/>
      <c r="W213" s="214"/>
      <c r="X213" s="214"/>
      <c r="Y213" s="214"/>
      <c r="Z213" s="214"/>
      <c r="AA213" s="214"/>
      <c r="AB213" s="214"/>
      <c r="AC213" s="214"/>
      <c r="AD213" s="214"/>
      <c r="AE213" s="214"/>
      <c r="AR213" s="158" t="s">
        <v>155</v>
      </c>
      <c r="AT213" s="158" t="s">
        <v>150</v>
      </c>
      <c r="AU213" s="158" t="s">
        <v>81</v>
      </c>
      <c r="AY213" s="18" t="s">
        <v>148</v>
      </c>
      <c r="BE213" s="159">
        <f>IF(N213="základní",J213,0)</f>
        <v>0</v>
      </c>
      <c r="BF213" s="159">
        <f>IF(N213="snížená",J213,0)</f>
        <v>0</v>
      </c>
      <c r="BG213" s="159">
        <f>IF(N213="zákl. přenesená",J213,0)</f>
        <v>0</v>
      </c>
      <c r="BH213" s="159">
        <f>IF(N213="sníž. přenesená",J213,0)</f>
        <v>0</v>
      </c>
      <c r="BI213" s="159">
        <f>IF(N213="nulová",J213,0)</f>
        <v>0</v>
      </c>
      <c r="BJ213" s="18" t="s">
        <v>18</v>
      </c>
      <c r="BK213" s="159">
        <f>ROUND(I213*H213,2)</f>
        <v>0</v>
      </c>
      <c r="BL213" s="18" t="s">
        <v>155</v>
      </c>
      <c r="BM213" s="158" t="s">
        <v>705</v>
      </c>
    </row>
    <row r="214" spans="1:65" s="2" customFormat="1" ht="19.5">
      <c r="A214" s="214"/>
      <c r="B214" s="31"/>
      <c r="C214" s="214"/>
      <c r="D214" s="160" t="s">
        <v>157</v>
      </c>
      <c r="E214" s="214"/>
      <c r="F214" s="161" t="s">
        <v>706</v>
      </c>
      <c r="G214" s="214"/>
      <c r="H214" s="214"/>
      <c r="I214" s="214"/>
      <c r="J214" s="214"/>
      <c r="K214" s="214"/>
      <c r="L214" s="31"/>
      <c r="M214" s="162"/>
      <c r="N214" s="163"/>
      <c r="O214" s="56"/>
      <c r="P214" s="56"/>
      <c r="Q214" s="56"/>
      <c r="R214" s="56"/>
      <c r="S214" s="56"/>
      <c r="T214" s="57"/>
      <c r="U214" s="214"/>
      <c r="V214" s="214"/>
      <c r="W214" s="214"/>
      <c r="X214" s="214"/>
      <c r="Y214" s="214"/>
      <c r="Z214" s="214"/>
      <c r="AA214" s="214"/>
      <c r="AB214" s="214"/>
      <c r="AC214" s="214"/>
      <c r="AD214" s="214"/>
      <c r="AE214" s="214"/>
      <c r="AT214" s="18" t="s">
        <v>157</v>
      </c>
      <c r="AU214" s="18" t="s">
        <v>81</v>
      </c>
    </row>
    <row r="215" spans="1:65" s="13" customFormat="1">
      <c r="B215" s="164"/>
      <c r="D215" s="160" t="s">
        <v>159</v>
      </c>
      <c r="E215" s="165" t="s">
        <v>1</v>
      </c>
      <c r="F215" s="166" t="s">
        <v>707</v>
      </c>
      <c r="H215" s="165" t="s">
        <v>1</v>
      </c>
      <c r="L215" s="164"/>
      <c r="M215" s="167"/>
      <c r="N215" s="168"/>
      <c r="O215" s="168"/>
      <c r="P215" s="168"/>
      <c r="Q215" s="168"/>
      <c r="R215" s="168"/>
      <c r="S215" s="168"/>
      <c r="T215" s="169"/>
      <c r="AT215" s="165" t="s">
        <v>159</v>
      </c>
      <c r="AU215" s="165" t="s">
        <v>81</v>
      </c>
      <c r="AV215" s="13" t="s">
        <v>18</v>
      </c>
      <c r="AW215" s="13" t="s">
        <v>30</v>
      </c>
      <c r="AX215" s="13" t="s">
        <v>73</v>
      </c>
      <c r="AY215" s="165" t="s">
        <v>148</v>
      </c>
    </row>
    <row r="216" spans="1:65" s="14" customFormat="1">
      <c r="B216" s="170"/>
      <c r="D216" s="160" t="s">
        <v>159</v>
      </c>
      <c r="E216" s="171" t="s">
        <v>1</v>
      </c>
      <c r="F216" s="172" t="s">
        <v>1936</v>
      </c>
      <c r="H216" s="173">
        <v>96</v>
      </c>
      <c r="L216" s="170"/>
      <c r="M216" s="174"/>
      <c r="N216" s="175"/>
      <c r="O216" s="175"/>
      <c r="P216" s="175"/>
      <c r="Q216" s="175"/>
      <c r="R216" s="175"/>
      <c r="S216" s="175"/>
      <c r="T216" s="176"/>
      <c r="AT216" s="171" t="s">
        <v>159</v>
      </c>
      <c r="AU216" s="171" t="s">
        <v>81</v>
      </c>
      <c r="AV216" s="14" t="s">
        <v>81</v>
      </c>
      <c r="AW216" s="14" t="s">
        <v>30</v>
      </c>
      <c r="AX216" s="14" t="s">
        <v>73</v>
      </c>
      <c r="AY216" s="171" t="s">
        <v>148</v>
      </c>
    </row>
    <row r="217" spans="1:65" s="15" customFormat="1">
      <c r="B217" s="177"/>
      <c r="D217" s="160" t="s">
        <v>159</v>
      </c>
      <c r="E217" s="178" t="s">
        <v>1</v>
      </c>
      <c r="F217" s="179" t="s">
        <v>164</v>
      </c>
      <c r="H217" s="180">
        <v>96</v>
      </c>
      <c r="L217" s="177"/>
      <c r="M217" s="181"/>
      <c r="N217" s="182"/>
      <c r="O217" s="182"/>
      <c r="P217" s="182"/>
      <c r="Q217" s="182"/>
      <c r="R217" s="182"/>
      <c r="S217" s="182"/>
      <c r="T217" s="183"/>
      <c r="AT217" s="178" t="s">
        <v>159</v>
      </c>
      <c r="AU217" s="178" t="s">
        <v>81</v>
      </c>
      <c r="AV217" s="15" t="s">
        <v>155</v>
      </c>
      <c r="AW217" s="15" t="s">
        <v>30</v>
      </c>
      <c r="AX217" s="15" t="s">
        <v>18</v>
      </c>
      <c r="AY217" s="178" t="s">
        <v>148</v>
      </c>
    </row>
    <row r="218" spans="1:65" s="2" customFormat="1" ht="21.75" customHeight="1">
      <c r="A218" s="214"/>
      <c r="B218" s="147"/>
      <c r="C218" s="148" t="s">
        <v>262</v>
      </c>
      <c r="D218" s="148" t="s">
        <v>150</v>
      </c>
      <c r="E218" s="149" t="s">
        <v>246</v>
      </c>
      <c r="F218" s="150" t="s">
        <v>247</v>
      </c>
      <c r="G218" s="151" t="s">
        <v>153</v>
      </c>
      <c r="H218" s="152">
        <v>96</v>
      </c>
      <c r="I218" s="153">
        <v>0</v>
      </c>
      <c r="J218" s="153">
        <f>ROUND(I218*H218,2)</f>
        <v>0</v>
      </c>
      <c r="K218" s="150" t="s">
        <v>154</v>
      </c>
      <c r="L218" s="31"/>
      <c r="M218" s="154" t="s">
        <v>1</v>
      </c>
      <c r="N218" s="155" t="s">
        <v>38</v>
      </c>
      <c r="O218" s="156">
        <v>1.2E-2</v>
      </c>
      <c r="P218" s="156">
        <f>O218*H218</f>
        <v>1.1520000000000001</v>
      </c>
      <c r="Q218" s="156">
        <v>0</v>
      </c>
      <c r="R218" s="156">
        <f>Q218*H218</f>
        <v>0</v>
      </c>
      <c r="S218" s="156">
        <v>0</v>
      </c>
      <c r="T218" s="157">
        <f>S218*H218</f>
        <v>0</v>
      </c>
      <c r="U218" s="214"/>
      <c r="V218" s="214"/>
      <c r="W218" s="214"/>
      <c r="X218" s="214"/>
      <c r="Y218" s="214"/>
      <c r="Z218" s="214"/>
      <c r="AA218" s="214"/>
      <c r="AB218" s="214"/>
      <c r="AC218" s="214"/>
      <c r="AD218" s="214"/>
      <c r="AE218" s="214"/>
      <c r="AR218" s="158" t="s">
        <v>155</v>
      </c>
      <c r="AT218" s="158" t="s">
        <v>150</v>
      </c>
      <c r="AU218" s="158" t="s">
        <v>81</v>
      </c>
      <c r="AY218" s="18" t="s">
        <v>148</v>
      </c>
      <c r="BE218" s="159">
        <f>IF(N218="základní",J218,0)</f>
        <v>0</v>
      </c>
      <c r="BF218" s="159">
        <f>IF(N218="snížená",J218,0)</f>
        <v>0</v>
      </c>
      <c r="BG218" s="159">
        <f>IF(N218="zákl. přenesená",J218,0)</f>
        <v>0</v>
      </c>
      <c r="BH218" s="159">
        <f>IF(N218="sníž. přenesená",J218,0)</f>
        <v>0</v>
      </c>
      <c r="BI218" s="159">
        <f>IF(N218="nulová",J218,0)</f>
        <v>0</v>
      </c>
      <c r="BJ218" s="18" t="s">
        <v>18</v>
      </c>
      <c r="BK218" s="159">
        <f>ROUND(I218*H218,2)</f>
        <v>0</v>
      </c>
      <c r="BL218" s="18" t="s">
        <v>155</v>
      </c>
      <c r="BM218" s="158" t="s">
        <v>708</v>
      </c>
    </row>
    <row r="219" spans="1:65" s="2" customFormat="1" ht="19.5">
      <c r="A219" s="214"/>
      <c r="B219" s="31"/>
      <c r="C219" s="214"/>
      <c r="D219" s="160" t="s">
        <v>157</v>
      </c>
      <c r="E219" s="214"/>
      <c r="F219" s="161" t="s">
        <v>249</v>
      </c>
      <c r="G219" s="214"/>
      <c r="H219" s="214"/>
      <c r="I219" s="214"/>
      <c r="J219" s="214"/>
      <c r="K219" s="214"/>
      <c r="L219" s="31"/>
      <c r="M219" s="162"/>
      <c r="N219" s="163"/>
      <c r="O219" s="56"/>
      <c r="P219" s="56"/>
      <c r="Q219" s="56"/>
      <c r="R219" s="56"/>
      <c r="S219" s="56"/>
      <c r="T219" s="57"/>
      <c r="U219" s="214"/>
      <c r="V219" s="214"/>
      <c r="W219" s="214"/>
      <c r="X219" s="214"/>
      <c r="Y219" s="214"/>
      <c r="Z219" s="214"/>
      <c r="AA219" s="214"/>
      <c r="AB219" s="214"/>
      <c r="AC219" s="214"/>
      <c r="AD219" s="214"/>
      <c r="AE219" s="214"/>
      <c r="AT219" s="18" t="s">
        <v>157</v>
      </c>
      <c r="AU219" s="18" t="s">
        <v>81</v>
      </c>
    </row>
    <row r="220" spans="1:65" s="2" customFormat="1" ht="16.5" customHeight="1">
      <c r="A220" s="214"/>
      <c r="B220" s="147"/>
      <c r="C220" s="184" t="s">
        <v>269</v>
      </c>
      <c r="D220" s="184" t="s">
        <v>235</v>
      </c>
      <c r="E220" s="185" t="s">
        <v>250</v>
      </c>
      <c r="F220" s="186" t="s">
        <v>251</v>
      </c>
      <c r="G220" s="187" t="s">
        <v>252</v>
      </c>
      <c r="H220" s="188">
        <v>2.88</v>
      </c>
      <c r="I220" s="189">
        <v>0</v>
      </c>
      <c r="J220" s="189">
        <f>ROUND(I220*H220,2)</f>
        <v>0</v>
      </c>
      <c r="K220" s="186" t="s">
        <v>154</v>
      </c>
      <c r="L220" s="190"/>
      <c r="M220" s="191" t="s">
        <v>1</v>
      </c>
      <c r="N220" s="192" t="s">
        <v>38</v>
      </c>
      <c r="O220" s="156">
        <v>0</v>
      </c>
      <c r="P220" s="156">
        <f>O220*H220</f>
        <v>0</v>
      </c>
      <c r="Q220" s="156">
        <v>1E-3</v>
      </c>
      <c r="R220" s="156">
        <f>Q220*H220</f>
        <v>2.8799999999999997E-3</v>
      </c>
      <c r="S220" s="156">
        <v>0</v>
      </c>
      <c r="T220" s="157">
        <f>S220*H220</f>
        <v>0</v>
      </c>
      <c r="U220" s="214"/>
      <c r="V220" s="214"/>
      <c r="W220" s="214"/>
      <c r="X220" s="214"/>
      <c r="Y220" s="214"/>
      <c r="Z220" s="214"/>
      <c r="AA220" s="214"/>
      <c r="AB220" s="214"/>
      <c r="AC220" s="214"/>
      <c r="AD220" s="214"/>
      <c r="AE220" s="214"/>
      <c r="AR220" s="158" t="s">
        <v>207</v>
      </c>
      <c r="AT220" s="158" t="s">
        <v>235</v>
      </c>
      <c r="AU220" s="158" t="s">
        <v>81</v>
      </c>
      <c r="AY220" s="18" t="s">
        <v>148</v>
      </c>
      <c r="BE220" s="159">
        <f>IF(N220="základní",J220,0)</f>
        <v>0</v>
      </c>
      <c r="BF220" s="159">
        <f>IF(N220="snížená",J220,0)</f>
        <v>0</v>
      </c>
      <c r="BG220" s="159">
        <f>IF(N220="zákl. přenesená",J220,0)</f>
        <v>0</v>
      </c>
      <c r="BH220" s="159">
        <f>IF(N220="sníž. přenesená",J220,0)</f>
        <v>0</v>
      </c>
      <c r="BI220" s="159">
        <f>IF(N220="nulová",J220,0)</f>
        <v>0</v>
      </c>
      <c r="BJ220" s="18" t="s">
        <v>18</v>
      </c>
      <c r="BK220" s="159">
        <f>ROUND(I220*H220,2)</f>
        <v>0</v>
      </c>
      <c r="BL220" s="18" t="s">
        <v>155</v>
      </c>
      <c r="BM220" s="158" t="s">
        <v>709</v>
      </c>
    </row>
    <row r="221" spans="1:65" s="2" customFormat="1">
      <c r="A221" s="214"/>
      <c r="B221" s="31"/>
      <c r="C221" s="214"/>
      <c r="D221" s="160" t="s">
        <v>157</v>
      </c>
      <c r="E221" s="214"/>
      <c r="F221" s="161" t="s">
        <v>251</v>
      </c>
      <c r="G221" s="214"/>
      <c r="H221" s="214"/>
      <c r="I221" s="214"/>
      <c r="J221" s="214"/>
      <c r="K221" s="214"/>
      <c r="L221" s="31"/>
      <c r="M221" s="162"/>
      <c r="N221" s="163"/>
      <c r="O221" s="56"/>
      <c r="P221" s="56"/>
      <c r="Q221" s="56"/>
      <c r="R221" s="56"/>
      <c r="S221" s="56"/>
      <c r="T221" s="57"/>
      <c r="U221" s="214"/>
      <c r="V221" s="214"/>
      <c r="W221" s="214"/>
      <c r="X221" s="214"/>
      <c r="Y221" s="214"/>
      <c r="Z221" s="214"/>
      <c r="AA221" s="214"/>
      <c r="AB221" s="214"/>
      <c r="AC221" s="214"/>
      <c r="AD221" s="214"/>
      <c r="AE221" s="214"/>
      <c r="AT221" s="18" t="s">
        <v>157</v>
      </c>
      <c r="AU221" s="18" t="s">
        <v>81</v>
      </c>
    </row>
    <row r="222" spans="1:65" s="14" customFormat="1">
      <c r="B222" s="170"/>
      <c r="D222" s="160" t="s">
        <v>159</v>
      </c>
      <c r="E222" s="171" t="s">
        <v>1</v>
      </c>
      <c r="F222" s="172" t="s">
        <v>1947</v>
      </c>
      <c r="H222" s="173">
        <v>2.88</v>
      </c>
      <c r="L222" s="170"/>
      <c r="M222" s="174"/>
      <c r="N222" s="175"/>
      <c r="O222" s="175"/>
      <c r="P222" s="175"/>
      <c r="Q222" s="175"/>
      <c r="R222" s="175"/>
      <c r="S222" s="175"/>
      <c r="T222" s="176"/>
      <c r="AT222" s="171" t="s">
        <v>159</v>
      </c>
      <c r="AU222" s="171" t="s">
        <v>81</v>
      </c>
      <c r="AV222" s="14" t="s">
        <v>81</v>
      </c>
      <c r="AW222" s="14" t="s">
        <v>30</v>
      </c>
      <c r="AX222" s="14" t="s">
        <v>73</v>
      </c>
      <c r="AY222" s="171" t="s">
        <v>148</v>
      </c>
    </row>
    <row r="223" spans="1:65" s="15" customFormat="1">
      <c r="B223" s="177"/>
      <c r="D223" s="160" t="s">
        <v>159</v>
      </c>
      <c r="E223" s="178" t="s">
        <v>1</v>
      </c>
      <c r="F223" s="179" t="s">
        <v>164</v>
      </c>
      <c r="H223" s="180">
        <v>2.88</v>
      </c>
      <c r="L223" s="177"/>
      <c r="M223" s="181"/>
      <c r="N223" s="182"/>
      <c r="O223" s="182"/>
      <c r="P223" s="182"/>
      <c r="Q223" s="182"/>
      <c r="R223" s="182"/>
      <c r="S223" s="182"/>
      <c r="T223" s="183"/>
      <c r="AT223" s="178" t="s">
        <v>159</v>
      </c>
      <c r="AU223" s="178" t="s">
        <v>81</v>
      </c>
      <c r="AV223" s="15" t="s">
        <v>155</v>
      </c>
      <c r="AW223" s="15" t="s">
        <v>30</v>
      </c>
      <c r="AX223" s="15" t="s">
        <v>18</v>
      </c>
      <c r="AY223" s="178" t="s">
        <v>148</v>
      </c>
    </row>
    <row r="224" spans="1:65" s="12" customFormat="1" ht="22.9" customHeight="1">
      <c r="B224" s="135"/>
      <c r="D224" s="136" t="s">
        <v>72</v>
      </c>
      <c r="E224" s="145" t="s">
        <v>81</v>
      </c>
      <c r="F224" s="145" t="s">
        <v>255</v>
      </c>
      <c r="J224" s="146">
        <f>BK224</f>
        <v>0</v>
      </c>
      <c r="L224" s="135"/>
      <c r="M224" s="139"/>
      <c r="N224" s="140"/>
      <c r="O224" s="140"/>
      <c r="P224" s="141">
        <f>SUM(P225:P228)</f>
        <v>24.046799999999998</v>
      </c>
      <c r="Q224" s="140"/>
      <c r="R224" s="141">
        <f>SUM(R225:R228)</f>
        <v>26.530928400000001</v>
      </c>
      <c r="S224" s="140"/>
      <c r="T224" s="142">
        <f>SUM(T225:T228)</f>
        <v>0</v>
      </c>
      <c r="AR224" s="136" t="s">
        <v>18</v>
      </c>
      <c r="AT224" s="143" t="s">
        <v>72</v>
      </c>
      <c r="AU224" s="143" t="s">
        <v>18</v>
      </c>
      <c r="AY224" s="136" t="s">
        <v>148</v>
      </c>
      <c r="BK224" s="144">
        <f>SUM(BK225:BK228)</f>
        <v>0</v>
      </c>
    </row>
    <row r="225" spans="1:65" s="2" customFormat="1" ht="21.75" customHeight="1">
      <c r="A225" s="214"/>
      <c r="B225" s="147"/>
      <c r="C225" s="148" t="s">
        <v>276</v>
      </c>
      <c r="D225" s="148" t="s">
        <v>150</v>
      </c>
      <c r="E225" s="149" t="s">
        <v>257</v>
      </c>
      <c r="F225" s="150" t="s">
        <v>258</v>
      </c>
      <c r="G225" s="151" t="s">
        <v>174</v>
      </c>
      <c r="H225" s="152">
        <v>17.399999999999999</v>
      </c>
      <c r="I225" s="153">
        <v>0</v>
      </c>
      <c r="J225" s="153">
        <f>ROUND(I225*H225,2)</f>
        <v>0</v>
      </c>
      <c r="K225" s="150" t="s">
        <v>154</v>
      </c>
      <c r="L225" s="31"/>
      <c r="M225" s="154" t="s">
        <v>1</v>
      </c>
      <c r="N225" s="155" t="s">
        <v>38</v>
      </c>
      <c r="O225" s="156">
        <v>1.3819999999999999</v>
      </c>
      <c r="P225" s="156">
        <f>O225*H225</f>
        <v>24.046799999999998</v>
      </c>
      <c r="Q225" s="156">
        <v>1.5247660000000001</v>
      </c>
      <c r="R225" s="156">
        <f>Q225*H225</f>
        <v>26.530928400000001</v>
      </c>
      <c r="S225" s="156">
        <v>0</v>
      </c>
      <c r="T225" s="157">
        <f>S225*H225</f>
        <v>0</v>
      </c>
      <c r="U225" s="214"/>
      <c r="V225" s="214"/>
      <c r="W225" s="214"/>
      <c r="X225" s="214"/>
      <c r="Y225" s="214"/>
      <c r="Z225" s="214"/>
      <c r="AA225" s="214"/>
      <c r="AB225" s="214"/>
      <c r="AC225" s="214"/>
      <c r="AD225" s="214"/>
      <c r="AE225" s="214"/>
      <c r="AR225" s="158" t="s">
        <v>155</v>
      </c>
      <c r="AT225" s="158" t="s">
        <v>150</v>
      </c>
      <c r="AU225" s="158" t="s">
        <v>81</v>
      </c>
      <c r="AY225" s="18" t="s">
        <v>148</v>
      </c>
      <c r="BE225" s="159">
        <f>IF(N225="základní",J225,0)</f>
        <v>0</v>
      </c>
      <c r="BF225" s="159">
        <f>IF(N225="snížená",J225,0)</f>
        <v>0</v>
      </c>
      <c r="BG225" s="159">
        <f>IF(N225="zákl. přenesená",J225,0)</f>
        <v>0</v>
      </c>
      <c r="BH225" s="159">
        <f>IF(N225="sníž. přenesená",J225,0)</f>
        <v>0</v>
      </c>
      <c r="BI225" s="159">
        <f>IF(N225="nulová",J225,0)</f>
        <v>0</v>
      </c>
      <c r="BJ225" s="18" t="s">
        <v>18</v>
      </c>
      <c r="BK225" s="159">
        <f>ROUND(I225*H225,2)</f>
        <v>0</v>
      </c>
      <c r="BL225" s="18" t="s">
        <v>155</v>
      </c>
      <c r="BM225" s="158" t="s">
        <v>711</v>
      </c>
    </row>
    <row r="226" spans="1:65" s="2" customFormat="1">
      <c r="A226" s="214"/>
      <c r="B226" s="31"/>
      <c r="C226" s="214"/>
      <c r="D226" s="160" t="s">
        <v>157</v>
      </c>
      <c r="E226" s="214"/>
      <c r="F226" s="161" t="s">
        <v>260</v>
      </c>
      <c r="G226" s="214"/>
      <c r="H226" s="214"/>
      <c r="I226" s="214"/>
      <c r="J226" s="214"/>
      <c r="K226" s="214"/>
      <c r="L226" s="31"/>
      <c r="M226" s="162"/>
      <c r="N226" s="163"/>
      <c r="O226" s="56"/>
      <c r="P226" s="56"/>
      <c r="Q226" s="56"/>
      <c r="R226" s="56"/>
      <c r="S226" s="56"/>
      <c r="T226" s="57"/>
      <c r="U226" s="214"/>
      <c r="V226" s="214"/>
      <c r="W226" s="214"/>
      <c r="X226" s="214"/>
      <c r="Y226" s="214"/>
      <c r="Z226" s="214"/>
      <c r="AA226" s="214"/>
      <c r="AB226" s="214"/>
      <c r="AC226" s="214"/>
      <c r="AD226" s="214"/>
      <c r="AE226" s="214"/>
      <c r="AT226" s="18" t="s">
        <v>157</v>
      </c>
      <c r="AU226" s="18" t="s">
        <v>81</v>
      </c>
    </row>
    <row r="227" spans="1:65" s="14" customFormat="1">
      <c r="B227" s="170"/>
      <c r="D227" s="160" t="s">
        <v>159</v>
      </c>
      <c r="E227" s="171" t="s">
        <v>1</v>
      </c>
      <c r="F227" s="172" t="s">
        <v>448</v>
      </c>
      <c r="H227" s="173">
        <v>17.399999999999999</v>
      </c>
      <c r="L227" s="170"/>
      <c r="M227" s="174"/>
      <c r="N227" s="175"/>
      <c r="O227" s="175"/>
      <c r="P227" s="175"/>
      <c r="Q227" s="175"/>
      <c r="R227" s="175"/>
      <c r="S227" s="175"/>
      <c r="T227" s="176"/>
      <c r="AT227" s="171" t="s">
        <v>159</v>
      </c>
      <c r="AU227" s="171" t="s">
        <v>81</v>
      </c>
      <c r="AV227" s="14" t="s">
        <v>81</v>
      </c>
      <c r="AW227" s="14" t="s">
        <v>30</v>
      </c>
      <c r="AX227" s="14" t="s">
        <v>73</v>
      </c>
      <c r="AY227" s="171" t="s">
        <v>148</v>
      </c>
    </row>
    <row r="228" spans="1:65" s="15" customFormat="1">
      <c r="B228" s="177"/>
      <c r="D228" s="160" t="s">
        <v>159</v>
      </c>
      <c r="E228" s="178" t="s">
        <v>1</v>
      </c>
      <c r="F228" s="179" t="s">
        <v>164</v>
      </c>
      <c r="H228" s="180">
        <v>17.399999999999999</v>
      </c>
      <c r="L228" s="177"/>
      <c r="M228" s="181"/>
      <c r="N228" s="182"/>
      <c r="O228" s="182"/>
      <c r="P228" s="182"/>
      <c r="Q228" s="182"/>
      <c r="R228" s="182"/>
      <c r="S228" s="182"/>
      <c r="T228" s="183"/>
      <c r="AT228" s="178" t="s">
        <v>159</v>
      </c>
      <c r="AU228" s="178" t="s">
        <v>81</v>
      </c>
      <c r="AV228" s="15" t="s">
        <v>155</v>
      </c>
      <c r="AW228" s="15" t="s">
        <v>30</v>
      </c>
      <c r="AX228" s="15" t="s">
        <v>18</v>
      </c>
      <c r="AY228" s="178" t="s">
        <v>148</v>
      </c>
    </row>
    <row r="229" spans="1:65" s="12" customFormat="1" ht="22.9" customHeight="1">
      <c r="B229" s="135"/>
      <c r="D229" s="136" t="s">
        <v>72</v>
      </c>
      <c r="E229" s="145" t="s">
        <v>171</v>
      </c>
      <c r="F229" s="145" t="s">
        <v>293</v>
      </c>
      <c r="J229" s="146">
        <f>BK229</f>
        <v>0</v>
      </c>
      <c r="L229" s="135"/>
      <c r="M229" s="139"/>
      <c r="N229" s="140"/>
      <c r="O229" s="140"/>
      <c r="P229" s="141">
        <f>SUM(P230:P269)</f>
        <v>169.83104</v>
      </c>
      <c r="Q229" s="140"/>
      <c r="R229" s="141">
        <f>SUM(R230:R269)</f>
        <v>27.183577386000003</v>
      </c>
      <c r="S229" s="140"/>
      <c r="T229" s="142">
        <f>SUM(T230:T269)</f>
        <v>0</v>
      </c>
      <c r="AR229" s="136" t="s">
        <v>18</v>
      </c>
      <c r="AT229" s="143" t="s">
        <v>72</v>
      </c>
      <c r="AU229" s="143" t="s">
        <v>18</v>
      </c>
      <c r="AY229" s="136" t="s">
        <v>148</v>
      </c>
      <c r="BK229" s="144">
        <f>SUM(BK230:BK269)</f>
        <v>0</v>
      </c>
    </row>
    <row r="230" spans="1:65" s="2" customFormat="1" ht="16.5" customHeight="1">
      <c r="A230" s="214"/>
      <c r="B230" s="147"/>
      <c r="C230" s="148" t="s">
        <v>283</v>
      </c>
      <c r="D230" s="148" t="s">
        <v>150</v>
      </c>
      <c r="E230" s="149" t="s">
        <v>294</v>
      </c>
      <c r="F230" s="150" t="s">
        <v>295</v>
      </c>
      <c r="G230" s="151" t="s">
        <v>167</v>
      </c>
      <c r="H230" s="152">
        <v>5.05</v>
      </c>
      <c r="I230" s="153">
        <v>0</v>
      </c>
      <c r="J230" s="153">
        <f>ROUND(I230*H230,2)</f>
        <v>0</v>
      </c>
      <c r="K230" s="150" t="s">
        <v>154</v>
      </c>
      <c r="L230" s="31"/>
      <c r="M230" s="154" t="s">
        <v>1</v>
      </c>
      <c r="N230" s="155" t="s">
        <v>38</v>
      </c>
      <c r="O230" s="156">
        <v>2.9790000000000001</v>
      </c>
      <c r="P230" s="156">
        <f>O230*H230</f>
        <v>15.043950000000001</v>
      </c>
      <c r="Q230" s="156">
        <v>2.4778600000000002</v>
      </c>
      <c r="R230" s="156">
        <f>Q230*H230</f>
        <v>12.513193000000001</v>
      </c>
      <c r="S230" s="156">
        <v>0</v>
      </c>
      <c r="T230" s="157">
        <f>S230*H230</f>
        <v>0</v>
      </c>
      <c r="U230" s="214"/>
      <c r="V230" s="214"/>
      <c r="W230" s="214"/>
      <c r="X230" s="214"/>
      <c r="Y230" s="214"/>
      <c r="Z230" s="214"/>
      <c r="AA230" s="214"/>
      <c r="AB230" s="214"/>
      <c r="AC230" s="214"/>
      <c r="AD230" s="214"/>
      <c r="AE230" s="214"/>
      <c r="AR230" s="158" t="s">
        <v>155</v>
      </c>
      <c r="AT230" s="158" t="s">
        <v>150</v>
      </c>
      <c r="AU230" s="158" t="s">
        <v>81</v>
      </c>
      <c r="AY230" s="18" t="s">
        <v>148</v>
      </c>
      <c r="BE230" s="159">
        <f>IF(N230="základní",J230,0)</f>
        <v>0</v>
      </c>
      <c r="BF230" s="159">
        <f>IF(N230="snížená",J230,0)</f>
        <v>0</v>
      </c>
      <c r="BG230" s="159">
        <f>IF(N230="zákl. přenesená",J230,0)</f>
        <v>0</v>
      </c>
      <c r="BH230" s="159">
        <f>IF(N230="sníž. přenesená",J230,0)</f>
        <v>0</v>
      </c>
      <c r="BI230" s="159">
        <f>IF(N230="nulová",J230,0)</f>
        <v>0</v>
      </c>
      <c r="BJ230" s="18" t="s">
        <v>18</v>
      </c>
      <c r="BK230" s="159">
        <f>ROUND(I230*H230,2)</f>
        <v>0</v>
      </c>
      <c r="BL230" s="18" t="s">
        <v>155</v>
      </c>
      <c r="BM230" s="158" t="s">
        <v>1073</v>
      </c>
    </row>
    <row r="231" spans="1:65" s="2" customFormat="1">
      <c r="A231" s="214"/>
      <c r="B231" s="31"/>
      <c r="C231" s="214"/>
      <c r="D231" s="160" t="s">
        <v>157</v>
      </c>
      <c r="E231" s="214"/>
      <c r="F231" s="161" t="s">
        <v>297</v>
      </c>
      <c r="G231" s="214"/>
      <c r="H231" s="214"/>
      <c r="I231" s="214"/>
      <c r="J231" s="214"/>
      <c r="K231" s="214"/>
      <c r="L231" s="31"/>
      <c r="M231" s="162"/>
      <c r="N231" s="163"/>
      <c r="O231" s="56"/>
      <c r="P231" s="56"/>
      <c r="Q231" s="56"/>
      <c r="R231" s="56"/>
      <c r="S231" s="56"/>
      <c r="T231" s="57"/>
      <c r="U231" s="214"/>
      <c r="V231" s="214"/>
      <c r="W231" s="214"/>
      <c r="X231" s="214"/>
      <c r="Y231" s="214"/>
      <c r="Z231" s="214"/>
      <c r="AA231" s="214"/>
      <c r="AB231" s="214"/>
      <c r="AC231" s="214"/>
      <c r="AD231" s="214"/>
      <c r="AE231" s="214"/>
      <c r="AT231" s="18" t="s">
        <v>157</v>
      </c>
      <c r="AU231" s="18" t="s">
        <v>81</v>
      </c>
    </row>
    <row r="232" spans="1:65" s="13" customFormat="1">
      <c r="B232" s="164"/>
      <c r="D232" s="160" t="s">
        <v>159</v>
      </c>
      <c r="E232" s="165" t="s">
        <v>1</v>
      </c>
      <c r="F232" s="166" t="s">
        <v>1074</v>
      </c>
      <c r="H232" s="165" t="s">
        <v>1</v>
      </c>
      <c r="L232" s="164"/>
      <c r="M232" s="167"/>
      <c r="N232" s="168"/>
      <c r="O232" s="168"/>
      <c r="P232" s="168"/>
      <c r="Q232" s="168"/>
      <c r="R232" s="168"/>
      <c r="S232" s="168"/>
      <c r="T232" s="169"/>
      <c r="AT232" s="165" t="s">
        <v>159</v>
      </c>
      <c r="AU232" s="165" t="s">
        <v>81</v>
      </c>
      <c r="AV232" s="13" t="s">
        <v>18</v>
      </c>
      <c r="AW232" s="13" t="s">
        <v>30</v>
      </c>
      <c r="AX232" s="13" t="s">
        <v>73</v>
      </c>
      <c r="AY232" s="165" t="s">
        <v>148</v>
      </c>
    </row>
    <row r="233" spans="1:65" s="13" customFormat="1">
      <c r="B233" s="164"/>
      <c r="D233" s="160" t="s">
        <v>159</v>
      </c>
      <c r="E233" s="165" t="s">
        <v>1</v>
      </c>
      <c r="F233" s="166" t="s">
        <v>1948</v>
      </c>
      <c r="H233" s="165" t="s">
        <v>1</v>
      </c>
      <c r="L233" s="164"/>
      <c r="M233" s="167"/>
      <c r="N233" s="168"/>
      <c r="O233" s="168"/>
      <c r="P233" s="168"/>
      <c r="Q233" s="168"/>
      <c r="R233" s="168"/>
      <c r="S233" s="168"/>
      <c r="T233" s="169"/>
      <c r="AT233" s="165" t="s">
        <v>159</v>
      </c>
      <c r="AU233" s="165" t="s">
        <v>81</v>
      </c>
      <c r="AV233" s="13" t="s">
        <v>18</v>
      </c>
      <c r="AW233" s="13" t="s">
        <v>30</v>
      </c>
      <c r="AX233" s="13" t="s">
        <v>73</v>
      </c>
      <c r="AY233" s="165" t="s">
        <v>148</v>
      </c>
    </row>
    <row r="234" spans="1:65" s="14" customFormat="1">
      <c r="B234" s="170"/>
      <c r="D234" s="160" t="s">
        <v>159</v>
      </c>
      <c r="E234" s="171" t="s">
        <v>1</v>
      </c>
      <c r="F234" s="172" t="s">
        <v>1949</v>
      </c>
      <c r="H234" s="173">
        <v>1.7</v>
      </c>
      <c r="L234" s="170"/>
      <c r="M234" s="174"/>
      <c r="N234" s="175"/>
      <c r="O234" s="175"/>
      <c r="P234" s="175"/>
      <c r="Q234" s="175"/>
      <c r="R234" s="175"/>
      <c r="S234" s="175"/>
      <c r="T234" s="176"/>
      <c r="AT234" s="171" t="s">
        <v>159</v>
      </c>
      <c r="AU234" s="171" t="s">
        <v>81</v>
      </c>
      <c r="AV234" s="14" t="s">
        <v>81</v>
      </c>
      <c r="AW234" s="14" t="s">
        <v>30</v>
      </c>
      <c r="AX234" s="14" t="s">
        <v>73</v>
      </c>
      <c r="AY234" s="171" t="s">
        <v>148</v>
      </c>
    </row>
    <row r="235" spans="1:65" s="13" customFormat="1">
      <c r="B235" s="164"/>
      <c r="D235" s="160" t="s">
        <v>159</v>
      </c>
      <c r="E235" s="165" t="s">
        <v>1</v>
      </c>
      <c r="F235" s="166" t="s">
        <v>1950</v>
      </c>
      <c r="H235" s="165" t="s">
        <v>1</v>
      </c>
      <c r="L235" s="164"/>
      <c r="M235" s="167"/>
      <c r="N235" s="168"/>
      <c r="O235" s="168"/>
      <c r="P235" s="168"/>
      <c r="Q235" s="168"/>
      <c r="R235" s="168"/>
      <c r="S235" s="168"/>
      <c r="T235" s="169"/>
      <c r="AT235" s="165" t="s">
        <v>159</v>
      </c>
      <c r="AU235" s="165" t="s">
        <v>81</v>
      </c>
      <c r="AV235" s="13" t="s">
        <v>18</v>
      </c>
      <c r="AW235" s="13" t="s">
        <v>30</v>
      </c>
      <c r="AX235" s="13" t="s">
        <v>73</v>
      </c>
      <c r="AY235" s="165" t="s">
        <v>148</v>
      </c>
    </row>
    <row r="236" spans="1:65" s="14" customFormat="1">
      <c r="B236" s="170"/>
      <c r="D236" s="160" t="s">
        <v>159</v>
      </c>
      <c r="E236" s="171" t="s">
        <v>1</v>
      </c>
      <c r="F236" s="172" t="s">
        <v>1872</v>
      </c>
      <c r="H236" s="173">
        <v>2.1</v>
      </c>
      <c r="L236" s="170"/>
      <c r="M236" s="174"/>
      <c r="N236" s="175"/>
      <c r="O236" s="175"/>
      <c r="P236" s="175"/>
      <c r="Q236" s="175"/>
      <c r="R236" s="175"/>
      <c r="S236" s="175"/>
      <c r="T236" s="176"/>
      <c r="AT236" s="171" t="s">
        <v>159</v>
      </c>
      <c r="AU236" s="171" t="s">
        <v>81</v>
      </c>
      <c r="AV236" s="14" t="s">
        <v>81</v>
      </c>
      <c r="AW236" s="14" t="s">
        <v>30</v>
      </c>
      <c r="AX236" s="14" t="s">
        <v>73</v>
      </c>
      <c r="AY236" s="171" t="s">
        <v>148</v>
      </c>
    </row>
    <row r="237" spans="1:65" s="13" customFormat="1">
      <c r="B237" s="164"/>
      <c r="D237" s="160" t="s">
        <v>159</v>
      </c>
      <c r="E237" s="165" t="s">
        <v>1</v>
      </c>
      <c r="F237" s="166" t="s">
        <v>1076</v>
      </c>
      <c r="H237" s="165" t="s">
        <v>1</v>
      </c>
      <c r="L237" s="164"/>
      <c r="M237" s="167"/>
      <c r="N237" s="168"/>
      <c r="O237" s="168"/>
      <c r="P237" s="168"/>
      <c r="Q237" s="168"/>
      <c r="R237" s="168"/>
      <c r="S237" s="168"/>
      <c r="T237" s="169"/>
      <c r="AT237" s="165" t="s">
        <v>159</v>
      </c>
      <c r="AU237" s="165" t="s">
        <v>81</v>
      </c>
      <c r="AV237" s="13" t="s">
        <v>18</v>
      </c>
      <c r="AW237" s="13" t="s">
        <v>30</v>
      </c>
      <c r="AX237" s="13" t="s">
        <v>73</v>
      </c>
      <c r="AY237" s="165" t="s">
        <v>148</v>
      </c>
    </row>
    <row r="238" spans="1:65" s="14" customFormat="1">
      <c r="B238" s="170"/>
      <c r="D238" s="160" t="s">
        <v>159</v>
      </c>
      <c r="E238" s="171" t="s">
        <v>1</v>
      </c>
      <c r="F238" s="172" t="s">
        <v>1951</v>
      </c>
      <c r="H238" s="173">
        <v>1.25</v>
      </c>
      <c r="L238" s="170"/>
      <c r="M238" s="174"/>
      <c r="N238" s="175"/>
      <c r="O238" s="175"/>
      <c r="P238" s="175"/>
      <c r="Q238" s="175"/>
      <c r="R238" s="175"/>
      <c r="S238" s="175"/>
      <c r="T238" s="176"/>
      <c r="AT238" s="171" t="s">
        <v>159</v>
      </c>
      <c r="AU238" s="171" t="s">
        <v>81</v>
      </c>
      <c r="AV238" s="14" t="s">
        <v>81</v>
      </c>
      <c r="AW238" s="14" t="s">
        <v>30</v>
      </c>
      <c r="AX238" s="14" t="s">
        <v>73</v>
      </c>
      <c r="AY238" s="171" t="s">
        <v>148</v>
      </c>
    </row>
    <row r="239" spans="1:65" s="15" customFormat="1">
      <c r="B239" s="177"/>
      <c r="D239" s="160" t="s">
        <v>159</v>
      </c>
      <c r="E239" s="178" t="s">
        <v>1</v>
      </c>
      <c r="F239" s="179" t="s">
        <v>164</v>
      </c>
      <c r="H239" s="180">
        <v>5.05</v>
      </c>
      <c r="L239" s="177"/>
      <c r="M239" s="181"/>
      <c r="N239" s="182"/>
      <c r="O239" s="182"/>
      <c r="P239" s="182"/>
      <c r="Q239" s="182"/>
      <c r="R239" s="182"/>
      <c r="S239" s="182"/>
      <c r="T239" s="183"/>
      <c r="AT239" s="178" t="s">
        <v>159</v>
      </c>
      <c r="AU239" s="178" t="s">
        <v>81</v>
      </c>
      <c r="AV239" s="15" t="s">
        <v>155</v>
      </c>
      <c r="AW239" s="15" t="s">
        <v>30</v>
      </c>
      <c r="AX239" s="15" t="s">
        <v>18</v>
      </c>
      <c r="AY239" s="178" t="s">
        <v>148</v>
      </c>
    </row>
    <row r="240" spans="1:65" s="2" customFormat="1" ht="16.5" customHeight="1">
      <c r="A240" s="214"/>
      <c r="B240" s="147"/>
      <c r="C240" s="148" t="s">
        <v>7</v>
      </c>
      <c r="D240" s="148" t="s">
        <v>150</v>
      </c>
      <c r="E240" s="149" t="s">
        <v>301</v>
      </c>
      <c r="F240" s="150" t="s">
        <v>302</v>
      </c>
      <c r="G240" s="151" t="s">
        <v>153</v>
      </c>
      <c r="H240" s="152">
        <v>30.265999999999998</v>
      </c>
      <c r="I240" s="153">
        <v>0</v>
      </c>
      <c r="J240" s="153">
        <f>ROUND(I240*H240,2)</f>
        <v>0</v>
      </c>
      <c r="K240" s="150" t="s">
        <v>154</v>
      </c>
      <c r="L240" s="31"/>
      <c r="M240" s="154" t="s">
        <v>1</v>
      </c>
      <c r="N240" s="155" t="s">
        <v>38</v>
      </c>
      <c r="O240" s="156">
        <v>3.14</v>
      </c>
      <c r="P240" s="156">
        <f>O240*H240</f>
        <v>95.035240000000002</v>
      </c>
      <c r="Q240" s="156">
        <v>4.1744200000000002E-2</v>
      </c>
      <c r="R240" s="156">
        <f>Q240*H240</f>
        <v>1.2634299572000001</v>
      </c>
      <c r="S240" s="156">
        <v>0</v>
      </c>
      <c r="T240" s="157">
        <f>S240*H240</f>
        <v>0</v>
      </c>
      <c r="U240" s="214"/>
      <c r="V240" s="214"/>
      <c r="W240" s="214"/>
      <c r="X240" s="214"/>
      <c r="Y240" s="214"/>
      <c r="Z240" s="214"/>
      <c r="AA240" s="214"/>
      <c r="AB240" s="214"/>
      <c r="AC240" s="214"/>
      <c r="AD240" s="214"/>
      <c r="AE240" s="214"/>
      <c r="AR240" s="158" t="s">
        <v>155</v>
      </c>
      <c r="AT240" s="158" t="s">
        <v>150</v>
      </c>
      <c r="AU240" s="158" t="s">
        <v>81</v>
      </c>
      <c r="AY240" s="18" t="s">
        <v>148</v>
      </c>
      <c r="BE240" s="159">
        <f>IF(N240="základní",J240,0)</f>
        <v>0</v>
      </c>
      <c r="BF240" s="159">
        <f>IF(N240="snížená",J240,0)</f>
        <v>0</v>
      </c>
      <c r="BG240" s="159">
        <f>IF(N240="zákl. přenesená",J240,0)</f>
        <v>0</v>
      </c>
      <c r="BH240" s="159">
        <f>IF(N240="sníž. přenesená",J240,0)</f>
        <v>0</v>
      </c>
      <c r="BI240" s="159">
        <f>IF(N240="nulová",J240,0)</f>
        <v>0</v>
      </c>
      <c r="BJ240" s="18" t="s">
        <v>18</v>
      </c>
      <c r="BK240" s="159">
        <f>ROUND(I240*H240,2)</f>
        <v>0</v>
      </c>
      <c r="BL240" s="18" t="s">
        <v>155</v>
      </c>
      <c r="BM240" s="158" t="s">
        <v>1078</v>
      </c>
    </row>
    <row r="241" spans="1:65" s="2" customFormat="1">
      <c r="A241" s="214"/>
      <c r="B241" s="31"/>
      <c r="C241" s="214"/>
      <c r="D241" s="160" t="s">
        <v>157</v>
      </c>
      <c r="E241" s="214"/>
      <c r="F241" s="161" t="s">
        <v>304</v>
      </c>
      <c r="G241" s="214"/>
      <c r="H241" s="214"/>
      <c r="I241" s="214"/>
      <c r="J241" s="214"/>
      <c r="K241" s="214"/>
      <c r="L241" s="31"/>
      <c r="M241" s="162"/>
      <c r="N241" s="163"/>
      <c r="O241" s="56"/>
      <c r="P241" s="56"/>
      <c r="Q241" s="56"/>
      <c r="R241" s="56"/>
      <c r="S241" s="56"/>
      <c r="T241" s="57"/>
      <c r="U241" s="214"/>
      <c r="V241" s="214"/>
      <c r="W241" s="214"/>
      <c r="X241" s="214"/>
      <c r="Y241" s="214"/>
      <c r="Z241" s="214"/>
      <c r="AA241" s="214"/>
      <c r="AB241" s="214"/>
      <c r="AC241" s="214"/>
      <c r="AD241" s="214"/>
      <c r="AE241" s="214"/>
      <c r="AT241" s="18" t="s">
        <v>157</v>
      </c>
      <c r="AU241" s="18" t="s">
        <v>81</v>
      </c>
    </row>
    <row r="242" spans="1:65" s="13" customFormat="1">
      <c r="B242" s="164"/>
      <c r="D242" s="160" t="s">
        <v>159</v>
      </c>
      <c r="E242" s="165" t="s">
        <v>1</v>
      </c>
      <c r="F242" s="166" t="s">
        <v>1950</v>
      </c>
      <c r="H242" s="165" t="s">
        <v>1</v>
      </c>
      <c r="L242" s="164"/>
      <c r="M242" s="167"/>
      <c r="N242" s="168"/>
      <c r="O242" s="168"/>
      <c r="P242" s="168"/>
      <c r="Q242" s="168"/>
      <c r="R242" s="168"/>
      <c r="S242" s="168"/>
      <c r="T242" s="169"/>
      <c r="AT242" s="165" t="s">
        <v>159</v>
      </c>
      <c r="AU242" s="165" t="s">
        <v>81</v>
      </c>
      <c r="AV242" s="13" t="s">
        <v>18</v>
      </c>
      <c r="AW242" s="13" t="s">
        <v>30</v>
      </c>
      <c r="AX242" s="13" t="s">
        <v>73</v>
      </c>
      <c r="AY242" s="165" t="s">
        <v>148</v>
      </c>
    </row>
    <row r="243" spans="1:65" s="14" customFormat="1">
      <c r="B243" s="170"/>
      <c r="D243" s="160" t="s">
        <v>159</v>
      </c>
      <c r="E243" s="171" t="s">
        <v>1</v>
      </c>
      <c r="F243" s="172" t="s">
        <v>1952</v>
      </c>
      <c r="H243" s="173">
        <v>9.1050000000000004</v>
      </c>
      <c r="L243" s="170"/>
      <c r="M243" s="174"/>
      <c r="N243" s="175"/>
      <c r="O243" s="175"/>
      <c r="P243" s="175"/>
      <c r="Q243" s="175"/>
      <c r="R243" s="175"/>
      <c r="S243" s="175"/>
      <c r="T243" s="176"/>
      <c r="AT243" s="171" t="s">
        <v>159</v>
      </c>
      <c r="AU243" s="171" t="s">
        <v>81</v>
      </c>
      <c r="AV243" s="14" t="s">
        <v>81</v>
      </c>
      <c r="AW243" s="14" t="s">
        <v>30</v>
      </c>
      <c r="AX243" s="14" t="s">
        <v>73</v>
      </c>
      <c r="AY243" s="171" t="s">
        <v>148</v>
      </c>
    </row>
    <row r="244" spans="1:65" s="14" customFormat="1">
      <c r="B244" s="170"/>
      <c r="D244" s="160" t="s">
        <v>159</v>
      </c>
      <c r="E244" s="171" t="s">
        <v>1</v>
      </c>
      <c r="F244" s="172" t="s">
        <v>1953</v>
      </c>
      <c r="H244" s="173">
        <v>0.50800000000000001</v>
      </c>
      <c r="L244" s="170"/>
      <c r="M244" s="174"/>
      <c r="N244" s="175"/>
      <c r="O244" s="175"/>
      <c r="P244" s="175"/>
      <c r="Q244" s="175"/>
      <c r="R244" s="175"/>
      <c r="S244" s="175"/>
      <c r="T244" s="176"/>
      <c r="AT244" s="171" t="s">
        <v>159</v>
      </c>
      <c r="AU244" s="171" t="s">
        <v>81</v>
      </c>
      <c r="AV244" s="14" t="s">
        <v>81</v>
      </c>
      <c r="AW244" s="14" t="s">
        <v>30</v>
      </c>
      <c r="AX244" s="14" t="s">
        <v>73</v>
      </c>
      <c r="AY244" s="171" t="s">
        <v>148</v>
      </c>
    </row>
    <row r="245" spans="1:65" s="13" customFormat="1">
      <c r="B245" s="164"/>
      <c r="D245" s="160" t="s">
        <v>159</v>
      </c>
      <c r="E245" s="165" t="s">
        <v>1</v>
      </c>
      <c r="F245" s="166" t="s">
        <v>1948</v>
      </c>
      <c r="H245" s="165" t="s">
        <v>1</v>
      </c>
      <c r="L245" s="164"/>
      <c r="M245" s="167"/>
      <c r="N245" s="168"/>
      <c r="O245" s="168"/>
      <c r="P245" s="168"/>
      <c r="Q245" s="168"/>
      <c r="R245" s="168"/>
      <c r="S245" s="168"/>
      <c r="T245" s="169"/>
      <c r="AT245" s="165" t="s">
        <v>159</v>
      </c>
      <c r="AU245" s="165" t="s">
        <v>81</v>
      </c>
      <c r="AV245" s="13" t="s">
        <v>18</v>
      </c>
      <c r="AW245" s="13" t="s">
        <v>30</v>
      </c>
      <c r="AX245" s="13" t="s">
        <v>73</v>
      </c>
      <c r="AY245" s="165" t="s">
        <v>148</v>
      </c>
    </row>
    <row r="246" spans="1:65" s="14" customFormat="1">
      <c r="B246" s="170"/>
      <c r="D246" s="160" t="s">
        <v>159</v>
      </c>
      <c r="E246" s="171" t="s">
        <v>1</v>
      </c>
      <c r="F246" s="172" t="s">
        <v>1954</v>
      </c>
      <c r="H246" s="173">
        <v>9.1050000000000004</v>
      </c>
      <c r="L246" s="170"/>
      <c r="M246" s="174"/>
      <c r="N246" s="175"/>
      <c r="O246" s="175"/>
      <c r="P246" s="175"/>
      <c r="Q246" s="175"/>
      <c r="R246" s="175"/>
      <c r="S246" s="175"/>
      <c r="T246" s="176"/>
      <c r="AT246" s="171" t="s">
        <v>159</v>
      </c>
      <c r="AU246" s="171" t="s">
        <v>81</v>
      </c>
      <c r="AV246" s="14" t="s">
        <v>81</v>
      </c>
      <c r="AW246" s="14" t="s">
        <v>30</v>
      </c>
      <c r="AX246" s="14" t="s">
        <v>73</v>
      </c>
      <c r="AY246" s="171" t="s">
        <v>148</v>
      </c>
    </row>
    <row r="247" spans="1:65" s="14" customFormat="1">
      <c r="B247" s="170"/>
      <c r="D247" s="160" t="s">
        <v>159</v>
      </c>
      <c r="E247" s="171" t="s">
        <v>1</v>
      </c>
      <c r="F247" s="172" t="s">
        <v>1955</v>
      </c>
      <c r="H247" s="173">
        <v>0.44</v>
      </c>
      <c r="L247" s="170"/>
      <c r="M247" s="174"/>
      <c r="N247" s="175"/>
      <c r="O247" s="175"/>
      <c r="P247" s="175"/>
      <c r="Q247" s="175"/>
      <c r="R247" s="175"/>
      <c r="S247" s="175"/>
      <c r="T247" s="176"/>
      <c r="AT247" s="171" t="s">
        <v>159</v>
      </c>
      <c r="AU247" s="171" t="s">
        <v>81</v>
      </c>
      <c r="AV247" s="14" t="s">
        <v>81</v>
      </c>
      <c r="AW247" s="14" t="s">
        <v>30</v>
      </c>
      <c r="AX247" s="14" t="s">
        <v>73</v>
      </c>
      <c r="AY247" s="171" t="s">
        <v>148</v>
      </c>
    </row>
    <row r="248" spans="1:65" s="13" customFormat="1">
      <c r="B248" s="164"/>
      <c r="D248" s="160" t="s">
        <v>159</v>
      </c>
      <c r="E248" s="165" t="s">
        <v>1</v>
      </c>
      <c r="F248" s="166" t="s">
        <v>1076</v>
      </c>
      <c r="H248" s="165" t="s">
        <v>1</v>
      </c>
      <c r="L248" s="164"/>
      <c r="M248" s="167"/>
      <c r="N248" s="168"/>
      <c r="O248" s="168"/>
      <c r="P248" s="168"/>
      <c r="Q248" s="168"/>
      <c r="R248" s="168"/>
      <c r="S248" s="168"/>
      <c r="T248" s="169"/>
      <c r="AT248" s="165" t="s">
        <v>159</v>
      </c>
      <c r="AU248" s="165" t="s">
        <v>81</v>
      </c>
      <c r="AV248" s="13" t="s">
        <v>18</v>
      </c>
      <c r="AW248" s="13" t="s">
        <v>30</v>
      </c>
      <c r="AX248" s="13" t="s">
        <v>73</v>
      </c>
      <c r="AY248" s="165" t="s">
        <v>148</v>
      </c>
    </row>
    <row r="249" spans="1:65" s="14" customFormat="1">
      <c r="B249" s="170"/>
      <c r="D249" s="160" t="s">
        <v>159</v>
      </c>
      <c r="E249" s="171" t="s">
        <v>1</v>
      </c>
      <c r="F249" s="172" t="s">
        <v>1956</v>
      </c>
      <c r="H249" s="173">
        <v>10.052</v>
      </c>
      <c r="L249" s="170"/>
      <c r="M249" s="174"/>
      <c r="N249" s="175"/>
      <c r="O249" s="175"/>
      <c r="P249" s="175"/>
      <c r="Q249" s="175"/>
      <c r="R249" s="175"/>
      <c r="S249" s="175"/>
      <c r="T249" s="176"/>
      <c r="AT249" s="171" t="s">
        <v>159</v>
      </c>
      <c r="AU249" s="171" t="s">
        <v>81</v>
      </c>
      <c r="AV249" s="14" t="s">
        <v>81</v>
      </c>
      <c r="AW249" s="14" t="s">
        <v>30</v>
      </c>
      <c r="AX249" s="14" t="s">
        <v>73</v>
      </c>
      <c r="AY249" s="171" t="s">
        <v>148</v>
      </c>
    </row>
    <row r="250" spans="1:65" s="14" customFormat="1">
      <c r="B250" s="170"/>
      <c r="D250" s="160" t="s">
        <v>159</v>
      </c>
      <c r="E250" s="171" t="s">
        <v>1</v>
      </c>
      <c r="F250" s="172" t="s">
        <v>1957</v>
      </c>
      <c r="H250" s="173">
        <v>1.056</v>
      </c>
      <c r="L250" s="170"/>
      <c r="M250" s="174"/>
      <c r="N250" s="175"/>
      <c r="O250" s="175"/>
      <c r="P250" s="175"/>
      <c r="Q250" s="175"/>
      <c r="R250" s="175"/>
      <c r="S250" s="175"/>
      <c r="T250" s="176"/>
      <c r="AT250" s="171" t="s">
        <v>159</v>
      </c>
      <c r="AU250" s="171" t="s">
        <v>81</v>
      </c>
      <c r="AV250" s="14" t="s">
        <v>81</v>
      </c>
      <c r="AW250" s="14" t="s">
        <v>30</v>
      </c>
      <c r="AX250" s="14" t="s">
        <v>73</v>
      </c>
      <c r="AY250" s="171" t="s">
        <v>148</v>
      </c>
    </row>
    <row r="251" spans="1:65" s="15" customFormat="1">
      <c r="B251" s="177"/>
      <c r="D251" s="160" t="s">
        <v>159</v>
      </c>
      <c r="E251" s="178" t="s">
        <v>1</v>
      </c>
      <c r="F251" s="179" t="s">
        <v>164</v>
      </c>
      <c r="H251" s="180">
        <v>30.265999999999998</v>
      </c>
      <c r="L251" s="177"/>
      <c r="M251" s="181"/>
      <c r="N251" s="182"/>
      <c r="O251" s="182"/>
      <c r="P251" s="182"/>
      <c r="Q251" s="182"/>
      <c r="R251" s="182"/>
      <c r="S251" s="182"/>
      <c r="T251" s="183"/>
      <c r="AT251" s="178" t="s">
        <v>159</v>
      </c>
      <c r="AU251" s="178" t="s">
        <v>81</v>
      </c>
      <c r="AV251" s="15" t="s">
        <v>155</v>
      </c>
      <c r="AW251" s="15" t="s">
        <v>30</v>
      </c>
      <c r="AX251" s="15" t="s">
        <v>18</v>
      </c>
      <c r="AY251" s="178" t="s">
        <v>148</v>
      </c>
    </row>
    <row r="252" spans="1:65" s="2" customFormat="1" ht="16.5" customHeight="1">
      <c r="A252" s="214"/>
      <c r="B252" s="147"/>
      <c r="C252" s="148" t="s">
        <v>300</v>
      </c>
      <c r="D252" s="148" t="s">
        <v>150</v>
      </c>
      <c r="E252" s="149" t="s">
        <v>308</v>
      </c>
      <c r="F252" s="150" t="s">
        <v>309</v>
      </c>
      <c r="G252" s="151" t="s">
        <v>153</v>
      </c>
      <c r="H252" s="152">
        <v>30.265999999999998</v>
      </c>
      <c r="I252" s="153">
        <v>0</v>
      </c>
      <c r="J252" s="153">
        <f>ROUND(I252*H252,2)</f>
        <v>0</v>
      </c>
      <c r="K252" s="150" t="s">
        <v>154</v>
      </c>
      <c r="L252" s="31"/>
      <c r="M252" s="154" t="s">
        <v>1</v>
      </c>
      <c r="N252" s="155" t="s">
        <v>38</v>
      </c>
      <c r="O252" s="156">
        <v>0.45</v>
      </c>
      <c r="P252" s="156">
        <f>O252*H252</f>
        <v>13.6197</v>
      </c>
      <c r="Q252" s="156">
        <v>1.5E-5</v>
      </c>
      <c r="R252" s="156">
        <f>Q252*H252</f>
        <v>4.5398999999999998E-4</v>
      </c>
      <c r="S252" s="156">
        <v>0</v>
      </c>
      <c r="T252" s="157">
        <f>S252*H252</f>
        <v>0</v>
      </c>
      <c r="U252" s="214"/>
      <c r="V252" s="214"/>
      <c r="W252" s="214"/>
      <c r="X252" s="214"/>
      <c r="Y252" s="214"/>
      <c r="Z252" s="214"/>
      <c r="AA252" s="214"/>
      <c r="AB252" s="214"/>
      <c r="AC252" s="214"/>
      <c r="AD252" s="214"/>
      <c r="AE252" s="214"/>
      <c r="AR252" s="158" t="s">
        <v>155</v>
      </c>
      <c r="AT252" s="158" t="s">
        <v>150</v>
      </c>
      <c r="AU252" s="158" t="s">
        <v>81</v>
      </c>
      <c r="AY252" s="18" t="s">
        <v>148</v>
      </c>
      <c r="BE252" s="159">
        <f>IF(N252="základní",J252,0)</f>
        <v>0</v>
      </c>
      <c r="BF252" s="159">
        <f>IF(N252="snížená",J252,0)</f>
        <v>0</v>
      </c>
      <c r="BG252" s="159">
        <f>IF(N252="zákl. přenesená",J252,0)</f>
        <v>0</v>
      </c>
      <c r="BH252" s="159">
        <f>IF(N252="sníž. přenesená",J252,0)</f>
        <v>0</v>
      </c>
      <c r="BI252" s="159">
        <f>IF(N252="nulová",J252,0)</f>
        <v>0</v>
      </c>
      <c r="BJ252" s="18" t="s">
        <v>18</v>
      </c>
      <c r="BK252" s="159">
        <f>ROUND(I252*H252,2)</f>
        <v>0</v>
      </c>
      <c r="BL252" s="18" t="s">
        <v>155</v>
      </c>
      <c r="BM252" s="158" t="s">
        <v>1086</v>
      </c>
    </row>
    <row r="253" spans="1:65" s="2" customFormat="1">
      <c r="A253" s="214"/>
      <c r="B253" s="31"/>
      <c r="C253" s="214"/>
      <c r="D253" s="160" t="s">
        <v>157</v>
      </c>
      <c r="E253" s="214"/>
      <c r="F253" s="161" t="s">
        <v>311</v>
      </c>
      <c r="G253" s="214"/>
      <c r="H253" s="214"/>
      <c r="I253" s="214"/>
      <c r="J253" s="214"/>
      <c r="K253" s="214"/>
      <c r="L253" s="31"/>
      <c r="M253" s="162"/>
      <c r="N253" s="163"/>
      <c r="O253" s="56"/>
      <c r="P253" s="56"/>
      <c r="Q253" s="56"/>
      <c r="R253" s="56"/>
      <c r="S253" s="56"/>
      <c r="T253" s="57"/>
      <c r="U253" s="214"/>
      <c r="V253" s="214"/>
      <c r="W253" s="214"/>
      <c r="X253" s="214"/>
      <c r="Y253" s="214"/>
      <c r="Z253" s="214"/>
      <c r="AA253" s="214"/>
      <c r="AB253" s="214"/>
      <c r="AC253" s="214"/>
      <c r="AD253" s="214"/>
      <c r="AE253" s="214"/>
      <c r="AT253" s="18" t="s">
        <v>157</v>
      </c>
      <c r="AU253" s="18" t="s">
        <v>81</v>
      </c>
    </row>
    <row r="254" spans="1:65" s="2" customFormat="1" ht="16.5" customHeight="1">
      <c r="A254" s="214"/>
      <c r="B254" s="147"/>
      <c r="C254" s="148" t="s">
        <v>307</v>
      </c>
      <c r="D254" s="148" t="s">
        <v>150</v>
      </c>
      <c r="E254" s="149" t="s">
        <v>313</v>
      </c>
      <c r="F254" s="150" t="s">
        <v>314</v>
      </c>
      <c r="G254" s="151" t="s">
        <v>222</v>
      </c>
      <c r="H254" s="152">
        <v>0.76900000000000002</v>
      </c>
      <c r="I254" s="153">
        <v>0</v>
      </c>
      <c r="J254" s="153">
        <f>ROUND(I254*H254,2)</f>
        <v>0</v>
      </c>
      <c r="K254" s="150" t="s">
        <v>154</v>
      </c>
      <c r="L254" s="31"/>
      <c r="M254" s="154" t="s">
        <v>1</v>
      </c>
      <c r="N254" s="155" t="s">
        <v>38</v>
      </c>
      <c r="O254" s="156">
        <v>47.35</v>
      </c>
      <c r="P254" s="156">
        <f>O254*H254</f>
        <v>36.412150000000004</v>
      </c>
      <c r="Q254" s="156">
        <v>1.0487652000000001</v>
      </c>
      <c r="R254" s="156">
        <f>Q254*H254</f>
        <v>0.80650043880000011</v>
      </c>
      <c r="S254" s="156">
        <v>0</v>
      </c>
      <c r="T254" s="157">
        <f>S254*H254</f>
        <v>0</v>
      </c>
      <c r="U254" s="214"/>
      <c r="V254" s="214"/>
      <c r="W254" s="214"/>
      <c r="X254" s="214"/>
      <c r="Y254" s="214"/>
      <c r="Z254" s="214"/>
      <c r="AA254" s="214"/>
      <c r="AB254" s="214"/>
      <c r="AC254" s="214"/>
      <c r="AD254" s="214"/>
      <c r="AE254" s="214"/>
      <c r="AR254" s="158" t="s">
        <v>155</v>
      </c>
      <c r="AT254" s="158" t="s">
        <v>150</v>
      </c>
      <c r="AU254" s="158" t="s">
        <v>81</v>
      </c>
      <c r="AY254" s="18" t="s">
        <v>148</v>
      </c>
      <c r="BE254" s="159">
        <f>IF(N254="základní",J254,0)</f>
        <v>0</v>
      </c>
      <c r="BF254" s="159">
        <f>IF(N254="snížená",J254,0)</f>
        <v>0</v>
      </c>
      <c r="BG254" s="159">
        <f>IF(N254="zákl. přenesená",J254,0)</f>
        <v>0</v>
      </c>
      <c r="BH254" s="159">
        <f>IF(N254="sníž. přenesená",J254,0)</f>
        <v>0</v>
      </c>
      <c r="BI254" s="159">
        <f>IF(N254="nulová",J254,0)</f>
        <v>0</v>
      </c>
      <c r="BJ254" s="18" t="s">
        <v>18</v>
      </c>
      <c r="BK254" s="159">
        <f>ROUND(I254*H254,2)</f>
        <v>0</v>
      </c>
      <c r="BL254" s="18" t="s">
        <v>155</v>
      </c>
      <c r="BM254" s="158" t="s">
        <v>1087</v>
      </c>
    </row>
    <row r="255" spans="1:65" s="2" customFormat="1" ht="19.5">
      <c r="A255" s="214"/>
      <c r="B255" s="31"/>
      <c r="C255" s="214"/>
      <c r="D255" s="160" t="s">
        <v>157</v>
      </c>
      <c r="E255" s="214"/>
      <c r="F255" s="161" t="s">
        <v>316</v>
      </c>
      <c r="G255" s="214"/>
      <c r="H255" s="214"/>
      <c r="I255" s="214"/>
      <c r="J255" s="214"/>
      <c r="K255" s="214"/>
      <c r="L255" s="31"/>
      <c r="M255" s="162"/>
      <c r="N255" s="163"/>
      <c r="O255" s="56"/>
      <c r="P255" s="56"/>
      <c r="Q255" s="56"/>
      <c r="R255" s="56"/>
      <c r="S255" s="56"/>
      <c r="T255" s="57"/>
      <c r="U255" s="214"/>
      <c r="V255" s="214"/>
      <c r="W255" s="214"/>
      <c r="X255" s="214"/>
      <c r="Y255" s="214"/>
      <c r="Z255" s="214"/>
      <c r="AA255" s="214"/>
      <c r="AB255" s="214"/>
      <c r="AC255" s="214"/>
      <c r="AD255" s="214"/>
      <c r="AE255" s="214"/>
      <c r="AT255" s="18" t="s">
        <v>157</v>
      </c>
      <c r="AU255" s="18" t="s">
        <v>81</v>
      </c>
    </row>
    <row r="256" spans="1:65" s="13" customFormat="1">
      <c r="B256" s="164"/>
      <c r="D256" s="160" t="s">
        <v>159</v>
      </c>
      <c r="E256" s="165" t="s">
        <v>1</v>
      </c>
      <c r="F256" s="166" t="s">
        <v>1950</v>
      </c>
      <c r="H256" s="165" t="s">
        <v>1</v>
      </c>
      <c r="L256" s="164"/>
      <c r="M256" s="167"/>
      <c r="N256" s="168"/>
      <c r="O256" s="168"/>
      <c r="P256" s="168"/>
      <c r="Q256" s="168"/>
      <c r="R256" s="168"/>
      <c r="S256" s="168"/>
      <c r="T256" s="169"/>
      <c r="AT256" s="165" t="s">
        <v>159</v>
      </c>
      <c r="AU256" s="165" t="s">
        <v>81</v>
      </c>
      <c r="AV256" s="13" t="s">
        <v>18</v>
      </c>
      <c r="AW256" s="13" t="s">
        <v>30</v>
      </c>
      <c r="AX256" s="13" t="s">
        <v>73</v>
      </c>
      <c r="AY256" s="165" t="s">
        <v>148</v>
      </c>
    </row>
    <row r="257" spans="1:65" s="14" customFormat="1">
      <c r="B257" s="170"/>
      <c r="D257" s="160" t="s">
        <v>159</v>
      </c>
      <c r="E257" s="171" t="s">
        <v>1</v>
      </c>
      <c r="F257" s="172" t="s">
        <v>1958</v>
      </c>
      <c r="H257" s="173">
        <v>0.32900000000000001</v>
      </c>
      <c r="L257" s="170"/>
      <c r="M257" s="174"/>
      <c r="N257" s="175"/>
      <c r="O257" s="175"/>
      <c r="P257" s="175"/>
      <c r="Q257" s="175"/>
      <c r="R257" s="175"/>
      <c r="S257" s="175"/>
      <c r="T257" s="176"/>
      <c r="AT257" s="171" t="s">
        <v>159</v>
      </c>
      <c r="AU257" s="171" t="s">
        <v>81</v>
      </c>
      <c r="AV257" s="14" t="s">
        <v>81</v>
      </c>
      <c r="AW257" s="14" t="s">
        <v>30</v>
      </c>
      <c r="AX257" s="14" t="s">
        <v>73</v>
      </c>
      <c r="AY257" s="171" t="s">
        <v>148</v>
      </c>
    </row>
    <row r="258" spans="1:65" s="13" customFormat="1">
      <c r="B258" s="164"/>
      <c r="D258" s="160" t="s">
        <v>159</v>
      </c>
      <c r="E258" s="165" t="s">
        <v>1</v>
      </c>
      <c r="F258" s="166" t="s">
        <v>1948</v>
      </c>
      <c r="H258" s="165" t="s">
        <v>1</v>
      </c>
      <c r="L258" s="164"/>
      <c r="M258" s="167"/>
      <c r="N258" s="168"/>
      <c r="O258" s="168"/>
      <c r="P258" s="168"/>
      <c r="Q258" s="168"/>
      <c r="R258" s="168"/>
      <c r="S258" s="168"/>
      <c r="T258" s="169"/>
      <c r="AT258" s="165" t="s">
        <v>159</v>
      </c>
      <c r="AU258" s="165" t="s">
        <v>81</v>
      </c>
      <c r="AV258" s="13" t="s">
        <v>18</v>
      </c>
      <c r="AW258" s="13" t="s">
        <v>30</v>
      </c>
      <c r="AX258" s="13" t="s">
        <v>73</v>
      </c>
      <c r="AY258" s="165" t="s">
        <v>148</v>
      </c>
    </row>
    <row r="259" spans="1:65" s="14" customFormat="1">
      <c r="B259" s="170"/>
      <c r="D259" s="160" t="s">
        <v>159</v>
      </c>
      <c r="E259" s="171" t="s">
        <v>1</v>
      </c>
      <c r="F259" s="172" t="s">
        <v>1959</v>
      </c>
      <c r="H259" s="173">
        <v>0.30499999999999999</v>
      </c>
      <c r="L259" s="170"/>
      <c r="M259" s="174"/>
      <c r="N259" s="175"/>
      <c r="O259" s="175"/>
      <c r="P259" s="175"/>
      <c r="Q259" s="175"/>
      <c r="R259" s="175"/>
      <c r="S259" s="175"/>
      <c r="T259" s="176"/>
      <c r="AT259" s="171" t="s">
        <v>159</v>
      </c>
      <c r="AU259" s="171" t="s">
        <v>81</v>
      </c>
      <c r="AV259" s="14" t="s">
        <v>81</v>
      </c>
      <c r="AW259" s="14" t="s">
        <v>30</v>
      </c>
      <c r="AX259" s="14" t="s">
        <v>73</v>
      </c>
      <c r="AY259" s="171" t="s">
        <v>148</v>
      </c>
    </row>
    <row r="260" spans="1:65" s="13" customFormat="1">
      <c r="B260" s="164"/>
      <c r="D260" s="160" t="s">
        <v>159</v>
      </c>
      <c r="E260" s="165" t="s">
        <v>1</v>
      </c>
      <c r="F260" s="166" t="s">
        <v>1076</v>
      </c>
      <c r="H260" s="165" t="s">
        <v>1</v>
      </c>
      <c r="L260" s="164"/>
      <c r="M260" s="167"/>
      <c r="N260" s="168"/>
      <c r="O260" s="168"/>
      <c r="P260" s="168"/>
      <c r="Q260" s="168"/>
      <c r="R260" s="168"/>
      <c r="S260" s="168"/>
      <c r="T260" s="169"/>
      <c r="AT260" s="165" t="s">
        <v>159</v>
      </c>
      <c r="AU260" s="165" t="s">
        <v>81</v>
      </c>
      <c r="AV260" s="13" t="s">
        <v>18</v>
      </c>
      <c r="AW260" s="13" t="s">
        <v>30</v>
      </c>
      <c r="AX260" s="13" t="s">
        <v>73</v>
      </c>
      <c r="AY260" s="165" t="s">
        <v>148</v>
      </c>
    </row>
    <row r="261" spans="1:65" s="14" customFormat="1">
      <c r="B261" s="170"/>
      <c r="D261" s="160" t="s">
        <v>159</v>
      </c>
      <c r="E261" s="171" t="s">
        <v>1</v>
      </c>
      <c r="F261" s="172" t="s">
        <v>1960</v>
      </c>
      <c r="H261" s="173">
        <v>0.13500000000000001</v>
      </c>
      <c r="L261" s="170"/>
      <c r="M261" s="174"/>
      <c r="N261" s="175"/>
      <c r="O261" s="175"/>
      <c r="P261" s="175"/>
      <c r="Q261" s="175"/>
      <c r="R261" s="175"/>
      <c r="S261" s="175"/>
      <c r="T261" s="176"/>
      <c r="AT261" s="171" t="s">
        <v>159</v>
      </c>
      <c r="AU261" s="171" t="s">
        <v>81</v>
      </c>
      <c r="AV261" s="14" t="s">
        <v>81</v>
      </c>
      <c r="AW261" s="14" t="s">
        <v>30</v>
      </c>
      <c r="AX261" s="14" t="s">
        <v>73</v>
      </c>
      <c r="AY261" s="171" t="s">
        <v>148</v>
      </c>
    </row>
    <row r="262" spans="1:65" s="15" customFormat="1">
      <c r="B262" s="177"/>
      <c r="D262" s="160" t="s">
        <v>159</v>
      </c>
      <c r="E262" s="178" t="s">
        <v>1</v>
      </c>
      <c r="F262" s="179" t="s">
        <v>164</v>
      </c>
      <c r="H262" s="180">
        <v>0.76900000000000002</v>
      </c>
      <c r="L262" s="177"/>
      <c r="M262" s="181"/>
      <c r="N262" s="182"/>
      <c r="O262" s="182"/>
      <c r="P262" s="182"/>
      <c r="Q262" s="182"/>
      <c r="R262" s="182"/>
      <c r="S262" s="182"/>
      <c r="T262" s="183"/>
      <c r="AT262" s="178" t="s">
        <v>159</v>
      </c>
      <c r="AU262" s="178" t="s">
        <v>81</v>
      </c>
      <c r="AV262" s="15" t="s">
        <v>155</v>
      </c>
      <c r="AW262" s="15" t="s">
        <v>30</v>
      </c>
      <c r="AX262" s="15" t="s">
        <v>18</v>
      </c>
      <c r="AY262" s="178" t="s">
        <v>148</v>
      </c>
    </row>
    <row r="263" spans="1:65" s="2" customFormat="1" ht="21.75" customHeight="1">
      <c r="A263" s="214"/>
      <c r="B263" s="147"/>
      <c r="C263" s="148" t="s">
        <v>312</v>
      </c>
      <c r="D263" s="148" t="s">
        <v>150</v>
      </c>
      <c r="E263" s="149" t="s">
        <v>1090</v>
      </c>
      <c r="F263" s="150" t="s">
        <v>1091</v>
      </c>
      <c r="G263" s="151" t="s">
        <v>385</v>
      </c>
      <c r="H263" s="152">
        <v>4</v>
      </c>
      <c r="I263" s="153">
        <v>0</v>
      </c>
      <c r="J263" s="153">
        <f>ROUND(I263*H263,2)</f>
        <v>0</v>
      </c>
      <c r="K263" s="150" t="s">
        <v>154</v>
      </c>
      <c r="L263" s="31"/>
      <c r="M263" s="154" t="s">
        <v>1</v>
      </c>
      <c r="N263" s="155" t="s">
        <v>38</v>
      </c>
      <c r="O263" s="156">
        <v>2.4300000000000002</v>
      </c>
      <c r="P263" s="156">
        <f>O263*H263</f>
        <v>9.7200000000000006</v>
      </c>
      <c r="Q263" s="156">
        <v>0</v>
      </c>
      <c r="R263" s="156">
        <f>Q263*H263</f>
        <v>0</v>
      </c>
      <c r="S263" s="156">
        <v>0</v>
      </c>
      <c r="T263" s="157">
        <f>S263*H263</f>
        <v>0</v>
      </c>
      <c r="U263" s="214"/>
      <c r="V263" s="214"/>
      <c r="W263" s="214"/>
      <c r="X263" s="214"/>
      <c r="Y263" s="214"/>
      <c r="Z263" s="214"/>
      <c r="AA263" s="214"/>
      <c r="AB263" s="214"/>
      <c r="AC263" s="214"/>
      <c r="AD263" s="214"/>
      <c r="AE263" s="214"/>
      <c r="AR263" s="158" t="s">
        <v>155</v>
      </c>
      <c r="AT263" s="158" t="s">
        <v>150</v>
      </c>
      <c r="AU263" s="158" t="s">
        <v>81</v>
      </c>
      <c r="AY263" s="18" t="s">
        <v>148</v>
      </c>
      <c r="BE263" s="159">
        <f>IF(N263="základní",J263,0)</f>
        <v>0</v>
      </c>
      <c r="BF263" s="159">
        <f>IF(N263="snížená",J263,0)</f>
        <v>0</v>
      </c>
      <c r="BG263" s="159">
        <f>IF(N263="zákl. přenesená",J263,0)</f>
        <v>0</v>
      </c>
      <c r="BH263" s="159">
        <f>IF(N263="sníž. přenesená",J263,0)</f>
        <v>0</v>
      </c>
      <c r="BI263" s="159">
        <f>IF(N263="nulová",J263,0)</f>
        <v>0</v>
      </c>
      <c r="BJ263" s="18" t="s">
        <v>18</v>
      </c>
      <c r="BK263" s="159">
        <f>ROUND(I263*H263,2)</f>
        <v>0</v>
      </c>
      <c r="BL263" s="18" t="s">
        <v>155</v>
      </c>
      <c r="BM263" s="158" t="s">
        <v>1092</v>
      </c>
    </row>
    <row r="264" spans="1:65" s="2" customFormat="1" ht="39">
      <c r="A264" s="214"/>
      <c r="B264" s="31"/>
      <c r="C264" s="214"/>
      <c r="D264" s="160" t="s">
        <v>157</v>
      </c>
      <c r="E264" s="214"/>
      <c r="F264" s="161" t="s">
        <v>1093</v>
      </c>
      <c r="G264" s="214"/>
      <c r="H264" s="214"/>
      <c r="I264" s="214"/>
      <c r="J264" s="214"/>
      <c r="K264" s="214"/>
      <c r="L264" s="31"/>
      <c r="M264" s="162"/>
      <c r="N264" s="163"/>
      <c r="O264" s="56"/>
      <c r="P264" s="56"/>
      <c r="Q264" s="56"/>
      <c r="R264" s="56"/>
      <c r="S264" s="56"/>
      <c r="T264" s="57"/>
      <c r="U264" s="214"/>
      <c r="V264" s="214"/>
      <c r="W264" s="214"/>
      <c r="X264" s="214"/>
      <c r="Y264" s="214"/>
      <c r="Z264" s="214"/>
      <c r="AA264" s="214"/>
      <c r="AB264" s="214"/>
      <c r="AC264" s="214"/>
      <c r="AD264" s="214"/>
      <c r="AE264" s="214"/>
      <c r="AT264" s="18" t="s">
        <v>157</v>
      </c>
      <c r="AU264" s="18" t="s">
        <v>81</v>
      </c>
    </row>
    <row r="265" spans="1:65" s="13" customFormat="1">
      <c r="B265" s="164"/>
      <c r="D265" s="160" t="s">
        <v>159</v>
      </c>
      <c r="E265" s="165" t="s">
        <v>1</v>
      </c>
      <c r="F265" s="166" t="s">
        <v>1094</v>
      </c>
      <c r="H265" s="165" t="s">
        <v>1</v>
      </c>
      <c r="L265" s="164"/>
      <c r="M265" s="167"/>
      <c r="N265" s="168"/>
      <c r="O265" s="168"/>
      <c r="P265" s="168"/>
      <c r="Q265" s="168"/>
      <c r="R265" s="168"/>
      <c r="S265" s="168"/>
      <c r="T265" s="169"/>
      <c r="AT265" s="165" t="s">
        <v>159</v>
      </c>
      <c r="AU265" s="165" t="s">
        <v>81</v>
      </c>
      <c r="AV265" s="13" t="s">
        <v>18</v>
      </c>
      <c r="AW265" s="13" t="s">
        <v>30</v>
      </c>
      <c r="AX265" s="13" t="s">
        <v>73</v>
      </c>
      <c r="AY265" s="165" t="s">
        <v>148</v>
      </c>
    </row>
    <row r="266" spans="1:65" s="14" customFormat="1">
      <c r="B266" s="170"/>
      <c r="D266" s="160" t="s">
        <v>159</v>
      </c>
      <c r="E266" s="171" t="s">
        <v>1</v>
      </c>
      <c r="F266" s="172" t="s">
        <v>155</v>
      </c>
      <c r="H266" s="173">
        <v>4</v>
      </c>
      <c r="L266" s="170"/>
      <c r="M266" s="174"/>
      <c r="N266" s="175"/>
      <c r="O266" s="175"/>
      <c r="P266" s="175"/>
      <c r="Q266" s="175"/>
      <c r="R266" s="175"/>
      <c r="S266" s="175"/>
      <c r="T266" s="176"/>
      <c r="AT266" s="171" t="s">
        <v>159</v>
      </c>
      <c r="AU266" s="171" t="s">
        <v>81</v>
      </c>
      <c r="AV266" s="14" t="s">
        <v>81</v>
      </c>
      <c r="AW266" s="14" t="s">
        <v>30</v>
      </c>
      <c r="AX266" s="14" t="s">
        <v>73</v>
      </c>
      <c r="AY266" s="171" t="s">
        <v>148</v>
      </c>
    </row>
    <row r="267" spans="1:65" s="15" customFormat="1">
      <c r="B267" s="177"/>
      <c r="D267" s="160" t="s">
        <v>159</v>
      </c>
      <c r="E267" s="178" t="s">
        <v>1</v>
      </c>
      <c r="F267" s="179" t="s">
        <v>164</v>
      </c>
      <c r="H267" s="180">
        <v>4</v>
      </c>
      <c r="L267" s="177"/>
      <c r="M267" s="181"/>
      <c r="N267" s="182"/>
      <c r="O267" s="182"/>
      <c r="P267" s="182"/>
      <c r="Q267" s="182"/>
      <c r="R267" s="182"/>
      <c r="S267" s="182"/>
      <c r="T267" s="183"/>
      <c r="AT267" s="178" t="s">
        <v>159</v>
      </c>
      <c r="AU267" s="178" t="s">
        <v>81</v>
      </c>
      <c r="AV267" s="15" t="s">
        <v>155</v>
      </c>
      <c r="AW267" s="15" t="s">
        <v>30</v>
      </c>
      <c r="AX267" s="15" t="s">
        <v>18</v>
      </c>
      <c r="AY267" s="178" t="s">
        <v>148</v>
      </c>
    </row>
    <row r="268" spans="1:65" s="2" customFormat="1" ht="16.5" customHeight="1">
      <c r="A268" s="214"/>
      <c r="B268" s="147"/>
      <c r="C268" s="184" t="s">
        <v>318</v>
      </c>
      <c r="D268" s="184" t="s">
        <v>235</v>
      </c>
      <c r="E268" s="185" t="s">
        <v>1095</v>
      </c>
      <c r="F268" s="186" t="s">
        <v>1096</v>
      </c>
      <c r="G268" s="187" t="s">
        <v>385</v>
      </c>
      <c r="H268" s="188">
        <v>4</v>
      </c>
      <c r="I268" s="189">
        <v>0</v>
      </c>
      <c r="J268" s="189">
        <f>ROUND(I268*H268,2)</f>
        <v>0</v>
      </c>
      <c r="K268" s="186" t="s">
        <v>1</v>
      </c>
      <c r="L268" s="190"/>
      <c r="M268" s="191" t="s">
        <v>1</v>
      </c>
      <c r="N268" s="192" t="s">
        <v>38</v>
      </c>
      <c r="O268" s="156">
        <v>0</v>
      </c>
      <c r="P268" s="156">
        <f>O268*H268</f>
        <v>0</v>
      </c>
      <c r="Q268" s="156">
        <v>3.15</v>
      </c>
      <c r="R268" s="156">
        <f>Q268*H268</f>
        <v>12.6</v>
      </c>
      <c r="S268" s="156">
        <v>0</v>
      </c>
      <c r="T268" s="157">
        <f>S268*H268</f>
        <v>0</v>
      </c>
      <c r="U268" s="214"/>
      <c r="V268" s="214"/>
      <c r="W268" s="214"/>
      <c r="X268" s="214"/>
      <c r="Y268" s="214"/>
      <c r="Z268" s="214"/>
      <c r="AA268" s="214"/>
      <c r="AB268" s="214"/>
      <c r="AC268" s="214"/>
      <c r="AD268" s="214"/>
      <c r="AE268" s="214"/>
      <c r="AR268" s="158" t="s">
        <v>207</v>
      </c>
      <c r="AT268" s="158" t="s">
        <v>235</v>
      </c>
      <c r="AU268" s="158" t="s">
        <v>81</v>
      </c>
      <c r="AY268" s="18" t="s">
        <v>148</v>
      </c>
      <c r="BE268" s="159">
        <f>IF(N268="základní",J268,0)</f>
        <v>0</v>
      </c>
      <c r="BF268" s="159">
        <f>IF(N268="snížená",J268,0)</f>
        <v>0</v>
      </c>
      <c r="BG268" s="159">
        <f>IF(N268="zákl. přenesená",J268,0)</f>
        <v>0</v>
      </c>
      <c r="BH268" s="159">
        <f>IF(N268="sníž. přenesená",J268,0)</f>
        <v>0</v>
      </c>
      <c r="BI268" s="159">
        <f>IF(N268="nulová",J268,0)</f>
        <v>0</v>
      </c>
      <c r="BJ268" s="18" t="s">
        <v>18</v>
      </c>
      <c r="BK268" s="159">
        <f>ROUND(I268*H268,2)</f>
        <v>0</v>
      </c>
      <c r="BL268" s="18" t="s">
        <v>155</v>
      </c>
      <c r="BM268" s="158" t="s">
        <v>1097</v>
      </c>
    </row>
    <row r="269" spans="1:65" s="2" customFormat="1" ht="19.5">
      <c r="A269" s="214"/>
      <c r="B269" s="31"/>
      <c r="C269" s="214"/>
      <c r="D269" s="160" t="s">
        <v>157</v>
      </c>
      <c r="E269" s="214"/>
      <c r="F269" s="161" t="s">
        <v>1098</v>
      </c>
      <c r="G269" s="214"/>
      <c r="H269" s="214"/>
      <c r="I269" s="214"/>
      <c r="J269" s="214"/>
      <c r="K269" s="214"/>
      <c r="L269" s="31"/>
      <c r="M269" s="162"/>
      <c r="N269" s="163"/>
      <c r="O269" s="56"/>
      <c r="P269" s="56"/>
      <c r="Q269" s="56"/>
      <c r="R269" s="56"/>
      <c r="S269" s="56"/>
      <c r="T269" s="57"/>
      <c r="U269" s="214"/>
      <c r="V269" s="214"/>
      <c r="W269" s="214"/>
      <c r="X269" s="214"/>
      <c r="Y269" s="214"/>
      <c r="Z269" s="214"/>
      <c r="AA269" s="214"/>
      <c r="AB269" s="214"/>
      <c r="AC269" s="214"/>
      <c r="AD269" s="214"/>
      <c r="AE269" s="214"/>
      <c r="AT269" s="18" t="s">
        <v>157</v>
      </c>
      <c r="AU269" s="18" t="s">
        <v>81</v>
      </c>
    </row>
    <row r="270" spans="1:65" s="12" customFormat="1" ht="22.9" customHeight="1">
      <c r="B270" s="135"/>
      <c r="D270" s="136" t="s">
        <v>72</v>
      </c>
      <c r="E270" s="145" t="s">
        <v>155</v>
      </c>
      <c r="F270" s="145" t="s">
        <v>323</v>
      </c>
      <c r="J270" s="146">
        <f>BK270</f>
        <v>0</v>
      </c>
      <c r="L270" s="135"/>
      <c r="M270" s="139"/>
      <c r="N270" s="140"/>
      <c r="O270" s="140"/>
      <c r="P270" s="141">
        <f>SUM(P271:P317)</f>
        <v>72.252867999999992</v>
      </c>
      <c r="Q270" s="140"/>
      <c r="R270" s="141">
        <f>SUM(R271:R317)</f>
        <v>43.384298118442494</v>
      </c>
      <c r="S270" s="140"/>
      <c r="T270" s="142">
        <f>SUM(T271:T317)</f>
        <v>0</v>
      </c>
      <c r="AR270" s="136" t="s">
        <v>18</v>
      </c>
      <c r="AT270" s="143" t="s">
        <v>72</v>
      </c>
      <c r="AU270" s="143" t="s">
        <v>18</v>
      </c>
      <c r="AY270" s="136" t="s">
        <v>148</v>
      </c>
      <c r="BK270" s="144">
        <f>SUM(BK271:BK317)</f>
        <v>0</v>
      </c>
    </row>
    <row r="271" spans="1:65" s="2" customFormat="1" ht="21.75" customHeight="1">
      <c r="A271" s="214"/>
      <c r="B271" s="147"/>
      <c r="C271" s="148" t="s">
        <v>324</v>
      </c>
      <c r="D271" s="148" t="s">
        <v>150</v>
      </c>
      <c r="E271" s="149" t="s">
        <v>1099</v>
      </c>
      <c r="F271" s="150" t="s">
        <v>1100</v>
      </c>
      <c r="G271" s="151" t="s">
        <v>153</v>
      </c>
      <c r="H271" s="152">
        <v>23.341999999999999</v>
      </c>
      <c r="I271" s="153">
        <v>0</v>
      </c>
      <c r="J271" s="153">
        <f>ROUND(I271*H271,2)</f>
        <v>0</v>
      </c>
      <c r="K271" s="150" t="s">
        <v>154</v>
      </c>
      <c r="L271" s="31"/>
      <c r="M271" s="154" t="s">
        <v>1</v>
      </c>
      <c r="N271" s="155" t="s">
        <v>38</v>
      </c>
      <c r="O271" s="156">
        <v>0.248</v>
      </c>
      <c r="P271" s="156">
        <f>O271*H271</f>
        <v>5.7888159999999997</v>
      </c>
      <c r="Q271" s="156">
        <v>0</v>
      </c>
      <c r="R271" s="156">
        <f>Q271*H271</f>
        <v>0</v>
      </c>
      <c r="S271" s="156">
        <v>0</v>
      </c>
      <c r="T271" s="157">
        <f>S271*H271</f>
        <v>0</v>
      </c>
      <c r="U271" s="214"/>
      <c r="V271" s="214"/>
      <c r="W271" s="214"/>
      <c r="X271" s="214"/>
      <c r="Y271" s="214"/>
      <c r="Z271" s="214"/>
      <c r="AA271" s="214"/>
      <c r="AB271" s="214"/>
      <c r="AC271" s="214"/>
      <c r="AD271" s="214"/>
      <c r="AE271" s="214"/>
      <c r="AR271" s="158" t="s">
        <v>155</v>
      </c>
      <c r="AT271" s="158" t="s">
        <v>150</v>
      </c>
      <c r="AU271" s="158" t="s">
        <v>81</v>
      </c>
      <c r="AY271" s="18" t="s">
        <v>148</v>
      </c>
      <c r="BE271" s="159">
        <f>IF(N271="základní",J271,0)</f>
        <v>0</v>
      </c>
      <c r="BF271" s="159">
        <f>IF(N271="snížená",J271,0)</f>
        <v>0</v>
      </c>
      <c r="BG271" s="159">
        <f>IF(N271="zákl. přenesená",J271,0)</f>
        <v>0</v>
      </c>
      <c r="BH271" s="159">
        <f>IF(N271="sníž. přenesená",J271,0)</f>
        <v>0</v>
      </c>
      <c r="BI271" s="159">
        <f>IF(N271="nulová",J271,0)</f>
        <v>0</v>
      </c>
      <c r="BJ271" s="18" t="s">
        <v>18</v>
      </c>
      <c r="BK271" s="159">
        <f>ROUND(I271*H271,2)</f>
        <v>0</v>
      </c>
      <c r="BL271" s="18" t="s">
        <v>155</v>
      </c>
      <c r="BM271" s="158" t="s">
        <v>1101</v>
      </c>
    </row>
    <row r="272" spans="1:65" s="2" customFormat="1" ht="19.5">
      <c r="A272" s="214"/>
      <c r="B272" s="31"/>
      <c r="C272" s="214"/>
      <c r="D272" s="160" t="s">
        <v>157</v>
      </c>
      <c r="E272" s="214"/>
      <c r="F272" s="161" t="s">
        <v>1102</v>
      </c>
      <c r="G272" s="214"/>
      <c r="H272" s="214"/>
      <c r="I272" s="214"/>
      <c r="J272" s="214"/>
      <c r="K272" s="214"/>
      <c r="L272" s="31"/>
      <c r="M272" s="162"/>
      <c r="N272" s="163"/>
      <c r="O272" s="56"/>
      <c r="P272" s="56"/>
      <c r="Q272" s="56"/>
      <c r="R272" s="56"/>
      <c r="S272" s="56"/>
      <c r="T272" s="57"/>
      <c r="U272" s="214"/>
      <c r="V272" s="214"/>
      <c r="W272" s="214"/>
      <c r="X272" s="214"/>
      <c r="Y272" s="214"/>
      <c r="Z272" s="214"/>
      <c r="AA272" s="214"/>
      <c r="AB272" s="214"/>
      <c r="AC272" s="214"/>
      <c r="AD272" s="214"/>
      <c r="AE272" s="214"/>
      <c r="AT272" s="18" t="s">
        <v>157</v>
      </c>
      <c r="AU272" s="18" t="s">
        <v>81</v>
      </c>
    </row>
    <row r="273" spans="1:65" s="13" customFormat="1">
      <c r="B273" s="164"/>
      <c r="D273" s="160" t="s">
        <v>159</v>
      </c>
      <c r="E273" s="165" t="s">
        <v>1</v>
      </c>
      <c r="F273" s="166" t="s">
        <v>1103</v>
      </c>
      <c r="H273" s="165" t="s">
        <v>1</v>
      </c>
      <c r="L273" s="164"/>
      <c r="M273" s="167"/>
      <c r="N273" s="168"/>
      <c r="O273" s="168"/>
      <c r="P273" s="168"/>
      <c r="Q273" s="168"/>
      <c r="R273" s="168"/>
      <c r="S273" s="168"/>
      <c r="T273" s="169"/>
      <c r="AT273" s="165" t="s">
        <v>159</v>
      </c>
      <c r="AU273" s="165" t="s">
        <v>81</v>
      </c>
      <c r="AV273" s="13" t="s">
        <v>18</v>
      </c>
      <c r="AW273" s="13" t="s">
        <v>30</v>
      </c>
      <c r="AX273" s="13" t="s">
        <v>73</v>
      </c>
      <c r="AY273" s="165" t="s">
        <v>148</v>
      </c>
    </row>
    <row r="274" spans="1:65" s="14" customFormat="1">
      <c r="B274" s="170"/>
      <c r="D274" s="160" t="s">
        <v>159</v>
      </c>
      <c r="E274" s="171" t="s">
        <v>1</v>
      </c>
      <c r="F274" s="172" t="s">
        <v>1104</v>
      </c>
      <c r="H274" s="173">
        <v>23.341999999999999</v>
      </c>
      <c r="L274" s="170"/>
      <c r="M274" s="174"/>
      <c r="N274" s="175"/>
      <c r="O274" s="175"/>
      <c r="P274" s="175"/>
      <c r="Q274" s="175"/>
      <c r="R274" s="175"/>
      <c r="S274" s="175"/>
      <c r="T274" s="176"/>
      <c r="AT274" s="171" t="s">
        <v>159</v>
      </c>
      <c r="AU274" s="171" t="s">
        <v>81</v>
      </c>
      <c r="AV274" s="14" t="s">
        <v>81</v>
      </c>
      <c r="AW274" s="14" t="s">
        <v>30</v>
      </c>
      <c r="AX274" s="14" t="s">
        <v>73</v>
      </c>
      <c r="AY274" s="171" t="s">
        <v>148</v>
      </c>
    </row>
    <row r="275" spans="1:65" s="15" customFormat="1">
      <c r="B275" s="177"/>
      <c r="D275" s="160" t="s">
        <v>159</v>
      </c>
      <c r="E275" s="178" t="s">
        <v>1</v>
      </c>
      <c r="F275" s="179" t="s">
        <v>164</v>
      </c>
      <c r="H275" s="180">
        <v>23.341999999999999</v>
      </c>
      <c r="L275" s="177"/>
      <c r="M275" s="181"/>
      <c r="N275" s="182"/>
      <c r="O275" s="182"/>
      <c r="P275" s="182"/>
      <c r="Q275" s="182"/>
      <c r="R275" s="182"/>
      <c r="S275" s="182"/>
      <c r="T275" s="183"/>
      <c r="AT275" s="178" t="s">
        <v>159</v>
      </c>
      <c r="AU275" s="178" t="s">
        <v>81</v>
      </c>
      <c r="AV275" s="15" t="s">
        <v>155</v>
      </c>
      <c r="AW275" s="15" t="s">
        <v>30</v>
      </c>
      <c r="AX275" s="15" t="s">
        <v>18</v>
      </c>
      <c r="AY275" s="178" t="s">
        <v>148</v>
      </c>
    </row>
    <row r="276" spans="1:65" s="2" customFormat="1" ht="21.75" customHeight="1">
      <c r="A276" s="214"/>
      <c r="B276" s="147"/>
      <c r="C276" s="148" t="s">
        <v>330</v>
      </c>
      <c r="D276" s="148" t="s">
        <v>150</v>
      </c>
      <c r="E276" s="149" t="s">
        <v>762</v>
      </c>
      <c r="F276" s="150" t="s">
        <v>763</v>
      </c>
      <c r="G276" s="151" t="s">
        <v>153</v>
      </c>
      <c r="H276" s="152">
        <v>0.874</v>
      </c>
      <c r="I276" s="153">
        <v>0</v>
      </c>
      <c r="J276" s="153">
        <f>ROUND(I276*H276,2)</f>
        <v>0</v>
      </c>
      <c r="K276" s="150" t="s">
        <v>154</v>
      </c>
      <c r="L276" s="31"/>
      <c r="M276" s="154" t="s">
        <v>1</v>
      </c>
      <c r="N276" s="155" t="s">
        <v>38</v>
      </c>
      <c r="O276" s="156">
        <v>1.7789999999999999</v>
      </c>
      <c r="P276" s="156">
        <f>O276*H276</f>
        <v>1.554846</v>
      </c>
      <c r="Q276" s="156">
        <v>1.45328E-2</v>
      </c>
      <c r="R276" s="156">
        <f>Q276*H276</f>
        <v>1.2701667200000001E-2</v>
      </c>
      <c r="S276" s="156">
        <v>0</v>
      </c>
      <c r="T276" s="157">
        <f>S276*H276</f>
        <v>0</v>
      </c>
      <c r="U276" s="214"/>
      <c r="V276" s="214"/>
      <c r="W276" s="214"/>
      <c r="X276" s="214"/>
      <c r="Y276" s="214"/>
      <c r="Z276" s="214"/>
      <c r="AA276" s="214"/>
      <c r="AB276" s="214"/>
      <c r="AC276" s="214"/>
      <c r="AD276" s="214"/>
      <c r="AE276" s="214"/>
      <c r="AR276" s="158" t="s">
        <v>155</v>
      </c>
      <c r="AT276" s="158" t="s">
        <v>150</v>
      </c>
      <c r="AU276" s="158" t="s">
        <v>81</v>
      </c>
      <c r="AY276" s="18" t="s">
        <v>148</v>
      </c>
      <c r="BE276" s="159">
        <f>IF(N276="základní",J276,0)</f>
        <v>0</v>
      </c>
      <c r="BF276" s="159">
        <f>IF(N276="snížená",J276,0)</f>
        <v>0</v>
      </c>
      <c r="BG276" s="159">
        <f>IF(N276="zákl. přenesená",J276,0)</f>
        <v>0</v>
      </c>
      <c r="BH276" s="159">
        <f>IF(N276="sníž. přenesená",J276,0)</f>
        <v>0</v>
      </c>
      <c r="BI276" s="159">
        <f>IF(N276="nulová",J276,0)</f>
        <v>0</v>
      </c>
      <c r="BJ276" s="18" t="s">
        <v>18</v>
      </c>
      <c r="BK276" s="159">
        <f>ROUND(I276*H276,2)</f>
        <v>0</v>
      </c>
      <c r="BL276" s="18" t="s">
        <v>155</v>
      </c>
      <c r="BM276" s="158" t="s">
        <v>764</v>
      </c>
    </row>
    <row r="277" spans="1:65" s="2" customFormat="1" ht="19.5">
      <c r="A277" s="214"/>
      <c r="B277" s="31"/>
      <c r="C277" s="214"/>
      <c r="D277" s="160" t="s">
        <v>157</v>
      </c>
      <c r="E277" s="214"/>
      <c r="F277" s="161" t="s">
        <v>765</v>
      </c>
      <c r="G277" s="214"/>
      <c r="H277" s="214"/>
      <c r="I277" s="214"/>
      <c r="J277" s="214"/>
      <c r="K277" s="214"/>
      <c r="L277" s="31"/>
      <c r="M277" s="162"/>
      <c r="N277" s="163"/>
      <c r="O277" s="56"/>
      <c r="P277" s="56"/>
      <c r="Q277" s="56"/>
      <c r="R277" s="56"/>
      <c r="S277" s="56"/>
      <c r="T277" s="57"/>
      <c r="U277" s="214"/>
      <c r="V277" s="214"/>
      <c r="W277" s="214"/>
      <c r="X277" s="214"/>
      <c r="Y277" s="214"/>
      <c r="Z277" s="214"/>
      <c r="AA277" s="214"/>
      <c r="AB277" s="214"/>
      <c r="AC277" s="214"/>
      <c r="AD277" s="214"/>
      <c r="AE277" s="214"/>
      <c r="AT277" s="18" t="s">
        <v>157</v>
      </c>
      <c r="AU277" s="18" t="s">
        <v>81</v>
      </c>
    </row>
    <row r="278" spans="1:65" s="13" customFormat="1">
      <c r="B278" s="164"/>
      <c r="D278" s="160" t="s">
        <v>159</v>
      </c>
      <c r="E278" s="165" t="s">
        <v>1</v>
      </c>
      <c r="F278" s="166" t="s">
        <v>1105</v>
      </c>
      <c r="H278" s="165" t="s">
        <v>1</v>
      </c>
      <c r="L278" s="164"/>
      <c r="M278" s="167"/>
      <c r="N278" s="168"/>
      <c r="O278" s="168"/>
      <c r="P278" s="168"/>
      <c r="Q278" s="168"/>
      <c r="R278" s="168"/>
      <c r="S278" s="168"/>
      <c r="T278" s="169"/>
      <c r="AT278" s="165" t="s">
        <v>159</v>
      </c>
      <c r="AU278" s="165" t="s">
        <v>81</v>
      </c>
      <c r="AV278" s="13" t="s">
        <v>18</v>
      </c>
      <c r="AW278" s="13" t="s">
        <v>30</v>
      </c>
      <c r="AX278" s="13" t="s">
        <v>73</v>
      </c>
      <c r="AY278" s="165" t="s">
        <v>148</v>
      </c>
    </row>
    <row r="279" spans="1:65" s="14" customFormat="1">
      <c r="B279" s="170"/>
      <c r="D279" s="160" t="s">
        <v>159</v>
      </c>
      <c r="E279" s="171" t="s">
        <v>1</v>
      </c>
      <c r="F279" s="172" t="s">
        <v>1961</v>
      </c>
      <c r="H279" s="173">
        <v>0.874</v>
      </c>
      <c r="L279" s="170"/>
      <c r="M279" s="174"/>
      <c r="N279" s="175"/>
      <c r="O279" s="175"/>
      <c r="P279" s="175"/>
      <c r="Q279" s="175"/>
      <c r="R279" s="175"/>
      <c r="S279" s="175"/>
      <c r="T279" s="176"/>
      <c r="AT279" s="171" t="s">
        <v>159</v>
      </c>
      <c r="AU279" s="171" t="s">
        <v>81</v>
      </c>
      <c r="AV279" s="14" t="s">
        <v>81</v>
      </c>
      <c r="AW279" s="14" t="s">
        <v>30</v>
      </c>
      <c r="AX279" s="14" t="s">
        <v>73</v>
      </c>
      <c r="AY279" s="171" t="s">
        <v>148</v>
      </c>
    </row>
    <row r="280" spans="1:65" s="15" customFormat="1">
      <c r="B280" s="177"/>
      <c r="D280" s="160" t="s">
        <v>159</v>
      </c>
      <c r="E280" s="178" t="s">
        <v>1</v>
      </c>
      <c r="F280" s="179" t="s">
        <v>164</v>
      </c>
      <c r="H280" s="180">
        <v>0.874</v>
      </c>
      <c r="L280" s="177"/>
      <c r="M280" s="181"/>
      <c r="N280" s="182"/>
      <c r="O280" s="182"/>
      <c r="P280" s="182"/>
      <c r="Q280" s="182"/>
      <c r="R280" s="182"/>
      <c r="S280" s="182"/>
      <c r="T280" s="183"/>
      <c r="AT280" s="178" t="s">
        <v>159</v>
      </c>
      <c r="AU280" s="178" t="s">
        <v>81</v>
      </c>
      <c r="AV280" s="15" t="s">
        <v>155</v>
      </c>
      <c r="AW280" s="15" t="s">
        <v>30</v>
      </c>
      <c r="AX280" s="15" t="s">
        <v>18</v>
      </c>
      <c r="AY280" s="178" t="s">
        <v>148</v>
      </c>
    </row>
    <row r="281" spans="1:65" s="2" customFormat="1" ht="21.75" customHeight="1">
      <c r="A281" s="214"/>
      <c r="B281" s="147"/>
      <c r="C281" s="148" t="s">
        <v>337</v>
      </c>
      <c r="D281" s="148" t="s">
        <v>150</v>
      </c>
      <c r="E281" s="149" t="s">
        <v>769</v>
      </c>
      <c r="F281" s="150" t="s">
        <v>770</v>
      </c>
      <c r="G281" s="151" t="s">
        <v>153</v>
      </c>
      <c r="H281" s="152">
        <v>1.748</v>
      </c>
      <c r="I281" s="153">
        <v>0</v>
      </c>
      <c r="J281" s="153">
        <f>ROUND(I281*H281,2)</f>
        <v>0</v>
      </c>
      <c r="K281" s="150" t="s">
        <v>154</v>
      </c>
      <c r="L281" s="31"/>
      <c r="M281" s="154" t="s">
        <v>1</v>
      </c>
      <c r="N281" s="155" t="s">
        <v>38</v>
      </c>
      <c r="O281" s="156">
        <v>1.7330000000000001</v>
      </c>
      <c r="P281" s="156">
        <f>O281*H281</f>
        <v>3.0292840000000001</v>
      </c>
      <c r="Q281" s="156">
        <v>1.5138E-2</v>
      </c>
      <c r="R281" s="156">
        <f>Q281*H281</f>
        <v>2.6461224000000002E-2</v>
      </c>
      <c r="S281" s="156">
        <v>0</v>
      </c>
      <c r="T281" s="157">
        <f>S281*H281</f>
        <v>0</v>
      </c>
      <c r="U281" s="214"/>
      <c r="V281" s="214"/>
      <c r="W281" s="214"/>
      <c r="X281" s="214"/>
      <c r="Y281" s="214"/>
      <c r="Z281" s="214"/>
      <c r="AA281" s="214"/>
      <c r="AB281" s="214"/>
      <c r="AC281" s="214"/>
      <c r="AD281" s="214"/>
      <c r="AE281" s="214"/>
      <c r="AR281" s="158" t="s">
        <v>155</v>
      </c>
      <c r="AT281" s="158" t="s">
        <v>150</v>
      </c>
      <c r="AU281" s="158" t="s">
        <v>81</v>
      </c>
      <c r="AY281" s="18" t="s">
        <v>148</v>
      </c>
      <c r="BE281" s="159">
        <f>IF(N281="základní",J281,0)</f>
        <v>0</v>
      </c>
      <c r="BF281" s="159">
        <f>IF(N281="snížená",J281,0)</f>
        <v>0</v>
      </c>
      <c r="BG281" s="159">
        <f>IF(N281="zákl. přenesená",J281,0)</f>
        <v>0</v>
      </c>
      <c r="BH281" s="159">
        <f>IF(N281="sníž. přenesená",J281,0)</f>
        <v>0</v>
      </c>
      <c r="BI281" s="159">
        <f>IF(N281="nulová",J281,0)</f>
        <v>0</v>
      </c>
      <c r="BJ281" s="18" t="s">
        <v>18</v>
      </c>
      <c r="BK281" s="159">
        <f>ROUND(I281*H281,2)</f>
        <v>0</v>
      </c>
      <c r="BL281" s="18" t="s">
        <v>155</v>
      </c>
      <c r="BM281" s="158" t="s">
        <v>771</v>
      </c>
    </row>
    <row r="282" spans="1:65" s="2" customFormat="1" ht="19.5">
      <c r="A282" s="214"/>
      <c r="B282" s="31"/>
      <c r="C282" s="214"/>
      <c r="D282" s="160" t="s">
        <v>157</v>
      </c>
      <c r="E282" s="214"/>
      <c r="F282" s="161" t="s">
        <v>772</v>
      </c>
      <c r="G282" s="214"/>
      <c r="H282" s="214"/>
      <c r="I282" s="214"/>
      <c r="J282" s="214"/>
      <c r="K282" s="214"/>
      <c r="L282" s="31"/>
      <c r="M282" s="162"/>
      <c r="N282" s="163"/>
      <c r="O282" s="56"/>
      <c r="P282" s="56"/>
      <c r="Q282" s="56"/>
      <c r="R282" s="56"/>
      <c r="S282" s="56"/>
      <c r="T282" s="57"/>
      <c r="U282" s="214"/>
      <c r="V282" s="214"/>
      <c r="W282" s="214"/>
      <c r="X282" s="214"/>
      <c r="Y282" s="214"/>
      <c r="Z282" s="214"/>
      <c r="AA282" s="214"/>
      <c r="AB282" s="214"/>
      <c r="AC282" s="214"/>
      <c r="AD282" s="214"/>
      <c r="AE282" s="214"/>
      <c r="AT282" s="18" t="s">
        <v>157</v>
      </c>
      <c r="AU282" s="18" t="s">
        <v>81</v>
      </c>
    </row>
    <row r="283" spans="1:65" s="14" customFormat="1">
      <c r="B283" s="170"/>
      <c r="D283" s="160" t="s">
        <v>159</v>
      </c>
      <c r="E283" s="171" t="s">
        <v>1</v>
      </c>
      <c r="F283" s="172" t="s">
        <v>1962</v>
      </c>
      <c r="H283" s="173">
        <v>1.748</v>
      </c>
      <c r="L283" s="170"/>
      <c r="M283" s="174"/>
      <c r="N283" s="175"/>
      <c r="O283" s="175"/>
      <c r="P283" s="175"/>
      <c r="Q283" s="175"/>
      <c r="R283" s="175"/>
      <c r="S283" s="175"/>
      <c r="T283" s="176"/>
      <c r="AT283" s="171" t="s">
        <v>159</v>
      </c>
      <c r="AU283" s="171" t="s">
        <v>81</v>
      </c>
      <c r="AV283" s="14" t="s">
        <v>81</v>
      </c>
      <c r="AW283" s="14" t="s">
        <v>30</v>
      </c>
      <c r="AX283" s="14" t="s">
        <v>73</v>
      </c>
      <c r="AY283" s="171" t="s">
        <v>148</v>
      </c>
    </row>
    <row r="284" spans="1:65" s="15" customFormat="1">
      <c r="B284" s="177"/>
      <c r="D284" s="160" t="s">
        <v>159</v>
      </c>
      <c r="E284" s="178" t="s">
        <v>1</v>
      </c>
      <c r="F284" s="179" t="s">
        <v>164</v>
      </c>
      <c r="H284" s="180">
        <v>1.748</v>
      </c>
      <c r="L284" s="177"/>
      <c r="M284" s="181"/>
      <c r="N284" s="182"/>
      <c r="O284" s="182"/>
      <c r="P284" s="182"/>
      <c r="Q284" s="182"/>
      <c r="R284" s="182"/>
      <c r="S284" s="182"/>
      <c r="T284" s="183"/>
      <c r="AT284" s="178" t="s">
        <v>159</v>
      </c>
      <c r="AU284" s="178" t="s">
        <v>81</v>
      </c>
      <c r="AV284" s="15" t="s">
        <v>155</v>
      </c>
      <c r="AW284" s="15" t="s">
        <v>30</v>
      </c>
      <c r="AX284" s="15" t="s">
        <v>18</v>
      </c>
      <c r="AY284" s="178" t="s">
        <v>148</v>
      </c>
    </row>
    <row r="285" spans="1:65" s="2" customFormat="1" ht="21.75" customHeight="1">
      <c r="A285" s="214"/>
      <c r="B285" s="147"/>
      <c r="C285" s="148" t="s">
        <v>342</v>
      </c>
      <c r="D285" s="148" t="s">
        <v>150</v>
      </c>
      <c r="E285" s="149" t="s">
        <v>325</v>
      </c>
      <c r="F285" s="150" t="s">
        <v>326</v>
      </c>
      <c r="G285" s="151" t="s">
        <v>153</v>
      </c>
      <c r="H285" s="152">
        <v>4</v>
      </c>
      <c r="I285" s="153">
        <v>0</v>
      </c>
      <c r="J285" s="153">
        <f>ROUND(I285*H285,2)</f>
        <v>0</v>
      </c>
      <c r="K285" s="150" t="s">
        <v>154</v>
      </c>
      <c r="L285" s="31"/>
      <c r="M285" s="154" t="s">
        <v>1</v>
      </c>
      <c r="N285" s="155" t="s">
        <v>38</v>
      </c>
      <c r="O285" s="156">
        <v>0.05</v>
      </c>
      <c r="P285" s="156">
        <f>O285*H285</f>
        <v>0.2</v>
      </c>
      <c r="Q285" s="156">
        <v>0.16192000000000001</v>
      </c>
      <c r="R285" s="156">
        <f>Q285*H285</f>
        <v>0.64768000000000003</v>
      </c>
      <c r="S285" s="156">
        <v>0</v>
      </c>
      <c r="T285" s="157">
        <f>S285*H285</f>
        <v>0</v>
      </c>
      <c r="U285" s="214"/>
      <c r="V285" s="214"/>
      <c r="W285" s="214"/>
      <c r="X285" s="214"/>
      <c r="Y285" s="214"/>
      <c r="Z285" s="214"/>
      <c r="AA285" s="214"/>
      <c r="AB285" s="214"/>
      <c r="AC285" s="214"/>
      <c r="AD285" s="214"/>
      <c r="AE285" s="214"/>
      <c r="AR285" s="158" t="s">
        <v>155</v>
      </c>
      <c r="AT285" s="158" t="s">
        <v>150</v>
      </c>
      <c r="AU285" s="158" t="s">
        <v>81</v>
      </c>
      <c r="AY285" s="18" t="s">
        <v>148</v>
      </c>
      <c r="BE285" s="159">
        <f>IF(N285="základní",J285,0)</f>
        <v>0</v>
      </c>
      <c r="BF285" s="159">
        <f>IF(N285="snížená",J285,0)</f>
        <v>0</v>
      </c>
      <c r="BG285" s="159">
        <f>IF(N285="zákl. přenesená",J285,0)</f>
        <v>0</v>
      </c>
      <c r="BH285" s="159">
        <f>IF(N285="sníž. přenesená",J285,0)</f>
        <v>0</v>
      </c>
      <c r="BI285" s="159">
        <f>IF(N285="nulová",J285,0)</f>
        <v>0</v>
      </c>
      <c r="BJ285" s="18" t="s">
        <v>18</v>
      </c>
      <c r="BK285" s="159">
        <f>ROUND(I285*H285,2)</f>
        <v>0</v>
      </c>
      <c r="BL285" s="18" t="s">
        <v>155</v>
      </c>
      <c r="BM285" s="158" t="s">
        <v>774</v>
      </c>
    </row>
    <row r="286" spans="1:65" s="2" customFormat="1" ht="19.5">
      <c r="A286" s="214"/>
      <c r="B286" s="31"/>
      <c r="C286" s="214"/>
      <c r="D286" s="160" t="s">
        <v>157</v>
      </c>
      <c r="E286" s="214"/>
      <c r="F286" s="161" t="s">
        <v>328</v>
      </c>
      <c r="G286" s="214"/>
      <c r="H286" s="214"/>
      <c r="I286" s="214"/>
      <c r="J286" s="214"/>
      <c r="K286" s="214"/>
      <c r="L286" s="31"/>
      <c r="M286" s="162"/>
      <c r="N286" s="163"/>
      <c r="O286" s="56"/>
      <c r="P286" s="56"/>
      <c r="Q286" s="56"/>
      <c r="R286" s="56"/>
      <c r="S286" s="56"/>
      <c r="T286" s="57"/>
      <c r="U286" s="214"/>
      <c r="V286" s="214"/>
      <c r="W286" s="214"/>
      <c r="X286" s="214"/>
      <c r="Y286" s="214"/>
      <c r="Z286" s="214"/>
      <c r="AA286" s="214"/>
      <c r="AB286" s="214"/>
      <c r="AC286" s="214"/>
      <c r="AD286" s="214"/>
      <c r="AE286" s="214"/>
      <c r="AT286" s="18" t="s">
        <v>157</v>
      </c>
      <c r="AU286" s="18" t="s">
        <v>81</v>
      </c>
    </row>
    <row r="287" spans="1:65" s="14" customFormat="1">
      <c r="B287" s="170"/>
      <c r="D287" s="160" t="s">
        <v>159</v>
      </c>
      <c r="E287" s="171" t="s">
        <v>1</v>
      </c>
      <c r="F287" s="172" t="s">
        <v>1963</v>
      </c>
      <c r="H287" s="173">
        <v>4</v>
      </c>
      <c r="L287" s="170"/>
      <c r="M287" s="174"/>
      <c r="N287" s="175"/>
      <c r="O287" s="175"/>
      <c r="P287" s="175"/>
      <c r="Q287" s="175"/>
      <c r="R287" s="175"/>
      <c r="S287" s="175"/>
      <c r="T287" s="176"/>
      <c r="AT287" s="171" t="s">
        <v>159</v>
      </c>
      <c r="AU287" s="171" t="s">
        <v>81</v>
      </c>
      <c r="AV287" s="14" t="s">
        <v>81</v>
      </c>
      <c r="AW287" s="14" t="s">
        <v>30</v>
      </c>
      <c r="AX287" s="14" t="s">
        <v>73</v>
      </c>
      <c r="AY287" s="171" t="s">
        <v>148</v>
      </c>
    </row>
    <row r="288" spans="1:65" s="15" customFormat="1">
      <c r="B288" s="177"/>
      <c r="D288" s="160" t="s">
        <v>159</v>
      </c>
      <c r="E288" s="178" t="s">
        <v>1</v>
      </c>
      <c r="F288" s="179" t="s">
        <v>164</v>
      </c>
      <c r="H288" s="180">
        <v>4</v>
      </c>
      <c r="L288" s="177"/>
      <c r="M288" s="181"/>
      <c r="N288" s="182"/>
      <c r="O288" s="182"/>
      <c r="P288" s="182"/>
      <c r="Q288" s="182"/>
      <c r="R288" s="182"/>
      <c r="S288" s="182"/>
      <c r="T288" s="183"/>
      <c r="AT288" s="178" t="s">
        <v>159</v>
      </c>
      <c r="AU288" s="178" t="s">
        <v>81</v>
      </c>
      <c r="AV288" s="15" t="s">
        <v>155</v>
      </c>
      <c r="AW288" s="15" t="s">
        <v>30</v>
      </c>
      <c r="AX288" s="15" t="s">
        <v>18</v>
      </c>
      <c r="AY288" s="178" t="s">
        <v>148</v>
      </c>
    </row>
    <row r="289" spans="1:65" s="2" customFormat="1" ht="21.75" customHeight="1">
      <c r="A289" s="214"/>
      <c r="B289" s="147"/>
      <c r="C289" s="148" t="s">
        <v>352</v>
      </c>
      <c r="D289" s="148" t="s">
        <v>150</v>
      </c>
      <c r="E289" s="149" t="s">
        <v>1964</v>
      </c>
      <c r="F289" s="150" t="s">
        <v>1965</v>
      </c>
      <c r="G289" s="151" t="s">
        <v>167</v>
      </c>
      <c r="H289" s="152">
        <v>5.7119999999999997</v>
      </c>
      <c r="I289" s="153">
        <v>0</v>
      </c>
      <c r="J289" s="153">
        <f>ROUND(I289*H289,2)</f>
        <v>0</v>
      </c>
      <c r="K289" s="150" t="s">
        <v>154</v>
      </c>
      <c r="L289" s="31"/>
      <c r="M289" s="154" t="s">
        <v>1</v>
      </c>
      <c r="N289" s="155" t="s">
        <v>38</v>
      </c>
      <c r="O289" s="156">
        <v>1.548</v>
      </c>
      <c r="P289" s="156">
        <f>O289*H289</f>
        <v>8.8421760000000003</v>
      </c>
      <c r="Q289" s="156">
        <v>0</v>
      </c>
      <c r="R289" s="156">
        <f>Q289*H289</f>
        <v>0</v>
      </c>
      <c r="S289" s="156">
        <v>0</v>
      </c>
      <c r="T289" s="157">
        <f>S289*H289</f>
        <v>0</v>
      </c>
      <c r="U289" s="214"/>
      <c r="V289" s="214"/>
      <c r="W289" s="214"/>
      <c r="X289" s="214"/>
      <c r="Y289" s="214"/>
      <c r="Z289" s="214"/>
      <c r="AA289" s="214"/>
      <c r="AB289" s="214"/>
      <c r="AC289" s="214"/>
      <c r="AD289" s="214"/>
      <c r="AE289" s="214"/>
      <c r="AR289" s="158" t="s">
        <v>155</v>
      </c>
      <c r="AT289" s="158" t="s">
        <v>150</v>
      </c>
      <c r="AU289" s="158" t="s">
        <v>81</v>
      </c>
      <c r="AY289" s="18" t="s">
        <v>148</v>
      </c>
      <c r="BE289" s="159">
        <f>IF(N289="základní",J289,0)</f>
        <v>0</v>
      </c>
      <c r="BF289" s="159">
        <f>IF(N289="snížená",J289,0)</f>
        <v>0</v>
      </c>
      <c r="BG289" s="159">
        <f>IF(N289="zákl. přenesená",J289,0)</f>
        <v>0</v>
      </c>
      <c r="BH289" s="159">
        <f>IF(N289="sníž. přenesená",J289,0)</f>
        <v>0</v>
      </c>
      <c r="BI289" s="159">
        <f>IF(N289="nulová",J289,0)</f>
        <v>0</v>
      </c>
      <c r="BJ289" s="18" t="s">
        <v>18</v>
      </c>
      <c r="BK289" s="159">
        <f>ROUND(I289*H289,2)</f>
        <v>0</v>
      </c>
      <c r="BL289" s="18" t="s">
        <v>155</v>
      </c>
      <c r="BM289" s="158" t="s">
        <v>1966</v>
      </c>
    </row>
    <row r="290" spans="1:65" s="2" customFormat="1">
      <c r="A290" s="214"/>
      <c r="B290" s="31"/>
      <c r="C290" s="214"/>
      <c r="D290" s="160" t="s">
        <v>157</v>
      </c>
      <c r="E290" s="214"/>
      <c r="F290" s="161" t="s">
        <v>1967</v>
      </c>
      <c r="G290" s="214"/>
      <c r="H290" s="214"/>
      <c r="I290" s="214"/>
      <c r="J290" s="214"/>
      <c r="K290" s="214"/>
      <c r="L290" s="31"/>
      <c r="M290" s="162"/>
      <c r="N290" s="163"/>
      <c r="O290" s="56"/>
      <c r="P290" s="56"/>
      <c r="Q290" s="56"/>
      <c r="R290" s="56"/>
      <c r="S290" s="56"/>
      <c r="T290" s="57"/>
      <c r="U290" s="214"/>
      <c r="V290" s="214"/>
      <c r="W290" s="214"/>
      <c r="X290" s="214"/>
      <c r="Y290" s="214"/>
      <c r="Z290" s="214"/>
      <c r="AA290" s="214"/>
      <c r="AB290" s="214"/>
      <c r="AC290" s="214"/>
      <c r="AD290" s="214"/>
      <c r="AE290" s="214"/>
      <c r="AT290" s="18" t="s">
        <v>157</v>
      </c>
      <c r="AU290" s="18" t="s">
        <v>81</v>
      </c>
    </row>
    <row r="291" spans="1:65" s="13" customFormat="1">
      <c r="B291" s="164"/>
      <c r="D291" s="160" t="s">
        <v>159</v>
      </c>
      <c r="E291" s="165" t="s">
        <v>1</v>
      </c>
      <c r="F291" s="166" t="s">
        <v>1968</v>
      </c>
      <c r="H291" s="165" t="s">
        <v>1</v>
      </c>
      <c r="L291" s="164"/>
      <c r="M291" s="167"/>
      <c r="N291" s="168"/>
      <c r="O291" s="168"/>
      <c r="P291" s="168"/>
      <c r="Q291" s="168"/>
      <c r="R291" s="168"/>
      <c r="S291" s="168"/>
      <c r="T291" s="169"/>
      <c r="AT291" s="165" t="s">
        <v>159</v>
      </c>
      <c r="AU291" s="165" t="s">
        <v>81</v>
      </c>
      <c r="AV291" s="13" t="s">
        <v>18</v>
      </c>
      <c r="AW291" s="13" t="s">
        <v>30</v>
      </c>
      <c r="AX291" s="13" t="s">
        <v>73</v>
      </c>
      <c r="AY291" s="165" t="s">
        <v>148</v>
      </c>
    </row>
    <row r="292" spans="1:65" s="13" customFormat="1">
      <c r="B292" s="164"/>
      <c r="D292" s="160" t="s">
        <v>159</v>
      </c>
      <c r="E292" s="165" t="s">
        <v>1</v>
      </c>
      <c r="F292" s="166" t="s">
        <v>1745</v>
      </c>
      <c r="H292" s="165" t="s">
        <v>1</v>
      </c>
      <c r="L292" s="164"/>
      <c r="M292" s="167"/>
      <c r="N292" s="168"/>
      <c r="O292" s="168"/>
      <c r="P292" s="168"/>
      <c r="Q292" s="168"/>
      <c r="R292" s="168"/>
      <c r="S292" s="168"/>
      <c r="T292" s="169"/>
      <c r="AT292" s="165" t="s">
        <v>159</v>
      </c>
      <c r="AU292" s="165" t="s">
        <v>81</v>
      </c>
      <c r="AV292" s="13" t="s">
        <v>18</v>
      </c>
      <c r="AW292" s="13" t="s">
        <v>30</v>
      </c>
      <c r="AX292" s="13" t="s">
        <v>73</v>
      </c>
      <c r="AY292" s="165" t="s">
        <v>148</v>
      </c>
    </row>
    <row r="293" spans="1:65" s="14" customFormat="1">
      <c r="B293" s="170"/>
      <c r="D293" s="160" t="s">
        <v>159</v>
      </c>
      <c r="E293" s="171" t="s">
        <v>1</v>
      </c>
      <c r="F293" s="172" t="s">
        <v>1969</v>
      </c>
      <c r="H293" s="173">
        <v>2.8559999999999999</v>
      </c>
      <c r="L293" s="170"/>
      <c r="M293" s="174"/>
      <c r="N293" s="175"/>
      <c r="O293" s="175"/>
      <c r="P293" s="175"/>
      <c r="Q293" s="175"/>
      <c r="R293" s="175"/>
      <c r="S293" s="175"/>
      <c r="T293" s="176"/>
      <c r="AT293" s="171" t="s">
        <v>159</v>
      </c>
      <c r="AU293" s="171" t="s">
        <v>81</v>
      </c>
      <c r="AV293" s="14" t="s">
        <v>81</v>
      </c>
      <c r="AW293" s="14" t="s">
        <v>30</v>
      </c>
      <c r="AX293" s="14" t="s">
        <v>73</v>
      </c>
      <c r="AY293" s="171" t="s">
        <v>148</v>
      </c>
    </row>
    <row r="294" spans="1:65" s="13" customFormat="1">
      <c r="B294" s="164"/>
      <c r="D294" s="160" t="s">
        <v>159</v>
      </c>
      <c r="E294" s="165" t="s">
        <v>1</v>
      </c>
      <c r="F294" s="166" t="s">
        <v>1970</v>
      </c>
      <c r="H294" s="165" t="s">
        <v>1</v>
      </c>
      <c r="L294" s="164"/>
      <c r="M294" s="167"/>
      <c r="N294" s="168"/>
      <c r="O294" s="168"/>
      <c r="P294" s="168"/>
      <c r="Q294" s="168"/>
      <c r="R294" s="168"/>
      <c r="S294" s="168"/>
      <c r="T294" s="169"/>
      <c r="AT294" s="165" t="s">
        <v>159</v>
      </c>
      <c r="AU294" s="165" t="s">
        <v>81</v>
      </c>
      <c r="AV294" s="13" t="s">
        <v>18</v>
      </c>
      <c r="AW294" s="13" t="s">
        <v>30</v>
      </c>
      <c r="AX294" s="13" t="s">
        <v>73</v>
      </c>
      <c r="AY294" s="165" t="s">
        <v>148</v>
      </c>
    </row>
    <row r="295" spans="1:65" s="14" customFormat="1">
      <c r="B295" s="170"/>
      <c r="D295" s="160" t="s">
        <v>159</v>
      </c>
      <c r="E295" s="171" t="s">
        <v>1</v>
      </c>
      <c r="F295" s="172" t="s">
        <v>1969</v>
      </c>
      <c r="H295" s="173">
        <v>2.8559999999999999</v>
      </c>
      <c r="L295" s="170"/>
      <c r="M295" s="174"/>
      <c r="N295" s="175"/>
      <c r="O295" s="175"/>
      <c r="P295" s="175"/>
      <c r="Q295" s="175"/>
      <c r="R295" s="175"/>
      <c r="S295" s="175"/>
      <c r="T295" s="176"/>
      <c r="AT295" s="171" t="s">
        <v>159</v>
      </c>
      <c r="AU295" s="171" t="s">
        <v>81</v>
      </c>
      <c r="AV295" s="14" t="s">
        <v>81</v>
      </c>
      <c r="AW295" s="14" t="s">
        <v>30</v>
      </c>
      <c r="AX295" s="14" t="s">
        <v>73</v>
      </c>
      <c r="AY295" s="171" t="s">
        <v>148</v>
      </c>
    </row>
    <row r="296" spans="1:65" s="15" customFormat="1">
      <c r="B296" s="177"/>
      <c r="D296" s="160" t="s">
        <v>159</v>
      </c>
      <c r="E296" s="178" t="s">
        <v>1</v>
      </c>
      <c r="F296" s="179" t="s">
        <v>164</v>
      </c>
      <c r="H296" s="180">
        <v>5.7119999999999997</v>
      </c>
      <c r="L296" s="177"/>
      <c r="M296" s="181"/>
      <c r="N296" s="182"/>
      <c r="O296" s="182"/>
      <c r="P296" s="182"/>
      <c r="Q296" s="182"/>
      <c r="R296" s="182"/>
      <c r="S296" s="182"/>
      <c r="T296" s="183"/>
      <c r="AT296" s="178" t="s">
        <v>159</v>
      </c>
      <c r="AU296" s="178" t="s">
        <v>81</v>
      </c>
      <c r="AV296" s="15" t="s">
        <v>155</v>
      </c>
      <c r="AW296" s="15" t="s">
        <v>30</v>
      </c>
      <c r="AX296" s="15" t="s">
        <v>18</v>
      </c>
      <c r="AY296" s="178" t="s">
        <v>148</v>
      </c>
    </row>
    <row r="297" spans="1:65" s="2" customFormat="1" ht="21.75" customHeight="1">
      <c r="A297" s="214"/>
      <c r="B297" s="147"/>
      <c r="C297" s="148" t="s">
        <v>362</v>
      </c>
      <c r="D297" s="148" t="s">
        <v>150</v>
      </c>
      <c r="E297" s="149" t="s">
        <v>1115</v>
      </c>
      <c r="F297" s="150" t="s">
        <v>1116</v>
      </c>
      <c r="G297" s="151" t="s">
        <v>153</v>
      </c>
      <c r="H297" s="152">
        <v>11.138999999999999</v>
      </c>
      <c r="I297" s="153">
        <v>0</v>
      </c>
      <c r="J297" s="153">
        <f>ROUND(I297*H297,2)</f>
        <v>0</v>
      </c>
      <c r="K297" s="150" t="s">
        <v>154</v>
      </c>
      <c r="L297" s="31"/>
      <c r="M297" s="154" t="s">
        <v>1</v>
      </c>
      <c r="N297" s="155" t="s">
        <v>38</v>
      </c>
      <c r="O297" s="156">
        <v>0.56200000000000006</v>
      </c>
      <c r="P297" s="156">
        <f>O297*H297</f>
        <v>6.2601180000000003</v>
      </c>
      <c r="Q297" s="156">
        <v>0.15679630750000001</v>
      </c>
      <c r="R297" s="156">
        <f>Q297*H297</f>
        <v>1.7465540692424999</v>
      </c>
      <c r="S297" s="156">
        <v>0</v>
      </c>
      <c r="T297" s="157">
        <f>S297*H297</f>
        <v>0</v>
      </c>
      <c r="U297" s="214"/>
      <c r="V297" s="214"/>
      <c r="W297" s="214"/>
      <c r="X297" s="214"/>
      <c r="Y297" s="214"/>
      <c r="Z297" s="214"/>
      <c r="AA297" s="214"/>
      <c r="AB297" s="214"/>
      <c r="AC297" s="214"/>
      <c r="AD297" s="214"/>
      <c r="AE297" s="214"/>
      <c r="AR297" s="158" t="s">
        <v>155</v>
      </c>
      <c r="AT297" s="158" t="s">
        <v>150</v>
      </c>
      <c r="AU297" s="158" t="s">
        <v>81</v>
      </c>
      <c r="AY297" s="18" t="s">
        <v>148</v>
      </c>
      <c r="BE297" s="159">
        <f>IF(N297="základní",J297,0)</f>
        <v>0</v>
      </c>
      <c r="BF297" s="159">
        <f>IF(N297="snížená",J297,0)</f>
        <v>0</v>
      </c>
      <c r="BG297" s="159">
        <f>IF(N297="zákl. přenesená",J297,0)</f>
        <v>0</v>
      </c>
      <c r="BH297" s="159">
        <f>IF(N297="sníž. přenesená",J297,0)</f>
        <v>0</v>
      </c>
      <c r="BI297" s="159">
        <f>IF(N297="nulová",J297,0)</f>
        <v>0</v>
      </c>
      <c r="BJ297" s="18" t="s">
        <v>18</v>
      </c>
      <c r="BK297" s="159">
        <f>ROUND(I297*H297,2)</f>
        <v>0</v>
      </c>
      <c r="BL297" s="18" t="s">
        <v>155</v>
      </c>
      <c r="BM297" s="158" t="s">
        <v>1117</v>
      </c>
    </row>
    <row r="298" spans="1:65" s="2" customFormat="1" ht="19.5">
      <c r="A298" s="214"/>
      <c r="B298" s="31"/>
      <c r="C298" s="214"/>
      <c r="D298" s="160" t="s">
        <v>157</v>
      </c>
      <c r="E298" s="214"/>
      <c r="F298" s="161" t="s">
        <v>1118</v>
      </c>
      <c r="G298" s="214"/>
      <c r="H298" s="214"/>
      <c r="I298" s="214"/>
      <c r="J298" s="214"/>
      <c r="K298" s="214"/>
      <c r="L298" s="31"/>
      <c r="M298" s="162"/>
      <c r="N298" s="163"/>
      <c r="O298" s="56"/>
      <c r="P298" s="56"/>
      <c r="Q298" s="56"/>
      <c r="R298" s="56"/>
      <c r="S298" s="56"/>
      <c r="T298" s="57"/>
      <c r="U298" s="214"/>
      <c r="V298" s="214"/>
      <c r="W298" s="214"/>
      <c r="X298" s="214"/>
      <c r="Y298" s="214"/>
      <c r="Z298" s="214"/>
      <c r="AA298" s="214"/>
      <c r="AB298" s="214"/>
      <c r="AC298" s="214"/>
      <c r="AD298" s="214"/>
      <c r="AE298" s="214"/>
      <c r="AT298" s="18" t="s">
        <v>157</v>
      </c>
      <c r="AU298" s="18" t="s">
        <v>81</v>
      </c>
    </row>
    <row r="299" spans="1:65" s="13" customFormat="1">
      <c r="B299" s="164"/>
      <c r="D299" s="160" t="s">
        <v>159</v>
      </c>
      <c r="E299" s="165" t="s">
        <v>1</v>
      </c>
      <c r="F299" s="166" t="s">
        <v>1119</v>
      </c>
      <c r="H299" s="165" t="s">
        <v>1</v>
      </c>
      <c r="L299" s="164"/>
      <c r="M299" s="167"/>
      <c r="N299" s="168"/>
      <c r="O299" s="168"/>
      <c r="P299" s="168"/>
      <c r="Q299" s="168"/>
      <c r="R299" s="168"/>
      <c r="S299" s="168"/>
      <c r="T299" s="169"/>
      <c r="AT299" s="165" t="s">
        <v>159</v>
      </c>
      <c r="AU299" s="165" t="s">
        <v>81</v>
      </c>
      <c r="AV299" s="13" t="s">
        <v>18</v>
      </c>
      <c r="AW299" s="13" t="s">
        <v>30</v>
      </c>
      <c r="AX299" s="13" t="s">
        <v>73</v>
      </c>
      <c r="AY299" s="165" t="s">
        <v>148</v>
      </c>
    </row>
    <row r="300" spans="1:65" s="14" customFormat="1">
      <c r="B300" s="170"/>
      <c r="D300" s="160" t="s">
        <v>159</v>
      </c>
      <c r="E300" s="171" t="s">
        <v>1</v>
      </c>
      <c r="F300" s="172" t="s">
        <v>1971</v>
      </c>
      <c r="H300" s="173">
        <v>11.138999999999999</v>
      </c>
      <c r="L300" s="170"/>
      <c r="M300" s="174"/>
      <c r="N300" s="175"/>
      <c r="O300" s="175"/>
      <c r="P300" s="175"/>
      <c r="Q300" s="175"/>
      <c r="R300" s="175"/>
      <c r="S300" s="175"/>
      <c r="T300" s="176"/>
      <c r="AT300" s="171" t="s">
        <v>159</v>
      </c>
      <c r="AU300" s="171" t="s">
        <v>81</v>
      </c>
      <c r="AV300" s="14" t="s">
        <v>81</v>
      </c>
      <c r="AW300" s="14" t="s">
        <v>30</v>
      </c>
      <c r="AX300" s="14" t="s">
        <v>73</v>
      </c>
      <c r="AY300" s="171" t="s">
        <v>148</v>
      </c>
    </row>
    <row r="301" spans="1:65" s="15" customFormat="1">
      <c r="B301" s="177"/>
      <c r="D301" s="160" t="s">
        <v>159</v>
      </c>
      <c r="E301" s="178" t="s">
        <v>1</v>
      </c>
      <c r="F301" s="179" t="s">
        <v>164</v>
      </c>
      <c r="H301" s="180">
        <v>11.138999999999999</v>
      </c>
      <c r="L301" s="177"/>
      <c r="M301" s="181"/>
      <c r="N301" s="182"/>
      <c r="O301" s="182"/>
      <c r="P301" s="182"/>
      <c r="Q301" s="182"/>
      <c r="R301" s="182"/>
      <c r="S301" s="182"/>
      <c r="T301" s="183"/>
      <c r="AT301" s="178" t="s">
        <v>159</v>
      </c>
      <c r="AU301" s="178" t="s">
        <v>81</v>
      </c>
      <c r="AV301" s="15" t="s">
        <v>155</v>
      </c>
      <c r="AW301" s="15" t="s">
        <v>30</v>
      </c>
      <c r="AX301" s="15" t="s">
        <v>18</v>
      </c>
      <c r="AY301" s="178" t="s">
        <v>148</v>
      </c>
    </row>
    <row r="302" spans="1:65" s="2" customFormat="1" ht="21.75" customHeight="1">
      <c r="A302" s="214"/>
      <c r="B302" s="147"/>
      <c r="C302" s="148" t="s">
        <v>370</v>
      </c>
      <c r="D302" s="148" t="s">
        <v>150</v>
      </c>
      <c r="E302" s="149" t="s">
        <v>1972</v>
      </c>
      <c r="F302" s="150" t="s">
        <v>1973</v>
      </c>
      <c r="G302" s="151" t="s">
        <v>167</v>
      </c>
      <c r="H302" s="152">
        <v>16.38</v>
      </c>
      <c r="I302" s="153">
        <v>0</v>
      </c>
      <c r="J302" s="153">
        <f>ROUND(I302*H302,2)</f>
        <v>0</v>
      </c>
      <c r="K302" s="150" t="s">
        <v>154</v>
      </c>
      <c r="L302" s="31"/>
      <c r="M302" s="154" t="s">
        <v>1</v>
      </c>
      <c r="N302" s="155" t="s">
        <v>38</v>
      </c>
      <c r="O302" s="156">
        <v>1.88</v>
      </c>
      <c r="P302" s="156">
        <f>O302*H302</f>
        <v>30.794399999999996</v>
      </c>
      <c r="Q302" s="156">
        <v>2.21</v>
      </c>
      <c r="R302" s="156">
        <f>Q302*H302</f>
        <v>36.199799999999996</v>
      </c>
      <c r="S302" s="156">
        <v>0</v>
      </c>
      <c r="T302" s="157">
        <f>S302*H302</f>
        <v>0</v>
      </c>
      <c r="U302" s="214"/>
      <c r="V302" s="214"/>
      <c r="W302" s="214"/>
      <c r="X302" s="214"/>
      <c r="Y302" s="214"/>
      <c r="Z302" s="214"/>
      <c r="AA302" s="214"/>
      <c r="AB302" s="214"/>
      <c r="AC302" s="214"/>
      <c r="AD302" s="214"/>
      <c r="AE302" s="214"/>
      <c r="AR302" s="158" t="s">
        <v>155</v>
      </c>
      <c r="AT302" s="158" t="s">
        <v>150</v>
      </c>
      <c r="AU302" s="158" t="s">
        <v>81</v>
      </c>
      <c r="AY302" s="18" t="s">
        <v>148</v>
      </c>
      <c r="BE302" s="159">
        <f>IF(N302="základní",J302,0)</f>
        <v>0</v>
      </c>
      <c r="BF302" s="159">
        <f>IF(N302="snížená",J302,0)</f>
        <v>0</v>
      </c>
      <c r="BG302" s="159">
        <f>IF(N302="zákl. přenesená",J302,0)</f>
        <v>0</v>
      </c>
      <c r="BH302" s="159">
        <f>IF(N302="sníž. přenesená",J302,0)</f>
        <v>0</v>
      </c>
      <c r="BI302" s="159">
        <f>IF(N302="nulová",J302,0)</f>
        <v>0</v>
      </c>
      <c r="BJ302" s="18" t="s">
        <v>18</v>
      </c>
      <c r="BK302" s="159">
        <f>ROUND(I302*H302,2)</f>
        <v>0</v>
      </c>
      <c r="BL302" s="18" t="s">
        <v>155</v>
      </c>
      <c r="BM302" s="158" t="s">
        <v>1974</v>
      </c>
    </row>
    <row r="303" spans="1:65" s="2" customFormat="1" ht="29.25">
      <c r="A303" s="214"/>
      <c r="B303" s="31"/>
      <c r="C303" s="214"/>
      <c r="D303" s="160" t="s">
        <v>157</v>
      </c>
      <c r="E303" s="214"/>
      <c r="F303" s="161" t="s">
        <v>1975</v>
      </c>
      <c r="G303" s="214"/>
      <c r="H303" s="214"/>
      <c r="I303" s="214"/>
      <c r="J303" s="214"/>
      <c r="K303" s="214"/>
      <c r="L303" s="31"/>
      <c r="M303" s="162"/>
      <c r="N303" s="163"/>
      <c r="O303" s="56"/>
      <c r="P303" s="56"/>
      <c r="Q303" s="56"/>
      <c r="R303" s="56"/>
      <c r="S303" s="56"/>
      <c r="T303" s="57"/>
      <c r="U303" s="214"/>
      <c r="V303" s="214"/>
      <c r="W303" s="214"/>
      <c r="X303" s="214"/>
      <c r="Y303" s="214"/>
      <c r="Z303" s="214"/>
      <c r="AA303" s="214"/>
      <c r="AB303" s="214"/>
      <c r="AC303" s="214"/>
      <c r="AD303" s="214"/>
      <c r="AE303" s="214"/>
      <c r="AT303" s="18" t="s">
        <v>157</v>
      </c>
      <c r="AU303" s="18" t="s">
        <v>81</v>
      </c>
    </row>
    <row r="304" spans="1:65" s="13" customFormat="1">
      <c r="B304" s="164"/>
      <c r="D304" s="160" t="s">
        <v>159</v>
      </c>
      <c r="E304" s="165" t="s">
        <v>1</v>
      </c>
      <c r="F304" s="166" t="s">
        <v>1976</v>
      </c>
      <c r="H304" s="165" t="s">
        <v>1</v>
      </c>
      <c r="L304" s="164"/>
      <c r="M304" s="167"/>
      <c r="N304" s="168"/>
      <c r="O304" s="168"/>
      <c r="P304" s="168"/>
      <c r="Q304" s="168"/>
      <c r="R304" s="168"/>
      <c r="S304" s="168"/>
      <c r="T304" s="169"/>
      <c r="AT304" s="165" t="s">
        <v>159</v>
      </c>
      <c r="AU304" s="165" t="s">
        <v>81</v>
      </c>
      <c r="AV304" s="13" t="s">
        <v>18</v>
      </c>
      <c r="AW304" s="13" t="s">
        <v>30</v>
      </c>
      <c r="AX304" s="13" t="s">
        <v>73</v>
      </c>
      <c r="AY304" s="165" t="s">
        <v>148</v>
      </c>
    </row>
    <row r="305" spans="1:65" s="14" customFormat="1">
      <c r="B305" s="170"/>
      <c r="D305" s="160" t="s">
        <v>159</v>
      </c>
      <c r="E305" s="171" t="s">
        <v>1</v>
      </c>
      <c r="F305" s="172" t="s">
        <v>1977</v>
      </c>
      <c r="H305" s="173">
        <v>16.38</v>
      </c>
      <c r="L305" s="170"/>
      <c r="M305" s="174"/>
      <c r="N305" s="175"/>
      <c r="O305" s="175"/>
      <c r="P305" s="175"/>
      <c r="Q305" s="175"/>
      <c r="R305" s="175"/>
      <c r="S305" s="175"/>
      <c r="T305" s="176"/>
      <c r="AT305" s="171" t="s">
        <v>159</v>
      </c>
      <c r="AU305" s="171" t="s">
        <v>81</v>
      </c>
      <c r="AV305" s="14" t="s">
        <v>81</v>
      </c>
      <c r="AW305" s="14" t="s">
        <v>30</v>
      </c>
      <c r="AX305" s="14" t="s">
        <v>73</v>
      </c>
      <c r="AY305" s="171" t="s">
        <v>148</v>
      </c>
    </row>
    <row r="306" spans="1:65" s="15" customFormat="1">
      <c r="B306" s="177"/>
      <c r="D306" s="160" t="s">
        <v>159</v>
      </c>
      <c r="E306" s="178" t="s">
        <v>1</v>
      </c>
      <c r="F306" s="179" t="s">
        <v>164</v>
      </c>
      <c r="H306" s="180">
        <v>16.38</v>
      </c>
      <c r="L306" s="177"/>
      <c r="M306" s="181"/>
      <c r="N306" s="182"/>
      <c r="O306" s="182"/>
      <c r="P306" s="182"/>
      <c r="Q306" s="182"/>
      <c r="R306" s="182"/>
      <c r="S306" s="182"/>
      <c r="T306" s="183"/>
      <c r="AT306" s="178" t="s">
        <v>159</v>
      </c>
      <c r="AU306" s="178" t="s">
        <v>81</v>
      </c>
      <c r="AV306" s="15" t="s">
        <v>155</v>
      </c>
      <c r="AW306" s="15" t="s">
        <v>30</v>
      </c>
      <c r="AX306" s="15" t="s">
        <v>18</v>
      </c>
      <c r="AY306" s="178" t="s">
        <v>148</v>
      </c>
    </row>
    <row r="307" spans="1:65" s="2" customFormat="1" ht="21.75" customHeight="1">
      <c r="A307" s="214"/>
      <c r="B307" s="147"/>
      <c r="C307" s="148" t="s">
        <v>376</v>
      </c>
      <c r="D307" s="148" t="s">
        <v>150</v>
      </c>
      <c r="E307" s="149" t="s">
        <v>338</v>
      </c>
      <c r="F307" s="150" t="s">
        <v>339</v>
      </c>
      <c r="G307" s="151" t="s">
        <v>153</v>
      </c>
      <c r="H307" s="152">
        <v>4</v>
      </c>
      <c r="I307" s="153">
        <v>0</v>
      </c>
      <c r="J307" s="153">
        <f>ROUND(I307*H307,2)</f>
        <v>0</v>
      </c>
      <c r="K307" s="150" t="s">
        <v>154</v>
      </c>
      <c r="L307" s="31"/>
      <c r="M307" s="154" t="s">
        <v>1</v>
      </c>
      <c r="N307" s="155" t="s">
        <v>38</v>
      </c>
      <c r="O307" s="156">
        <v>1.95</v>
      </c>
      <c r="P307" s="156">
        <f>O307*H307</f>
        <v>7.8</v>
      </c>
      <c r="Q307" s="156">
        <v>1.031199</v>
      </c>
      <c r="R307" s="156">
        <f>Q307*H307</f>
        <v>4.1247959999999999</v>
      </c>
      <c r="S307" s="156">
        <v>0</v>
      </c>
      <c r="T307" s="157">
        <f>S307*H307</f>
        <v>0</v>
      </c>
      <c r="U307" s="214"/>
      <c r="V307" s="214"/>
      <c r="W307" s="214"/>
      <c r="X307" s="214"/>
      <c r="Y307" s="214"/>
      <c r="Z307" s="214"/>
      <c r="AA307" s="214"/>
      <c r="AB307" s="214"/>
      <c r="AC307" s="214"/>
      <c r="AD307" s="214"/>
      <c r="AE307" s="214"/>
      <c r="AR307" s="158" t="s">
        <v>155</v>
      </c>
      <c r="AT307" s="158" t="s">
        <v>150</v>
      </c>
      <c r="AU307" s="158" t="s">
        <v>81</v>
      </c>
      <c r="AY307" s="18" t="s">
        <v>148</v>
      </c>
      <c r="BE307" s="159">
        <f>IF(N307="základní",J307,0)</f>
        <v>0</v>
      </c>
      <c r="BF307" s="159">
        <f>IF(N307="snížená",J307,0)</f>
        <v>0</v>
      </c>
      <c r="BG307" s="159">
        <f>IF(N307="zákl. přenesená",J307,0)</f>
        <v>0</v>
      </c>
      <c r="BH307" s="159">
        <f>IF(N307="sníž. přenesená",J307,0)</f>
        <v>0</v>
      </c>
      <c r="BI307" s="159">
        <f>IF(N307="nulová",J307,0)</f>
        <v>0</v>
      </c>
      <c r="BJ307" s="18" t="s">
        <v>18</v>
      </c>
      <c r="BK307" s="159">
        <f>ROUND(I307*H307,2)</f>
        <v>0</v>
      </c>
      <c r="BL307" s="18" t="s">
        <v>155</v>
      </c>
      <c r="BM307" s="158" t="s">
        <v>791</v>
      </c>
    </row>
    <row r="308" spans="1:65" s="2" customFormat="1" ht="29.25">
      <c r="A308" s="214"/>
      <c r="B308" s="31"/>
      <c r="C308" s="214"/>
      <c r="D308" s="160" t="s">
        <v>157</v>
      </c>
      <c r="E308" s="214"/>
      <c r="F308" s="161" t="s">
        <v>341</v>
      </c>
      <c r="G308" s="214"/>
      <c r="H308" s="214"/>
      <c r="I308" s="214"/>
      <c r="J308" s="214"/>
      <c r="K308" s="214"/>
      <c r="L308" s="31"/>
      <c r="M308" s="162"/>
      <c r="N308" s="163"/>
      <c r="O308" s="56"/>
      <c r="P308" s="56"/>
      <c r="Q308" s="56"/>
      <c r="R308" s="56"/>
      <c r="S308" s="56"/>
      <c r="T308" s="57"/>
      <c r="U308" s="214"/>
      <c r="V308" s="214"/>
      <c r="W308" s="214"/>
      <c r="X308" s="214"/>
      <c r="Y308" s="214"/>
      <c r="Z308" s="214"/>
      <c r="AA308" s="214"/>
      <c r="AB308" s="214"/>
      <c r="AC308" s="214"/>
      <c r="AD308" s="214"/>
      <c r="AE308" s="214"/>
      <c r="AT308" s="18" t="s">
        <v>157</v>
      </c>
      <c r="AU308" s="18" t="s">
        <v>81</v>
      </c>
    </row>
    <row r="309" spans="1:65" s="14" customFormat="1">
      <c r="B309" s="170"/>
      <c r="D309" s="160" t="s">
        <v>159</v>
      </c>
      <c r="E309" s="171" t="s">
        <v>1</v>
      </c>
      <c r="F309" s="172" t="s">
        <v>1963</v>
      </c>
      <c r="H309" s="173">
        <v>4</v>
      </c>
      <c r="L309" s="170"/>
      <c r="M309" s="174"/>
      <c r="N309" s="175"/>
      <c r="O309" s="175"/>
      <c r="P309" s="175"/>
      <c r="Q309" s="175"/>
      <c r="R309" s="175"/>
      <c r="S309" s="175"/>
      <c r="T309" s="176"/>
      <c r="AT309" s="171" t="s">
        <v>159</v>
      </c>
      <c r="AU309" s="171" t="s">
        <v>81</v>
      </c>
      <c r="AV309" s="14" t="s">
        <v>81</v>
      </c>
      <c r="AW309" s="14" t="s">
        <v>30</v>
      </c>
      <c r="AX309" s="14" t="s">
        <v>73</v>
      </c>
      <c r="AY309" s="171" t="s">
        <v>148</v>
      </c>
    </row>
    <row r="310" spans="1:65" s="15" customFormat="1">
      <c r="B310" s="177"/>
      <c r="D310" s="160" t="s">
        <v>159</v>
      </c>
      <c r="E310" s="178" t="s">
        <v>1</v>
      </c>
      <c r="F310" s="179" t="s">
        <v>164</v>
      </c>
      <c r="H310" s="180">
        <v>4</v>
      </c>
      <c r="L310" s="177"/>
      <c r="M310" s="181"/>
      <c r="N310" s="182"/>
      <c r="O310" s="182"/>
      <c r="P310" s="182"/>
      <c r="Q310" s="182"/>
      <c r="R310" s="182"/>
      <c r="S310" s="182"/>
      <c r="T310" s="183"/>
      <c r="AT310" s="178" t="s">
        <v>159</v>
      </c>
      <c r="AU310" s="178" t="s">
        <v>81</v>
      </c>
      <c r="AV310" s="15" t="s">
        <v>155</v>
      </c>
      <c r="AW310" s="15" t="s">
        <v>30</v>
      </c>
      <c r="AX310" s="15" t="s">
        <v>18</v>
      </c>
      <c r="AY310" s="178" t="s">
        <v>148</v>
      </c>
    </row>
    <row r="311" spans="1:65" s="2" customFormat="1" ht="21.75" customHeight="1">
      <c r="A311" s="214"/>
      <c r="B311" s="147"/>
      <c r="C311" s="148" t="s">
        <v>382</v>
      </c>
      <c r="D311" s="148" t="s">
        <v>150</v>
      </c>
      <c r="E311" s="149" t="s">
        <v>343</v>
      </c>
      <c r="F311" s="150" t="s">
        <v>344</v>
      </c>
      <c r="G311" s="151" t="s">
        <v>222</v>
      </c>
      <c r="H311" s="152">
        <v>0.59099999999999997</v>
      </c>
      <c r="I311" s="153">
        <v>0</v>
      </c>
      <c r="J311" s="153">
        <f>ROUND(I311*H311,2)</f>
        <v>0</v>
      </c>
      <c r="K311" s="150" t="s">
        <v>154</v>
      </c>
      <c r="L311" s="31"/>
      <c r="M311" s="154" t="s">
        <v>1</v>
      </c>
      <c r="N311" s="155" t="s">
        <v>38</v>
      </c>
      <c r="O311" s="156">
        <v>13.507999999999999</v>
      </c>
      <c r="P311" s="156">
        <f>O311*H311</f>
        <v>7.9832279999999987</v>
      </c>
      <c r="Q311" s="156">
        <v>1.0597380000000001</v>
      </c>
      <c r="R311" s="156">
        <f>Q311*H311</f>
        <v>0.62630515799999997</v>
      </c>
      <c r="S311" s="156">
        <v>0</v>
      </c>
      <c r="T311" s="157">
        <f>S311*H311</f>
        <v>0</v>
      </c>
      <c r="U311" s="214"/>
      <c r="V311" s="214"/>
      <c r="W311" s="214"/>
      <c r="X311" s="214"/>
      <c r="Y311" s="214"/>
      <c r="Z311" s="214"/>
      <c r="AA311" s="214"/>
      <c r="AB311" s="214"/>
      <c r="AC311" s="214"/>
      <c r="AD311" s="214"/>
      <c r="AE311" s="214"/>
      <c r="AR311" s="158" t="s">
        <v>155</v>
      </c>
      <c r="AT311" s="158" t="s">
        <v>150</v>
      </c>
      <c r="AU311" s="158" t="s">
        <v>81</v>
      </c>
      <c r="AY311" s="18" t="s">
        <v>148</v>
      </c>
      <c r="BE311" s="159">
        <f>IF(N311="základní",J311,0)</f>
        <v>0</v>
      </c>
      <c r="BF311" s="159">
        <f>IF(N311="snížená",J311,0)</f>
        <v>0</v>
      </c>
      <c r="BG311" s="159">
        <f>IF(N311="zákl. přenesená",J311,0)</f>
        <v>0</v>
      </c>
      <c r="BH311" s="159">
        <f>IF(N311="sníž. přenesená",J311,0)</f>
        <v>0</v>
      </c>
      <c r="BI311" s="159">
        <f>IF(N311="nulová",J311,0)</f>
        <v>0</v>
      </c>
      <c r="BJ311" s="18" t="s">
        <v>18</v>
      </c>
      <c r="BK311" s="159">
        <f>ROUND(I311*H311,2)</f>
        <v>0</v>
      </c>
      <c r="BL311" s="18" t="s">
        <v>155</v>
      </c>
      <c r="BM311" s="158" t="s">
        <v>792</v>
      </c>
    </row>
    <row r="312" spans="1:65" s="2" customFormat="1" ht="19.5">
      <c r="A312" s="214"/>
      <c r="B312" s="31"/>
      <c r="C312" s="214"/>
      <c r="D312" s="160" t="s">
        <v>157</v>
      </c>
      <c r="E312" s="214"/>
      <c r="F312" s="161" t="s">
        <v>346</v>
      </c>
      <c r="G312" s="214"/>
      <c r="H312" s="214"/>
      <c r="I312" s="214"/>
      <c r="J312" s="214"/>
      <c r="K312" s="214"/>
      <c r="L312" s="31"/>
      <c r="M312" s="162"/>
      <c r="N312" s="163"/>
      <c r="O312" s="56"/>
      <c r="P312" s="56"/>
      <c r="Q312" s="56"/>
      <c r="R312" s="56"/>
      <c r="S312" s="56"/>
      <c r="T312" s="57"/>
      <c r="U312" s="214"/>
      <c r="V312" s="214"/>
      <c r="W312" s="214"/>
      <c r="X312" s="214"/>
      <c r="Y312" s="214"/>
      <c r="Z312" s="214"/>
      <c r="AA312" s="214"/>
      <c r="AB312" s="214"/>
      <c r="AC312" s="214"/>
      <c r="AD312" s="214"/>
      <c r="AE312" s="214"/>
      <c r="AT312" s="18" t="s">
        <v>157</v>
      </c>
      <c r="AU312" s="18" t="s">
        <v>81</v>
      </c>
    </row>
    <row r="313" spans="1:65" s="13" customFormat="1">
      <c r="B313" s="164"/>
      <c r="D313" s="160" t="s">
        <v>159</v>
      </c>
      <c r="E313" s="165" t="s">
        <v>1</v>
      </c>
      <c r="F313" s="166" t="s">
        <v>347</v>
      </c>
      <c r="H313" s="165" t="s">
        <v>1</v>
      </c>
      <c r="L313" s="164"/>
      <c r="M313" s="167"/>
      <c r="N313" s="168"/>
      <c r="O313" s="168"/>
      <c r="P313" s="168"/>
      <c r="Q313" s="168"/>
      <c r="R313" s="168"/>
      <c r="S313" s="168"/>
      <c r="T313" s="169"/>
      <c r="AT313" s="165" t="s">
        <v>159</v>
      </c>
      <c r="AU313" s="165" t="s">
        <v>81</v>
      </c>
      <c r="AV313" s="13" t="s">
        <v>18</v>
      </c>
      <c r="AW313" s="13" t="s">
        <v>30</v>
      </c>
      <c r="AX313" s="13" t="s">
        <v>73</v>
      </c>
      <c r="AY313" s="165" t="s">
        <v>148</v>
      </c>
    </row>
    <row r="314" spans="1:65" s="14" customFormat="1">
      <c r="B314" s="170"/>
      <c r="D314" s="160" t="s">
        <v>159</v>
      </c>
      <c r="E314" s="171" t="s">
        <v>1</v>
      </c>
      <c r="F314" s="172" t="s">
        <v>1978</v>
      </c>
      <c r="H314" s="173">
        <v>1.6E-2</v>
      </c>
      <c r="L314" s="170"/>
      <c r="M314" s="174"/>
      <c r="N314" s="175"/>
      <c r="O314" s="175"/>
      <c r="P314" s="175"/>
      <c r="Q314" s="175"/>
      <c r="R314" s="175"/>
      <c r="S314" s="175"/>
      <c r="T314" s="176"/>
      <c r="AT314" s="171" t="s">
        <v>159</v>
      </c>
      <c r="AU314" s="171" t="s">
        <v>81</v>
      </c>
      <c r="AV314" s="14" t="s">
        <v>81</v>
      </c>
      <c r="AW314" s="14" t="s">
        <v>30</v>
      </c>
      <c r="AX314" s="14" t="s">
        <v>73</v>
      </c>
      <c r="AY314" s="171" t="s">
        <v>148</v>
      </c>
    </row>
    <row r="315" spans="1:65" s="13" customFormat="1">
      <c r="B315" s="164"/>
      <c r="D315" s="160" t="s">
        <v>159</v>
      </c>
      <c r="E315" s="165" t="s">
        <v>1</v>
      </c>
      <c r="F315" s="166" t="s">
        <v>1122</v>
      </c>
      <c r="H315" s="165" t="s">
        <v>1</v>
      </c>
      <c r="L315" s="164"/>
      <c r="M315" s="167"/>
      <c r="N315" s="168"/>
      <c r="O315" s="168"/>
      <c r="P315" s="168"/>
      <c r="Q315" s="168"/>
      <c r="R315" s="168"/>
      <c r="S315" s="168"/>
      <c r="T315" s="169"/>
      <c r="AT315" s="165" t="s">
        <v>159</v>
      </c>
      <c r="AU315" s="165" t="s">
        <v>81</v>
      </c>
      <c r="AV315" s="13" t="s">
        <v>18</v>
      </c>
      <c r="AW315" s="13" t="s">
        <v>30</v>
      </c>
      <c r="AX315" s="13" t="s">
        <v>73</v>
      </c>
      <c r="AY315" s="165" t="s">
        <v>148</v>
      </c>
    </row>
    <row r="316" spans="1:65" s="14" customFormat="1">
      <c r="B316" s="170"/>
      <c r="D316" s="160" t="s">
        <v>159</v>
      </c>
      <c r="E316" s="171" t="s">
        <v>1</v>
      </c>
      <c r="F316" s="172" t="s">
        <v>1979</v>
      </c>
      <c r="H316" s="173">
        <v>0.57499999999999996</v>
      </c>
      <c r="L316" s="170"/>
      <c r="M316" s="174"/>
      <c r="N316" s="175"/>
      <c r="O316" s="175"/>
      <c r="P316" s="175"/>
      <c r="Q316" s="175"/>
      <c r="R316" s="175"/>
      <c r="S316" s="175"/>
      <c r="T316" s="176"/>
      <c r="AT316" s="171" t="s">
        <v>159</v>
      </c>
      <c r="AU316" s="171" t="s">
        <v>81</v>
      </c>
      <c r="AV316" s="14" t="s">
        <v>81</v>
      </c>
      <c r="AW316" s="14" t="s">
        <v>30</v>
      </c>
      <c r="AX316" s="14" t="s">
        <v>73</v>
      </c>
      <c r="AY316" s="171" t="s">
        <v>148</v>
      </c>
    </row>
    <row r="317" spans="1:65" s="15" customFormat="1">
      <c r="B317" s="177"/>
      <c r="D317" s="160" t="s">
        <v>159</v>
      </c>
      <c r="E317" s="178" t="s">
        <v>1</v>
      </c>
      <c r="F317" s="179" t="s">
        <v>164</v>
      </c>
      <c r="H317" s="180">
        <v>0.59099999999999997</v>
      </c>
      <c r="L317" s="177"/>
      <c r="M317" s="181"/>
      <c r="N317" s="182"/>
      <c r="O317" s="182"/>
      <c r="P317" s="182"/>
      <c r="Q317" s="182"/>
      <c r="R317" s="182"/>
      <c r="S317" s="182"/>
      <c r="T317" s="183"/>
      <c r="AT317" s="178" t="s">
        <v>159</v>
      </c>
      <c r="AU317" s="178" t="s">
        <v>81</v>
      </c>
      <c r="AV317" s="15" t="s">
        <v>155</v>
      </c>
      <c r="AW317" s="15" t="s">
        <v>30</v>
      </c>
      <c r="AX317" s="15" t="s">
        <v>18</v>
      </c>
      <c r="AY317" s="178" t="s">
        <v>148</v>
      </c>
    </row>
    <row r="318" spans="1:65" s="12" customFormat="1" ht="22.9" customHeight="1">
      <c r="B318" s="135"/>
      <c r="D318" s="136" t="s">
        <v>72</v>
      </c>
      <c r="E318" s="145" t="s">
        <v>195</v>
      </c>
      <c r="F318" s="145" t="s">
        <v>351</v>
      </c>
      <c r="J318" s="146">
        <f>BK318</f>
        <v>0</v>
      </c>
      <c r="L318" s="135"/>
      <c r="M318" s="139"/>
      <c r="N318" s="140"/>
      <c r="O318" s="140"/>
      <c r="P318" s="141">
        <f>SUM(P319:P355)</f>
        <v>134.659097</v>
      </c>
      <c r="Q318" s="140"/>
      <c r="R318" s="141">
        <f>SUM(R319:R355)</f>
        <v>4.6463770051999997</v>
      </c>
      <c r="S318" s="140"/>
      <c r="T318" s="142">
        <f>SUM(T319:T355)</f>
        <v>3.4936249999999998</v>
      </c>
      <c r="AR318" s="136" t="s">
        <v>18</v>
      </c>
      <c r="AT318" s="143" t="s">
        <v>72</v>
      </c>
      <c r="AU318" s="143" t="s">
        <v>18</v>
      </c>
      <c r="AY318" s="136" t="s">
        <v>148</v>
      </c>
      <c r="BK318" s="144">
        <f>SUM(BK319:BK355)</f>
        <v>0</v>
      </c>
    </row>
    <row r="319" spans="1:65" s="2" customFormat="1" ht="21.75" customHeight="1">
      <c r="A319" s="214"/>
      <c r="B319" s="147"/>
      <c r="C319" s="148" t="s">
        <v>389</v>
      </c>
      <c r="D319" s="148" t="s">
        <v>150</v>
      </c>
      <c r="E319" s="149" t="s">
        <v>798</v>
      </c>
      <c r="F319" s="150" t="s">
        <v>799</v>
      </c>
      <c r="G319" s="151" t="s">
        <v>153</v>
      </c>
      <c r="H319" s="152">
        <v>17.155999999999999</v>
      </c>
      <c r="I319" s="153">
        <v>0</v>
      </c>
      <c r="J319" s="153">
        <f>ROUND(I319*H319,2)</f>
        <v>0</v>
      </c>
      <c r="K319" s="150" t="s">
        <v>154</v>
      </c>
      <c r="L319" s="31"/>
      <c r="M319" s="154" t="s">
        <v>1</v>
      </c>
      <c r="N319" s="155" t="s">
        <v>38</v>
      </c>
      <c r="O319" s="156">
        <v>2.472</v>
      </c>
      <c r="P319" s="156">
        <f>O319*H319</f>
        <v>42.409631999999995</v>
      </c>
      <c r="Q319" s="156">
        <v>6.6961699999999999E-2</v>
      </c>
      <c r="R319" s="156">
        <f>Q319*H319</f>
        <v>1.1487949251999998</v>
      </c>
      <c r="S319" s="156">
        <v>7.4999999999999997E-2</v>
      </c>
      <c r="T319" s="157">
        <f>S319*H319</f>
        <v>1.2867</v>
      </c>
      <c r="U319" s="214"/>
      <c r="V319" s="214"/>
      <c r="W319" s="214"/>
      <c r="X319" s="214"/>
      <c r="Y319" s="214"/>
      <c r="Z319" s="214"/>
      <c r="AA319" s="214"/>
      <c r="AB319" s="214"/>
      <c r="AC319" s="214"/>
      <c r="AD319" s="214"/>
      <c r="AE319" s="214"/>
      <c r="AR319" s="158" t="s">
        <v>155</v>
      </c>
      <c r="AT319" s="158" t="s">
        <v>150</v>
      </c>
      <c r="AU319" s="158" t="s">
        <v>81</v>
      </c>
      <c r="AY319" s="18" t="s">
        <v>148</v>
      </c>
      <c r="BE319" s="159">
        <f>IF(N319="základní",J319,0)</f>
        <v>0</v>
      </c>
      <c r="BF319" s="159">
        <f>IF(N319="snížená",J319,0)</f>
        <v>0</v>
      </c>
      <c r="BG319" s="159">
        <f>IF(N319="zákl. přenesená",J319,0)</f>
        <v>0</v>
      </c>
      <c r="BH319" s="159">
        <f>IF(N319="sníž. přenesená",J319,0)</f>
        <v>0</v>
      </c>
      <c r="BI319" s="159">
        <f>IF(N319="nulová",J319,0)</f>
        <v>0</v>
      </c>
      <c r="BJ319" s="18" t="s">
        <v>18</v>
      </c>
      <c r="BK319" s="159">
        <f>ROUND(I319*H319,2)</f>
        <v>0</v>
      </c>
      <c r="BL319" s="18" t="s">
        <v>155</v>
      </c>
      <c r="BM319" s="158" t="s">
        <v>800</v>
      </c>
    </row>
    <row r="320" spans="1:65" s="2" customFormat="1" ht="29.25">
      <c r="A320" s="214"/>
      <c r="B320" s="31"/>
      <c r="C320" s="214"/>
      <c r="D320" s="160" t="s">
        <v>157</v>
      </c>
      <c r="E320" s="214"/>
      <c r="F320" s="161" t="s">
        <v>801</v>
      </c>
      <c r="G320" s="214"/>
      <c r="H320" s="214"/>
      <c r="I320" s="214"/>
      <c r="J320" s="214"/>
      <c r="K320" s="214"/>
      <c r="L320" s="31"/>
      <c r="M320" s="162"/>
      <c r="N320" s="163"/>
      <c r="O320" s="56"/>
      <c r="P320" s="56"/>
      <c r="Q320" s="56"/>
      <c r="R320" s="56"/>
      <c r="S320" s="56"/>
      <c r="T320" s="57"/>
      <c r="U320" s="214"/>
      <c r="V320" s="214"/>
      <c r="W320" s="214"/>
      <c r="X320" s="214"/>
      <c r="Y320" s="214"/>
      <c r="Z320" s="214"/>
      <c r="AA320" s="214"/>
      <c r="AB320" s="214"/>
      <c r="AC320" s="214"/>
      <c r="AD320" s="214"/>
      <c r="AE320" s="214"/>
      <c r="AT320" s="18" t="s">
        <v>157</v>
      </c>
      <c r="AU320" s="18" t="s">
        <v>81</v>
      </c>
    </row>
    <row r="321" spans="2:51" s="13" customFormat="1">
      <c r="B321" s="164"/>
      <c r="D321" s="160" t="s">
        <v>159</v>
      </c>
      <c r="E321" s="165" t="s">
        <v>1</v>
      </c>
      <c r="F321" s="166" t="s">
        <v>1980</v>
      </c>
      <c r="H321" s="165" t="s">
        <v>1</v>
      </c>
      <c r="L321" s="164"/>
      <c r="M321" s="167"/>
      <c r="N321" s="168"/>
      <c r="O321" s="168"/>
      <c r="P321" s="168"/>
      <c r="Q321" s="168"/>
      <c r="R321" s="168"/>
      <c r="S321" s="168"/>
      <c r="T321" s="169"/>
      <c r="AT321" s="165" t="s">
        <v>159</v>
      </c>
      <c r="AU321" s="165" t="s">
        <v>81</v>
      </c>
      <c r="AV321" s="13" t="s">
        <v>18</v>
      </c>
      <c r="AW321" s="13" t="s">
        <v>30</v>
      </c>
      <c r="AX321" s="13" t="s">
        <v>73</v>
      </c>
      <c r="AY321" s="165" t="s">
        <v>148</v>
      </c>
    </row>
    <row r="322" spans="2:51" s="13" customFormat="1">
      <c r="B322" s="164"/>
      <c r="D322" s="160" t="s">
        <v>159</v>
      </c>
      <c r="E322" s="165" t="s">
        <v>1</v>
      </c>
      <c r="F322" s="166" t="s">
        <v>1981</v>
      </c>
      <c r="H322" s="165" t="s">
        <v>1</v>
      </c>
      <c r="L322" s="164"/>
      <c r="M322" s="167"/>
      <c r="N322" s="168"/>
      <c r="O322" s="168"/>
      <c r="P322" s="168"/>
      <c r="Q322" s="168"/>
      <c r="R322" s="168"/>
      <c r="S322" s="168"/>
      <c r="T322" s="169"/>
      <c r="AT322" s="165" t="s">
        <v>159</v>
      </c>
      <c r="AU322" s="165" t="s">
        <v>81</v>
      </c>
      <c r="AV322" s="13" t="s">
        <v>18</v>
      </c>
      <c r="AW322" s="13" t="s">
        <v>30</v>
      </c>
      <c r="AX322" s="13" t="s">
        <v>73</v>
      </c>
      <c r="AY322" s="165" t="s">
        <v>148</v>
      </c>
    </row>
    <row r="323" spans="2:51" s="13" customFormat="1">
      <c r="B323" s="164"/>
      <c r="D323" s="160" t="s">
        <v>159</v>
      </c>
      <c r="E323" s="165" t="s">
        <v>1</v>
      </c>
      <c r="F323" s="166" t="s">
        <v>1982</v>
      </c>
      <c r="H323" s="165" t="s">
        <v>1</v>
      </c>
      <c r="L323" s="164"/>
      <c r="M323" s="167"/>
      <c r="N323" s="168"/>
      <c r="O323" s="168"/>
      <c r="P323" s="168"/>
      <c r="Q323" s="168"/>
      <c r="R323" s="168"/>
      <c r="S323" s="168"/>
      <c r="T323" s="169"/>
      <c r="AT323" s="165" t="s">
        <v>159</v>
      </c>
      <c r="AU323" s="165" t="s">
        <v>81</v>
      </c>
      <c r="AV323" s="13" t="s">
        <v>18</v>
      </c>
      <c r="AW323" s="13" t="s">
        <v>30</v>
      </c>
      <c r="AX323" s="13" t="s">
        <v>73</v>
      </c>
      <c r="AY323" s="165" t="s">
        <v>148</v>
      </c>
    </row>
    <row r="324" spans="2:51" s="14" customFormat="1">
      <c r="B324" s="170"/>
      <c r="D324" s="160" t="s">
        <v>159</v>
      </c>
      <c r="E324" s="171" t="s">
        <v>1</v>
      </c>
      <c r="F324" s="172" t="s">
        <v>1983</v>
      </c>
      <c r="H324" s="173">
        <v>1.9510000000000001</v>
      </c>
      <c r="L324" s="170"/>
      <c r="M324" s="174"/>
      <c r="N324" s="175"/>
      <c r="O324" s="175"/>
      <c r="P324" s="175"/>
      <c r="Q324" s="175"/>
      <c r="R324" s="175"/>
      <c r="S324" s="175"/>
      <c r="T324" s="176"/>
      <c r="AT324" s="171" t="s">
        <v>159</v>
      </c>
      <c r="AU324" s="171" t="s">
        <v>81</v>
      </c>
      <c r="AV324" s="14" t="s">
        <v>81</v>
      </c>
      <c r="AW324" s="14" t="s">
        <v>30</v>
      </c>
      <c r="AX324" s="14" t="s">
        <v>73</v>
      </c>
      <c r="AY324" s="171" t="s">
        <v>148</v>
      </c>
    </row>
    <row r="325" spans="2:51" s="13" customFormat="1">
      <c r="B325" s="164"/>
      <c r="D325" s="160" t="s">
        <v>159</v>
      </c>
      <c r="E325" s="165" t="s">
        <v>1</v>
      </c>
      <c r="F325" s="166" t="s">
        <v>1984</v>
      </c>
      <c r="H325" s="165" t="s">
        <v>1</v>
      </c>
      <c r="L325" s="164"/>
      <c r="M325" s="167"/>
      <c r="N325" s="168"/>
      <c r="O325" s="168"/>
      <c r="P325" s="168"/>
      <c r="Q325" s="168"/>
      <c r="R325" s="168"/>
      <c r="S325" s="168"/>
      <c r="T325" s="169"/>
      <c r="AT325" s="165" t="s">
        <v>159</v>
      </c>
      <c r="AU325" s="165" t="s">
        <v>81</v>
      </c>
      <c r="AV325" s="13" t="s">
        <v>18</v>
      </c>
      <c r="AW325" s="13" t="s">
        <v>30</v>
      </c>
      <c r="AX325" s="13" t="s">
        <v>73</v>
      </c>
      <c r="AY325" s="165" t="s">
        <v>148</v>
      </c>
    </row>
    <row r="326" spans="2:51" s="14" customFormat="1">
      <c r="B326" s="170"/>
      <c r="D326" s="160" t="s">
        <v>159</v>
      </c>
      <c r="E326" s="171" t="s">
        <v>1</v>
      </c>
      <c r="F326" s="172" t="s">
        <v>1985</v>
      </c>
      <c r="H326" s="173">
        <v>3.903</v>
      </c>
      <c r="L326" s="170"/>
      <c r="M326" s="174"/>
      <c r="N326" s="175"/>
      <c r="O326" s="175"/>
      <c r="P326" s="175"/>
      <c r="Q326" s="175"/>
      <c r="R326" s="175"/>
      <c r="S326" s="175"/>
      <c r="T326" s="176"/>
      <c r="AT326" s="171" t="s">
        <v>159</v>
      </c>
      <c r="AU326" s="171" t="s">
        <v>81</v>
      </c>
      <c r="AV326" s="14" t="s">
        <v>81</v>
      </c>
      <c r="AW326" s="14" t="s">
        <v>30</v>
      </c>
      <c r="AX326" s="14" t="s">
        <v>73</v>
      </c>
      <c r="AY326" s="171" t="s">
        <v>148</v>
      </c>
    </row>
    <row r="327" spans="2:51" s="13" customFormat="1">
      <c r="B327" s="164"/>
      <c r="D327" s="160" t="s">
        <v>159</v>
      </c>
      <c r="E327" s="165" t="s">
        <v>1</v>
      </c>
      <c r="F327" s="166" t="s">
        <v>1986</v>
      </c>
      <c r="H327" s="165" t="s">
        <v>1</v>
      </c>
      <c r="L327" s="164"/>
      <c r="M327" s="167"/>
      <c r="N327" s="168"/>
      <c r="O327" s="168"/>
      <c r="P327" s="168"/>
      <c r="Q327" s="168"/>
      <c r="R327" s="168"/>
      <c r="S327" s="168"/>
      <c r="T327" s="169"/>
      <c r="AT327" s="165" t="s">
        <v>159</v>
      </c>
      <c r="AU327" s="165" t="s">
        <v>81</v>
      </c>
      <c r="AV327" s="13" t="s">
        <v>18</v>
      </c>
      <c r="AW327" s="13" t="s">
        <v>30</v>
      </c>
      <c r="AX327" s="13" t="s">
        <v>73</v>
      </c>
      <c r="AY327" s="165" t="s">
        <v>148</v>
      </c>
    </row>
    <row r="328" spans="2:51" s="14" customFormat="1">
      <c r="B328" s="170"/>
      <c r="D328" s="160" t="s">
        <v>159</v>
      </c>
      <c r="E328" s="171" t="s">
        <v>1</v>
      </c>
      <c r="F328" s="172" t="s">
        <v>1987</v>
      </c>
      <c r="H328" s="173">
        <v>2.97</v>
      </c>
      <c r="L328" s="170"/>
      <c r="M328" s="174"/>
      <c r="N328" s="175"/>
      <c r="O328" s="175"/>
      <c r="P328" s="175"/>
      <c r="Q328" s="175"/>
      <c r="R328" s="175"/>
      <c r="S328" s="175"/>
      <c r="T328" s="176"/>
      <c r="AT328" s="171" t="s">
        <v>159</v>
      </c>
      <c r="AU328" s="171" t="s">
        <v>81</v>
      </c>
      <c r="AV328" s="14" t="s">
        <v>81</v>
      </c>
      <c r="AW328" s="14" t="s">
        <v>30</v>
      </c>
      <c r="AX328" s="14" t="s">
        <v>73</v>
      </c>
      <c r="AY328" s="171" t="s">
        <v>148</v>
      </c>
    </row>
    <row r="329" spans="2:51" s="13" customFormat="1">
      <c r="B329" s="164"/>
      <c r="D329" s="160" t="s">
        <v>159</v>
      </c>
      <c r="E329" s="165" t="s">
        <v>1</v>
      </c>
      <c r="F329" s="166" t="s">
        <v>807</v>
      </c>
      <c r="H329" s="165" t="s">
        <v>1</v>
      </c>
      <c r="L329" s="164"/>
      <c r="M329" s="167"/>
      <c r="N329" s="168"/>
      <c r="O329" s="168"/>
      <c r="P329" s="168"/>
      <c r="Q329" s="168"/>
      <c r="R329" s="168"/>
      <c r="S329" s="168"/>
      <c r="T329" s="169"/>
      <c r="AT329" s="165" t="s">
        <v>159</v>
      </c>
      <c r="AU329" s="165" t="s">
        <v>81</v>
      </c>
      <c r="AV329" s="13" t="s">
        <v>18</v>
      </c>
      <c r="AW329" s="13" t="s">
        <v>30</v>
      </c>
      <c r="AX329" s="13" t="s">
        <v>73</v>
      </c>
      <c r="AY329" s="165" t="s">
        <v>148</v>
      </c>
    </row>
    <row r="330" spans="2:51" s="14" customFormat="1">
      <c r="B330" s="170"/>
      <c r="D330" s="160" t="s">
        <v>159</v>
      </c>
      <c r="E330" s="171" t="s">
        <v>1</v>
      </c>
      <c r="F330" s="172" t="s">
        <v>1988</v>
      </c>
      <c r="H330" s="173">
        <v>0.998</v>
      </c>
      <c r="L330" s="170"/>
      <c r="M330" s="174"/>
      <c r="N330" s="175"/>
      <c r="O330" s="175"/>
      <c r="P330" s="175"/>
      <c r="Q330" s="175"/>
      <c r="R330" s="175"/>
      <c r="S330" s="175"/>
      <c r="T330" s="176"/>
      <c r="AT330" s="171" t="s">
        <v>159</v>
      </c>
      <c r="AU330" s="171" t="s">
        <v>81</v>
      </c>
      <c r="AV330" s="14" t="s">
        <v>81</v>
      </c>
      <c r="AW330" s="14" t="s">
        <v>30</v>
      </c>
      <c r="AX330" s="14" t="s">
        <v>73</v>
      </c>
      <c r="AY330" s="171" t="s">
        <v>148</v>
      </c>
    </row>
    <row r="331" spans="2:51" s="13" customFormat="1">
      <c r="B331" s="164"/>
      <c r="D331" s="160" t="s">
        <v>159</v>
      </c>
      <c r="E331" s="165" t="s">
        <v>1</v>
      </c>
      <c r="F331" s="166" t="s">
        <v>1989</v>
      </c>
      <c r="H331" s="165" t="s">
        <v>1</v>
      </c>
      <c r="L331" s="164"/>
      <c r="M331" s="167"/>
      <c r="N331" s="168"/>
      <c r="O331" s="168"/>
      <c r="P331" s="168"/>
      <c r="Q331" s="168"/>
      <c r="R331" s="168"/>
      <c r="S331" s="168"/>
      <c r="T331" s="169"/>
      <c r="AT331" s="165" t="s">
        <v>159</v>
      </c>
      <c r="AU331" s="165" t="s">
        <v>81</v>
      </c>
      <c r="AV331" s="13" t="s">
        <v>18</v>
      </c>
      <c r="AW331" s="13" t="s">
        <v>30</v>
      </c>
      <c r="AX331" s="13" t="s">
        <v>73</v>
      </c>
      <c r="AY331" s="165" t="s">
        <v>148</v>
      </c>
    </row>
    <row r="332" spans="2:51" s="13" customFormat="1">
      <c r="B332" s="164"/>
      <c r="D332" s="160" t="s">
        <v>159</v>
      </c>
      <c r="E332" s="165" t="s">
        <v>1</v>
      </c>
      <c r="F332" s="166" t="s">
        <v>1982</v>
      </c>
      <c r="H332" s="165" t="s">
        <v>1</v>
      </c>
      <c r="L332" s="164"/>
      <c r="M332" s="167"/>
      <c r="N332" s="168"/>
      <c r="O332" s="168"/>
      <c r="P332" s="168"/>
      <c r="Q332" s="168"/>
      <c r="R332" s="168"/>
      <c r="S332" s="168"/>
      <c r="T332" s="169"/>
      <c r="AT332" s="165" t="s">
        <v>159</v>
      </c>
      <c r="AU332" s="165" t="s">
        <v>81</v>
      </c>
      <c r="AV332" s="13" t="s">
        <v>18</v>
      </c>
      <c r="AW332" s="13" t="s">
        <v>30</v>
      </c>
      <c r="AX332" s="13" t="s">
        <v>73</v>
      </c>
      <c r="AY332" s="165" t="s">
        <v>148</v>
      </c>
    </row>
    <row r="333" spans="2:51" s="14" customFormat="1">
      <c r="B333" s="170"/>
      <c r="D333" s="160" t="s">
        <v>159</v>
      </c>
      <c r="E333" s="171" t="s">
        <v>1</v>
      </c>
      <c r="F333" s="172" t="s">
        <v>1990</v>
      </c>
      <c r="H333" s="173">
        <v>1.452</v>
      </c>
      <c r="L333" s="170"/>
      <c r="M333" s="174"/>
      <c r="N333" s="175"/>
      <c r="O333" s="175"/>
      <c r="P333" s="175"/>
      <c r="Q333" s="175"/>
      <c r="R333" s="175"/>
      <c r="S333" s="175"/>
      <c r="T333" s="176"/>
      <c r="AT333" s="171" t="s">
        <v>159</v>
      </c>
      <c r="AU333" s="171" t="s">
        <v>81</v>
      </c>
      <c r="AV333" s="14" t="s">
        <v>81</v>
      </c>
      <c r="AW333" s="14" t="s">
        <v>30</v>
      </c>
      <c r="AX333" s="14" t="s">
        <v>73</v>
      </c>
      <c r="AY333" s="171" t="s">
        <v>148</v>
      </c>
    </row>
    <row r="334" spans="2:51" s="13" customFormat="1">
      <c r="B334" s="164"/>
      <c r="D334" s="160" t="s">
        <v>159</v>
      </c>
      <c r="E334" s="165" t="s">
        <v>1</v>
      </c>
      <c r="F334" s="166" t="s">
        <v>1984</v>
      </c>
      <c r="H334" s="165" t="s">
        <v>1</v>
      </c>
      <c r="L334" s="164"/>
      <c r="M334" s="167"/>
      <c r="N334" s="168"/>
      <c r="O334" s="168"/>
      <c r="P334" s="168"/>
      <c r="Q334" s="168"/>
      <c r="R334" s="168"/>
      <c r="S334" s="168"/>
      <c r="T334" s="169"/>
      <c r="AT334" s="165" t="s">
        <v>159</v>
      </c>
      <c r="AU334" s="165" t="s">
        <v>81</v>
      </c>
      <c r="AV334" s="13" t="s">
        <v>18</v>
      </c>
      <c r="AW334" s="13" t="s">
        <v>30</v>
      </c>
      <c r="AX334" s="13" t="s">
        <v>73</v>
      </c>
      <c r="AY334" s="165" t="s">
        <v>148</v>
      </c>
    </row>
    <row r="335" spans="2:51" s="14" customFormat="1">
      <c r="B335" s="170"/>
      <c r="D335" s="160" t="s">
        <v>159</v>
      </c>
      <c r="E335" s="171" t="s">
        <v>1</v>
      </c>
      <c r="F335" s="172" t="s">
        <v>1991</v>
      </c>
      <c r="H335" s="173">
        <v>2.9049999999999998</v>
      </c>
      <c r="L335" s="170"/>
      <c r="M335" s="174"/>
      <c r="N335" s="175"/>
      <c r="O335" s="175"/>
      <c r="P335" s="175"/>
      <c r="Q335" s="175"/>
      <c r="R335" s="175"/>
      <c r="S335" s="175"/>
      <c r="T335" s="176"/>
      <c r="AT335" s="171" t="s">
        <v>159</v>
      </c>
      <c r="AU335" s="171" t="s">
        <v>81</v>
      </c>
      <c r="AV335" s="14" t="s">
        <v>81</v>
      </c>
      <c r="AW335" s="14" t="s">
        <v>30</v>
      </c>
      <c r="AX335" s="14" t="s">
        <v>73</v>
      </c>
      <c r="AY335" s="171" t="s">
        <v>148</v>
      </c>
    </row>
    <row r="336" spans="2:51" s="13" customFormat="1">
      <c r="B336" s="164"/>
      <c r="D336" s="160" t="s">
        <v>159</v>
      </c>
      <c r="E336" s="165" t="s">
        <v>1</v>
      </c>
      <c r="F336" s="166" t="s">
        <v>1986</v>
      </c>
      <c r="H336" s="165" t="s">
        <v>1</v>
      </c>
      <c r="L336" s="164"/>
      <c r="M336" s="167"/>
      <c r="N336" s="168"/>
      <c r="O336" s="168"/>
      <c r="P336" s="168"/>
      <c r="Q336" s="168"/>
      <c r="R336" s="168"/>
      <c r="S336" s="168"/>
      <c r="T336" s="169"/>
      <c r="AT336" s="165" t="s">
        <v>159</v>
      </c>
      <c r="AU336" s="165" t="s">
        <v>81</v>
      </c>
      <c r="AV336" s="13" t="s">
        <v>18</v>
      </c>
      <c r="AW336" s="13" t="s">
        <v>30</v>
      </c>
      <c r="AX336" s="13" t="s">
        <v>73</v>
      </c>
      <c r="AY336" s="165" t="s">
        <v>148</v>
      </c>
    </row>
    <row r="337" spans="1:65" s="14" customFormat="1">
      <c r="B337" s="170"/>
      <c r="D337" s="160" t="s">
        <v>159</v>
      </c>
      <c r="E337" s="171" t="s">
        <v>1</v>
      </c>
      <c r="F337" s="172" t="s">
        <v>1992</v>
      </c>
      <c r="H337" s="173">
        <v>2.2280000000000002</v>
      </c>
      <c r="L337" s="170"/>
      <c r="M337" s="174"/>
      <c r="N337" s="175"/>
      <c r="O337" s="175"/>
      <c r="P337" s="175"/>
      <c r="Q337" s="175"/>
      <c r="R337" s="175"/>
      <c r="S337" s="175"/>
      <c r="T337" s="176"/>
      <c r="AT337" s="171" t="s">
        <v>159</v>
      </c>
      <c r="AU337" s="171" t="s">
        <v>81</v>
      </c>
      <c r="AV337" s="14" t="s">
        <v>81</v>
      </c>
      <c r="AW337" s="14" t="s">
        <v>30</v>
      </c>
      <c r="AX337" s="14" t="s">
        <v>73</v>
      </c>
      <c r="AY337" s="171" t="s">
        <v>148</v>
      </c>
    </row>
    <row r="338" spans="1:65" s="13" customFormat="1">
      <c r="B338" s="164"/>
      <c r="D338" s="160" t="s">
        <v>159</v>
      </c>
      <c r="E338" s="165" t="s">
        <v>1</v>
      </c>
      <c r="F338" s="166" t="s">
        <v>807</v>
      </c>
      <c r="H338" s="165" t="s">
        <v>1</v>
      </c>
      <c r="L338" s="164"/>
      <c r="M338" s="167"/>
      <c r="N338" s="168"/>
      <c r="O338" s="168"/>
      <c r="P338" s="168"/>
      <c r="Q338" s="168"/>
      <c r="R338" s="168"/>
      <c r="S338" s="168"/>
      <c r="T338" s="169"/>
      <c r="AT338" s="165" t="s">
        <v>159</v>
      </c>
      <c r="AU338" s="165" t="s">
        <v>81</v>
      </c>
      <c r="AV338" s="13" t="s">
        <v>18</v>
      </c>
      <c r="AW338" s="13" t="s">
        <v>30</v>
      </c>
      <c r="AX338" s="13" t="s">
        <v>73</v>
      </c>
      <c r="AY338" s="165" t="s">
        <v>148</v>
      </c>
    </row>
    <row r="339" spans="1:65" s="14" customFormat="1">
      <c r="B339" s="170"/>
      <c r="D339" s="160" t="s">
        <v>159</v>
      </c>
      <c r="E339" s="171" t="s">
        <v>1</v>
      </c>
      <c r="F339" s="172" t="s">
        <v>1993</v>
      </c>
      <c r="H339" s="173">
        <v>0.749</v>
      </c>
      <c r="L339" s="170"/>
      <c r="M339" s="174"/>
      <c r="N339" s="175"/>
      <c r="O339" s="175"/>
      <c r="P339" s="175"/>
      <c r="Q339" s="175"/>
      <c r="R339" s="175"/>
      <c r="S339" s="175"/>
      <c r="T339" s="176"/>
      <c r="AT339" s="171" t="s">
        <v>159</v>
      </c>
      <c r="AU339" s="171" t="s">
        <v>81</v>
      </c>
      <c r="AV339" s="14" t="s">
        <v>81</v>
      </c>
      <c r="AW339" s="14" t="s">
        <v>30</v>
      </c>
      <c r="AX339" s="14" t="s">
        <v>73</v>
      </c>
      <c r="AY339" s="171" t="s">
        <v>148</v>
      </c>
    </row>
    <row r="340" spans="1:65" s="15" customFormat="1">
      <c r="B340" s="177"/>
      <c r="D340" s="160" t="s">
        <v>159</v>
      </c>
      <c r="E340" s="178" t="s">
        <v>1</v>
      </c>
      <c r="F340" s="179" t="s">
        <v>164</v>
      </c>
      <c r="H340" s="180">
        <v>17.155999999999999</v>
      </c>
      <c r="L340" s="177"/>
      <c r="M340" s="181"/>
      <c r="N340" s="182"/>
      <c r="O340" s="182"/>
      <c r="P340" s="182"/>
      <c r="Q340" s="182"/>
      <c r="R340" s="182"/>
      <c r="S340" s="182"/>
      <c r="T340" s="183"/>
      <c r="AT340" s="178" t="s">
        <v>159</v>
      </c>
      <c r="AU340" s="178" t="s">
        <v>81</v>
      </c>
      <c r="AV340" s="15" t="s">
        <v>155</v>
      </c>
      <c r="AW340" s="15" t="s">
        <v>30</v>
      </c>
      <c r="AX340" s="15" t="s">
        <v>18</v>
      </c>
      <c r="AY340" s="178" t="s">
        <v>148</v>
      </c>
    </row>
    <row r="341" spans="1:65" s="2" customFormat="1" ht="16.5" customHeight="1">
      <c r="A341" s="214"/>
      <c r="B341" s="147"/>
      <c r="C341" s="184" t="s">
        <v>399</v>
      </c>
      <c r="D341" s="184" t="s">
        <v>235</v>
      </c>
      <c r="E341" s="185" t="s">
        <v>811</v>
      </c>
      <c r="F341" s="186" t="s">
        <v>812</v>
      </c>
      <c r="G341" s="187" t="s">
        <v>252</v>
      </c>
      <c r="H341" s="188">
        <v>26.026</v>
      </c>
      <c r="I341" s="189">
        <v>0</v>
      </c>
      <c r="J341" s="189">
        <f>ROUND(I341*H341,2)</f>
        <v>0</v>
      </c>
      <c r="K341" s="186" t="s">
        <v>154</v>
      </c>
      <c r="L341" s="190"/>
      <c r="M341" s="191" t="s">
        <v>1</v>
      </c>
      <c r="N341" s="192" t="s">
        <v>38</v>
      </c>
      <c r="O341" s="156">
        <v>0</v>
      </c>
      <c r="P341" s="156">
        <f>O341*H341</f>
        <v>0</v>
      </c>
      <c r="Q341" s="156">
        <v>1E-3</v>
      </c>
      <c r="R341" s="156">
        <f>Q341*H341</f>
        <v>2.6026000000000001E-2</v>
      </c>
      <c r="S341" s="156">
        <v>0</v>
      </c>
      <c r="T341" s="157">
        <f>S341*H341</f>
        <v>0</v>
      </c>
      <c r="U341" s="214"/>
      <c r="V341" s="214"/>
      <c r="W341" s="214"/>
      <c r="X341" s="214"/>
      <c r="Y341" s="214"/>
      <c r="Z341" s="214"/>
      <c r="AA341" s="214"/>
      <c r="AB341" s="214"/>
      <c r="AC341" s="214"/>
      <c r="AD341" s="214"/>
      <c r="AE341" s="214"/>
      <c r="AR341" s="158" t="s">
        <v>207</v>
      </c>
      <c r="AT341" s="158" t="s">
        <v>235</v>
      </c>
      <c r="AU341" s="158" t="s">
        <v>81</v>
      </c>
      <c r="AY341" s="18" t="s">
        <v>148</v>
      </c>
      <c r="BE341" s="159">
        <f>IF(N341="základní",J341,0)</f>
        <v>0</v>
      </c>
      <c r="BF341" s="159">
        <f>IF(N341="snížená",J341,0)</f>
        <v>0</v>
      </c>
      <c r="BG341" s="159">
        <f>IF(N341="zákl. přenesená",J341,0)</f>
        <v>0</v>
      </c>
      <c r="BH341" s="159">
        <f>IF(N341="sníž. přenesená",J341,0)</f>
        <v>0</v>
      </c>
      <c r="BI341" s="159">
        <f>IF(N341="nulová",J341,0)</f>
        <v>0</v>
      </c>
      <c r="BJ341" s="18" t="s">
        <v>18</v>
      </c>
      <c r="BK341" s="159">
        <f>ROUND(I341*H341,2)</f>
        <v>0</v>
      </c>
      <c r="BL341" s="18" t="s">
        <v>155</v>
      </c>
      <c r="BM341" s="158" t="s">
        <v>813</v>
      </c>
    </row>
    <row r="342" spans="1:65" s="2" customFormat="1">
      <c r="A342" s="214"/>
      <c r="B342" s="31"/>
      <c r="C342" s="214"/>
      <c r="D342" s="160" t="s">
        <v>157</v>
      </c>
      <c r="E342" s="214"/>
      <c r="F342" s="161" t="s">
        <v>812</v>
      </c>
      <c r="G342" s="214"/>
      <c r="H342" s="214"/>
      <c r="I342" s="214"/>
      <c r="J342" s="214"/>
      <c r="K342" s="214"/>
      <c r="L342" s="31"/>
      <c r="M342" s="162"/>
      <c r="N342" s="163"/>
      <c r="O342" s="56"/>
      <c r="P342" s="56"/>
      <c r="Q342" s="56"/>
      <c r="R342" s="56"/>
      <c r="S342" s="56"/>
      <c r="T342" s="57"/>
      <c r="U342" s="214"/>
      <c r="V342" s="214"/>
      <c r="W342" s="214"/>
      <c r="X342" s="214"/>
      <c r="Y342" s="214"/>
      <c r="Z342" s="214"/>
      <c r="AA342" s="214"/>
      <c r="AB342" s="214"/>
      <c r="AC342" s="214"/>
      <c r="AD342" s="214"/>
      <c r="AE342" s="214"/>
      <c r="AT342" s="18" t="s">
        <v>157</v>
      </c>
      <c r="AU342" s="18" t="s">
        <v>81</v>
      </c>
    </row>
    <row r="343" spans="1:65" s="14" customFormat="1">
      <c r="B343" s="170"/>
      <c r="D343" s="160" t="s">
        <v>159</v>
      </c>
      <c r="E343" s="171" t="s">
        <v>1</v>
      </c>
      <c r="F343" s="172" t="s">
        <v>1994</v>
      </c>
      <c r="H343" s="173">
        <v>26.026</v>
      </c>
      <c r="L343" s="170"/>
      <c r="M343" s="174"/>
      <c r="N343" s="175"/>
      <c r="O343" s="175"/>
      <c r="P343" s="175"/>
      <c r="Q343" s="175"/>
      <c r="R343" s="175"/>
      <c r="S343" s="175"/>
      <c r="T343" s="176"/>
      <c r="AT343" s="171" t="s">
        <v>159</v>
      </c>
      <c r="AU343" s="171" t="s">
        <v>81</v>
      </c>
      <c r="AV343" s="14" t="s">
        <v>81</v>
      </c>
      <c r="AW343" s="14" t="s">
        <v>30</v>
      </c>
      <c r="AX343" s="14" t="s">
        <v>18</v>
      </c>
      <c r="AY343" s="171" t="s">
        <v>148</v>
      </c>
    </row>
    <row r="344" spans="1:65" s="2" customFormat="1" ht="21.75" customHeight="1">
      <c r="A344" s="214"/>
      <c r="B344" s="147"/>
      <c r="C344" s="148" t="s">
        <v>405</v>
      </c>
      <c r="D344" s="148" t="s">
        <v>150</v>
      </c>
      <c r="E344" s="149" t="s">
        <v>1361</v>
      </c>
      <c r="F344" s="150" t="s">
        <v>1362</v>
      </c>
      <c r="G344" s="151" t="s">
        <v>153</v>
      </c>
      <c r="H344" s="152">
        <v>63.055</v>
      </c>
      <c r="I344" s="153">
        <v>0</v>
      </c>
      <c r="J344" s="153">
        <f>ROUND(I344*H344,2)</f>
        <v>0</v>
      </c>
      <c r="K344" s="150" t="s">
        <v>154</v>
      </c>
      <c r="L344" s="31"/>
      <c r="M344" s="154" t="s">
        <v>1</v>
      </c>
      <c r="N344" s="155" t="s">
        <v>38</v>
      </c>
      <c r="O344" s="156">
        <v>1.4630000000000001</v>
      </c>
      <c r="P344" s="156">
        <f>O344*H344</f>
        <v>92.249465000000001</v>
      </c>
      <c r="Q344" s="156">
        <v>5.5056000000000001E-2</v>
      </c>
      <c r="R344" s="156">
        <f>Q344*H344</f>
        <v>3.47155608</v>
      </c>
      <c r="S344" s="156">
        <v>3.5000000000000003E-2</v>
      </c>
      <c r="T344" s="157">
        <f>S344*H344</f>
        <v>2.206925</v>
      </c>
      <c r="U344" s="214"/>
      <c r="V344" s="214"/>
      <c r="W344" s="214"/>
      <c r="X344" s="214"/>
      <c r="Y344" s="214"/>
      <c r="Z344" s="214"/>
      <c r="AA344" s="214"/>
      <c r="AB344" s="214"/>
      <c r="AC344" s="214"/>
      <c r="AD344" s="214"/>
      <c r="AE344" s="214"/>
      <c r="AR344" s="158" t="s">
        <v>155</v>
      </c>
      <c r="AT344" s="158" t="s">
        <v>150</v>
      </c>
      <c r="AU344" s="158" t="s">
        <v>81</v>
      </c>
      <c r="AY344" s="18" t="s">
        <v>148</v>
      </c>
      <c r="BE344" s="159">
        <f>IF(N344="základní",J344,0)</f>
        <v>0</v>
      </c>
      <c r="BF344" s="159">
        <f>IF(N344="snížená",J344,0)</f>
        <v>0</v>
      </c>
      <c r="BG344" s="159">
        <f>IF(N344="zákl. přenesená",J344,0)</f>
        <v>0</v>
      </c>
      <c r="BH344" s="159">
        <f>IF(N344="sníž. přenesená",J344,0)</f>
        <v>0</v>
      </c>
      <c r="BI344" s="159">
        <f>IF(N344="nulová",J344,0)</f>
        <v>0</v>
      </c>
      <c r="BJ344" s="18" t="s">
        <v>18</v>
      </c>
      <c r="BK344" s="159">
        <f>ROUND(I344*H344,2)</f>
        <v>0</v>
      </c>
      <c r="BL344" s="18" t="s">
        <v>155</v>
      </c>
      <c r="BM344" s="158" t="s">
        <v>1995</v>
      </c>
    </row>
    <row r="345" spans="1:65" s="2" customFormat="1" ht="39">
      <c r="A345" s="214"/>
      <c r="B345" s="31"/>
      <c r="C345" s="214"/>
      <c r="D345" s="160" t="s">
        <v>157</v>
      </c>
      <c r="E345" s="214"/>
      <c r="F345" s="161" t="s">
        <v>1364</v>
      </c>
      <c r="G345" s="214"/>
      <c r="H345" s="214"/>
      <c r="I345" s="214"/>
      <c r="J345" s="214"/>
      <c r="K345" s="214"/>
      <c r="L345" s="31"/>
      <c r="M345" s="162"/>
      <c r="N345" s="163"/>
      <c r="O345" s="56"/>
      <c r="P345" s="56"/>
      <c r="Q345" s="56"/>
      <c r="R345" s="56"/>
      <c r="S345" s="56"/>
      <c r="T345" s="57"/>
      <c r="U345" s="214"/>
      <c r="V345" s="214"/>
      <c r="W345" s="214"/>
      <c r="X345" s="214"/>
      <c r="Y345" s="214"/>
      <c r="Z345" s="214"/>
      <c r="AA345" s="214"/>
      <c r="AB345" s="214"/>
      <c r="AC345" s="214"/>
      <c r="AD345" s="214"/>
      <c r="AE345" s="214"/>
      <c r="AT345" s="18" t="s">
        <v>157</v>
      </c>
      <c r="AU345" s="18" t="s">
        <v>81</v>
      </c>
    </row>
    <row r="346" spans="1:65" s="13" customFormat="1">
      <c r="B346" s="164"/>
      <c r="D346" s="160" t="s">
        <v>159</v>
      </c>
      <c r="E346" s="165" t="s">
        <v>1</v>
      </c>
      <c r="F346" s="166" t="s">
        <v>1996</v>
      </c>
      <c r="H346" s="165" t="s">
        <v>1</v>
      </c>
      <c r="L346" s="164"/>
      <c r="M346" s="167"/>
      <c r="N346" s="168"/>
      <c r="O346" s="168"/>
      <c r="P346" s="168"/>
      <c r="Q346" s="168"/>
      <c r="R346" s="168"/>
      <c r="S346" s="168"/>
      <c r="T346" s="169"/>
      <c r="AT346" s="165" t="s">
        <v>159</v>
      </c>
      <c r="AU346" s="165" t="s">
        <v>81</v>
      </c>
      <c r="AV346" s="13" t="s">
        <v>18</v>
      </c>
      <c r="AW346" s="13" t="s">
        <v>30</v>
      </c>
      <c r="AX346" s="13" t="s">
        <v>73</v>
      </c>
      <c r="AY346" s="165" t="s">
        <v>148</v>
      </c>
    </row>
    <row r="347" spans="1:65" s="14" customFormat="1">
      <c r="B347" s="170"/>
      <c r="D347" s="160" t="s">
        <v>159</v>
      </c>
      <c r="E347" s="171" t="s">
        <v>1</v>
      </c>
      <c r="F347" s="172" t="s">
        <v>1997</v>
      </c>
      <c r="H347" s="173">
        <v>9.0549999999999997</v>
      </c>
      <c r="L347" s="170"/>
      <c r="M347" s="174"/>
      <c r="N347" s="175"/>
      <c r="O347" s="175"/>
      <c r="P347" s="175"/>
      <c r="Q347" s="175"/>
      <c r="R347" s="175"/>
      <c r="S347" s="175"/>
      <c r="T347" s="176"/>
      <c r="AT347" s="171" t="s">
        <v>159</v>
      </c>
      <c r="AU347" s="171" t="s">
        <v>81</v>
      </c>
      <c r="AV347" s="14" t="s">
        <v>81</v>
      </c>
      <c r="AW347" s="14" t="s">
        <v>30</v>
      </c>
      <c r="AX347" s="14" t="s">
        <v>73</v>
      </c>
      <c r="AY347" s="171" t="s">
        <v>148</v>
      </c>
    </row>
    <row r="348" spans="1:65" s="13" customFormat="1">
      <c r="B348" s="164"/>
      <c r="D348" s="160" t="s">
        <v>159</v>
      </c>
      <c r="E348" s="165" t="s">
        <v>1</v>
      </c>
      <c r="F348" s="166" t="s">
        <v>656</v>
      </c>
      <c r="H348" s="165" t="s">
        <v>1</v>
      </c>
      <c r="L348" s="164"/>
      <c r="M348" s="167"/>
      <c r="N348" s="168"/>
      <c r="O348" s="168"/>
      <c r="P348" s="168"/>
      <c r="Q348" s="168"/>
      <c r="R348" s="168"/>
      <c r="S348" s="168"/>
      <c r="T348" s="169"/>
      <c r="AT348" s="165" t="s">
        <v>159</v>
      </c>
      <c r="AU348" s="165" t="s">
        <v>81</v>
      </c>
      <c r="AV348" s="13" t="s">
        <v>18</v>
      </c>
      <c r="AW348" s="13" t="s">
        <v>30</v>
      </c>
      <c r="AX348" s="13" t="s">
        <v>73</v>
      </c>
      <c r="AY348" s="165" t="s">
        <v>148</v>
      </c>
    </row>
    <row r="349" spans="1:65" s="13" customFormat="1">
      <c r="B349" s="164"/>
      <c r="D349" s="160" t="s">
        <v>159</v>
      </c>
      <c r="E349" s="165" t="s">
        <v>1</v>
      </c>
      <c r="F349" s="166" t="s">
        <v>183</v>
      </c>
      <c r="H349" s="165" t="s">
        <v>1</v>
      </c>
      <c r="L349" s="164"/>
      <c r="M349" s="167"/>
      <c r="N349" s="168"/>
      <c r="O349" s="168"/>
      <c r="P349" s="168"/>
      <c r="Q349" s="168"/>
      <c r="R349" s="168"/>
      <c r="S349" s="168"/>
      <c r="T349" s="169"/>
      <c r="AT349" s="165" t="s">
        <v>159</v>
      </c>
      <c r="AU349" s="165" t="s">
        <v>81</v>
      </c>
      <c r="AV349" s="13" t="s">
        <v>18</v>
      </c>
      <c r="AW349" s="13" t="s">
        <v>30</v>
      </c>
      <c r="AX349" s="13" t="s">
        <v>73</v>
      </c>
      <c r="AY349" s="165" t="s">
        <v>148</v>
      </c>
    </row>
    <row r="350" spans="1:65" s="14" customFormat="1">
      <c r="B350" s="170"/>
      <c r="D350" s="160" t="s">
        <v>159</v>
      </c>
      <c r="E350" s="171" t="s">
        <v>1</v>
      </c>
      <c r="F350" s="172" t="s">
        <v>234</v>
      </c>
      <c r="H350" s="173">
        <v>12</v>
      </c>
      <c r="L350" s="170"/>
      <c r="M350" s="174"/>
      <c r="N350" s="175"/>
      <c r="O350" s="175"/>
      <c r="P350" s="175"/>
      <c r="Q350" s="175"/>
      <c r="R350" s="175"/>
      <c r="S350" s="175"/>
      <c r="T350" s="176"/>
      <c r="AT350" s="171" t="s">
        <v>159</v>
      </c>
      <c r="AU350" s="171" t="s">
        <v>81</v>
      </c>
      <c r="AV350" s="14" t="s">
        <v>81</v>
      </c>
      <c r="AW350" s="14" t="s">
        <v>30</v>
      </c>
      <c r="AX350" s="14" t="s">
        <v>73</v>
      </c>
      <c r="AY350" s="171" t="s">
        <v>148</v>
      </c>
    </row>
    <row r="351" spans="1:65" s="14" customFormat="1">
      <c r="B351" s="170"/>
      <c r="D351" s="160" t="s">
        <v>159</v>
      </c>
      <c r="E351" s="171" t="s">
        <v>1</v>
      </c>
      <c r="F351" s="172" t="s">
        <v>23</v>
      </c>
      <c r="H351" s="173">
        <v>10</v>
      </c>
      <c r="L351" s="170"/>
      <c r="M351" s="174"/>
      <c r="N351" s="175"/>
      <c r="O351" s="175"/>
      <c r="P351" s="175"/>
      <c r="Q351" s="175"/>
      <c r="R351" s="175"/>
      <c r="S351" s="175"/>
      <c r="T351" s="176"/>
      <c r="AT351" s="171" t="s">
        <v>159</v>
      </c>
      <c r="AU351" s="171" t="s">
        <v>81</v>
      </c>
      <c r="AV351" s="14" t="s">
        <v>81</v>
      </c>
      <c r="AW351" s="14" t="s">
        <v>30</v>
      </c>
      <c r="AX351" s="14" t="s">
        <v>73</v>
      </c>
      <c r="AY351" s="171" t="s">
        <v>148</v>
      </c>
    </row>
    <row r="352" spans="1:65" s="13" customFormat="1">
      <c r="B352" s="164"/>
      <c r="D352" s="160" t="s">
        <v>159</v>
      </c>
      <c r="E352" s="165" t="s">
        <v>1</v>
      </c>
      <c r="F352" s="166" t="s">
        <v>185</v>
      </c>
      <c r="H352" s="165" t="s">
        <v>1</v>
      </c>
      <c r="L352" s="164"/>
      <c r="M352" s="167"/>
      <c r="N352" s="168"/>
      <c r="O352" s="168"/>
      <c r="P352" s="168"/>
      <c r="Q352" s="168"/>
      <c r="R352" s="168"/>
      <c r="S352" s="168"/>
      <c r="T352" s="169"/>
      <c r="AT352" s="165" t="s">
        <v>159</v>
      </c>
      <c r="AU352" s="165" t="s">
        <v>81</v>
      </c>
      <c r="AV352" s="13" t="s">
        <v>18</v>
      </c>
      <c r="AW352" s="13" t="s">
        <v>30</v>
      </c>
      <c r="AX352" s="13" t="s">
        <v>73</v>
      </c>
      <c r="AY352" s="165" t="s">
        <v>148</v>
      </c>
    </row>
    <row r="353" spans="1:65" s="14" customFormat="1">
      <c r="B353" s="170"/>
      <c r="D353" s="160" t="s">
        <v>159</v>
      </c>
      <c r="E353" s="171" t="s">
        <v>1</v>
      </c>
      <c r="F353" s="172" t="s">
        <v>234</v>
      </c>
      <c r="H353" s="173">
        <v>12</v>
      </c>
      <c r="L353" s="170"/>
      <c r="M353" s="174"/>
      <c r="N353" s="175"/>
      <c r="O353" s="175"/>
      <c r="P353" s="175"/>
      <c r="Q353" s="175"/>
      <c r="R353" s="175"/>
      <c r="S353" s="175"/>
      <c r="T353" s="176"/>
      <c r="AT353" s="171" t="s">
        <v>159</v>
      </c>
      <c r="AU353" s="171" t="s">
        <v>81</v>
      </c>
      <c r="AV353" s="14" t="s">
        <v>81</v>
      </c>
      <c r="AW353" s="14" t="s">
        <v>30</v>
      </c>
      <c r="AX353" s="14" t="s">
        <v>73</v>
      </c>
      <c r="AY353" s="171" t="s">
        <v>148</v>
      </c>
    </row>
    <row r="354" spans="1:65" s="14" customFormat="1">
      <c r="B354" s="170"/>
      <c r="D354" s="160" t="s">
        <v>159</v>
      </c>
      <c r="E354" s="171" t="s">
        <v>1</v>
      </c>
      <c r="F354" s="172" t="s">
        <v>1675</v>
      </c>
      <c r="H354" s="173">
        <v>20</v>
      </c>
      <c r="L354" s="170"/>
      <c r="M354" s="174"/>
      <c r="N354" s="175"/>
      <c r="O354" s="175"/>
      <c r="P354" s="175"/>
      <c r="Q354" s="175"/>
      <c r="R354" s="175"/>
      <c r="S354" s="175"/>
      <c r="T354" s="176"/>
      <c r="AT354" s="171" t="s">
        <v>159</v>
      </c>
      <c r="AU354" s="171" t="s">
        <v>81</v>
      </c>
      <c r="AV354" s="14" t="s">
        <v>81</v>
      </c>
      <c r="AW354" s="14" t="s">
        <v>30</v>
      </c>
      <c r="AX354" s="14" t="s">
        <v>73</v>
      </c>
      <c r="AY354" s="171" t="s">
        <v>148</v>
      </c>
    </row>
    <row r="355" spans="1:65" s="15" customFormat="1">
      <c r="B355" s="177"/>
      <c r="D355" s="160" t="s">
        <v>159</v>
      </c>
      <c r="E355" s="178" t="s">
        <v>1</v>
      </c>
      <c r="F355" s="179" t="s">
        <v>164</v>
      </c>
      <c r="H355" s="180">
        <v>63.055</v>
      </c>
      <c r="L355" s="177"/>
      <c r="M355" s="181"/>
      <c r="N355" s="182"/>
      <c r="O355" s="182"/>
      <c r="P355" s="182"/>
      <c r="Q355" s="182"/>
      <c r="R355" s="182"/>
      <c r="S355" s="182"/>
      <c r="T355" s="183"/>
      <c r="AT355" s="178" t="s">
        <v>159</v>
      </c>
      <c r="AU355" s="178" t="s">
        <v>81</v>
      </c>
      <c r="AV355" s="15" t="s">
        <v>155</v>
      </c>
      <c r="AW355" s="15" t="s">
        <v>30</v>
      </c>
      <c r="AX355" s="15" t="s">
        <v>18</v>
      </c>
      <c r="AY355" s="178" t="s">
        <v>148</v>
      </c>
    </row>
    <row r="356" spans="1:65" s="12" customFormat="1" ht="22.9" customHeight="1">
      <c r="B356" s="135"/>
      <c r="D356" s="136" t="s">
        <v>72</v>
      </c>
      <c r="E356" s="145" t="s">
        <v>214</v>
      </c>
      <c r="F356" s="145" t="s">
        <v>369</v>
      </c>
      <c r="J356" s="146">
        <f>BK356</f>
        <v>0</v>
      </c>
      <c r="L356" s="135"/>
      <c r="M356" s="139"/>
      <c r="N356" s="140"/>
      <c r="O356" s="140"/>
      <c r="P356" s="141">
        <f>SUM(P357:P642)</f>
        <v>467.74683200000004</v>
      </c>
      <c r="Q356" s="140"/>
      <c r="R356" s="141">
        <f>SUM(R357:R642)</f>
        <v>5.9131818900079995</v>
      </c>
      <c r="S356" s="140"/>
      <c r="T356" s="142">
        <f>SUM(T357:T642)</f>
        <v>8.7837586000000005</v>
      </c>
      <c r="AR356" s="136" t="s">
        <v>18</v>
      </c>
      <c r="AT356" s="143" t="s">
        <v>72</v>
      </c>
      <c r="AU356" s="143" t="s">
        <v>18</v>
      </c>
      <c r="AY356" s="136" t="s">
        <v>148</v>
      </c>
      <c r="BK356" s="144">
        <f>SUM(BK357:BK642)</f>
        <v>0</v>
      </c>
    </row>
    <row r="357" spans="1:65" s="2" customFormat="1" ht="16.5" customHeight="1">
      <c r="A357" s="214"/>
      <c r="B357" s="147"/>
      <c r="C357" s="148" t="s">
        <v>410</v>
      </c>
      <c r="D357" s="148" t="s">
        <v>150</v>
      </c>
      <c r="E357" s="149" t="s">
        <v>821</v>
      </c>
      <c r="F357" s="150" t="s">
        <v>822</v>
      </c>
      <c r="G357" s="151" t="s">
        <v>174</v>
      </c>
      <c r="H357" s="152">
        <v>13.9</v>
      </c>
      <c r="I357" s="153">
        <v>0</v>
      </c>
      <c r="J357" s="153">
        <f>ROUND(I357*H357,2)</f>
        <v>0</v>
      </c>
      <c r="K357" s="150" t="s">
        <v>154</v>
      </c>
      <c r="L357" s="31"/>
      <c r="M357" s="154" t="s">
        <v>1</v>
      </c>
      <c r="N357" s="155" t="s">
        <v>38</v>
      </c>
      <c r="O357" s="156">
        <v>3.2549999999999999</v>
      </c>
      <c r="P357" s="156">
        <f>O357*H357</f>
        <v>45.244500000000002</v>
      </c>
      <c r="Q357" s="156">
        <v>1.17E-3</v>
      </c>
      <c r="R357" s="156">
        <f>Q357*H357</f>
        <v>1.6263E-2</v>
      </c>
      <c r="S357" s="156">
        <v>0</v>
      </c>
      <c r="T357" s="157">
        <f>S357*H357</f>
        <v>0</v>
      </c>
      <c r="U357" s="214"/>
      <c r="V357" s="214"/>
      <c r="W357" s="214"/>
      <c r="X357" s="214"/>
      <c r="Y357" s="214"/>
      <c r="Z357" s="214"/>
      <c r="AA357" s="214"/>
      <c r="AB357" s="214"/>
      <c r="AC357" s="214"/>
      <c r="AD357" s="214"/>
      <c r="AE357" s="214"/>
      <c r="AR357" s="158" t="s">
        <v>155</v>
      </c>
      <c r="AT357" s="158" t="s">
        <v>150</v>
      </c>
      <c r="AU357" s="158" t="s">
        <v>81</v>
      </c>
      <c r="AY357" s="18" t="s">
        <v>148</v>
      </c>
      <c r="BE357" s="159">
        <f>IF(N357="základní",J357,0)</f>
        <v>0</v>
      </c>
      <c r="BF357" s="159">
        <f>IF(N357="snížená",J357,0)</f>
        <v>0</v>
      </c>
      <c r="BG357" s="159">
        <f>IF(N357="zákl. přenesená",J357,0)</f>
        <v>0</v>
      </c>
      <c r="BH357" s="159">
        <f>IF(N357="sníž. přenesená",J357,0)</f>
        <v>0</v>
      </c>
      <c r="BI357" s="159">
        <f>IF(N357="nulová",J357,0)</f>
        <v>0</v>
      </c>
      <c r="BJ357" s="18" t="s">
        <v>18</v>
      </c>
      <c r="BK357" s="159">
        <f>ROUND(I357*H357,2)</f>
        <v>0</v>
      </c>
      <c r="BL357" s="18" t="s">
        <v>155</v>
      </c>
      <c r="BM357" s="158" t="s">
        <v>823</v>
      </c>
    </row>
    <row r="358" spans="1:65" s="2" customFormat="1">
      <c r="A358" s="214"/>
      <c r="B358" s="31"/>
      <c r="C358" s="214"/>
      <c r="D358" s="160" t="s">
        <v>157</v>
      </c>
      <c r="E358" s="214"/>
      <c r="F358" s="161" t="s">
        <v>824</v>
      </c>
      <c r="G358" s="214"/>
      <c r="H358" s="214"/>
      <c r="I358" s="214"/>
      <c r="J358" s="214"/>
      <c r="K358" s="214"/>
      <c r="L358" s="31"/>
      <c r="M358" s="162"/>
      <c r="N358" s="163"/>
      <c r="O358" s="56"/>
      <c r="P358" s="56"/>
      <c r="Q358" s="56"/>
      <c r="R358" s="56"/>
      <c r="S358" s="56"/>
      <c r="T358" s="57"/>
      <c r="U358" s="214"/>
      <c r="V358" s="214"/>
      <c r="W358" s="214"/>
      <c r="X358" s="214"/>
      <c r="Y358" s="214"/>
      <c r="Z358" s="214"/>
      <c r="AA358" s="214"/>
      <c r="AB358" s="214"/>
      <c r="AC358" s="214"/>
      <c r="AD358" s="214"/>
      <c r="AE358" s="214"/>
      <c r="AT358" s="18" t="s">
        <v>157</v>
      </c>
      <c r="AU358" s="18" t="s">
        <v>81</v>
      </c>
    </row>
    <row r="359" spans="1:65" s="13" customFormat="1">
      <c r="B359" s="164"/>
      <c r="D359" s="160" t="s">
        <v>159</v>
      </c>
      <c r="E359" s="165" t="s">
        <v>1</v>
      </c>
      <c r="F359" s="166" t="s">
        <v>160</v>
      </c>
      <c r="H359" s="165" t="s">
        <v>1</v>
      </c>
      <c r="L359" s="164"/>
      <c r="M359" s="167"/>
      <c r="N359" s="168"/>
      <c r="O359" s="168"/>
      <c r="P359" s="168"/>
      <c r="Q359" s="168"/>
      <c r="R359" s="168"/>
      <c r="S359" s="168"/>
      <c r="T359" s="169"/>
      <c r="AT359" s="165" t="s">
        <v>159</v>
      </c>
      <c r="AU359" s="165" t="s">
        <v>81</v>
      </c>
      <c r="AV359" s="13" t="s">
        <v>18</v>
      </c>
      <c r="AW359" s="13" t="s">
        <v>30</v>
      </c>
      <c r="AX359" s="13" t="s">
        <v>73</v>
      </c>
      <c r="AY359" s="165" t="s">
        <v>148</v>
      </c>
    </row>
    <row r="360" spans="1:65" s="14" customFormat="1">
      <c r="B360" s="170"/>
      <c r="D360" s="160" t="s">
        <v>159</v>
      </c>
      <c r="E360" s="171" t="s">
        <v>1</v>
      </c>
      <c r="F360" s="172" t="s">
        <v>1998</v>
      </c>
      <c r="H360" s="173">
        <v>6.95</v>
      </c>
      <c r="L360" s="170"/>
      <c r="M360" s="174"/>
      <c r="N360" s="175"/>
      <c r="O360" s="175"/>
      <c r="P360" s="175"/>
      <c r="Q360" s="175"/>
      <c r="R360" s="175"/>
      <c r="S360" s="175"/>
      <c r="T360" s="176"/>
      <c r="AT360" s="171" t="s">
        <v>159</v>
      </c>
      <c r="AU360" s="171" t="s">
        <v>81</v>
      </c>
      <c r="AV360" s="14" t="s">
        <v>81</v>
      </c>
      <c r="AW360" s="14" t="s">
        <v>30</v>
      </c>
      <c r="AX360" s="14" t="s">
        <v>73</v>
      </c>
      <c r="AY360" s="171" t="s">
        <v>148</v>
      </c>
    </row>
    <row r="361" spans="1:65" s="13" customFormat="1">
      <c r="B361" s="164"/>
      <c r="D361" s="160" t="s">
        <v>159</v>
      </c>
      <c r="E361" s="165" t="s">
        <v>1</v>
      </c>
      <c r="F361" s="166" t="s">
        <v>185</v>
      </c>
      <c r="H361" s="165" t="s">
        <v>1</v>
      </c>
      <c r="L361" s="164"/>
      <c r="M361" s="167"/>
      <c r="N361" s="168"/>
      <c r="O361" s="168"/>
      <c r="P361" s="168"/>
      <c r="Q361" s="168"/>
      <c r="R361" s="168"/>
      <c r="S361" s="168"/>
      <c r="T361" s="169"/>
      <c r="AT361" s="165" t="s">
        <v>159</v>
      </c>
      <c r="AU361" s="165" t="s">
        <v>81</v>
      </c>
      <c r="AV361" s="13" t="s">
        <v>18</v>
      </c>
      <c r="AW361" s="13" t="s">
        <v>30</v>
      </c>
      <c r="AX361" s="13" t="s">
        <v>73</v>
      </c>
      <c r="AY361" s="165" t="s">
        <v>148</v>
      </c>
    </row>
    <row r="362" spans="1:65" s="14" customFormat="1">
      <c r="B362" s="170"/>
      <c r="D362" s="160" t="s">
        <v>159</v>
      </c>
      <c r="E362" s="171" t="s">
        <v>1</v>
      </c>
      <c r="F362" s="172" t="s">
        <v>1998</v>
      </c>
      <c r="H362" s="173">
        <v>6.95</v>
      </c>
      <c r="L362" s="170"/>
      <c r="M362" s="174"/>
      <c r="N362" s="175"/>
      <c r="O362" s="175"/>
      <c r="P362" s="175"/>
      <c r="Q362" s="175"/>
      <c r="R362" s="175"/>
      <c r="S362" s="175"/>
      <c r="T362" s="176"/>
      <c r="AT362" s="171" t="s">
        <v>159</v>
      </c>
      <c r="AU362" s="171" t="s">
        <v>81</v>
      </c>
      <c r="AV362" s="14" t="s">
        <v>81</v>
      </c>
      <c r="AW362" s="14" t="s">
        <v>30</v>
      </c>
      <c r="AX362" s="14" t="s">
        <v>73</v>
      </c>
      <c r="AY362" s="171" t="s">
        <v>148</v>
      </c>
    </row>
    <row r="363" spans="1:65" s="15" customFormat="1">
      <c r="B363" s="177"/>
      <c r="D363" s="160" t="s">
        <v>159</v>
      </c>
      <c r="E363" s="178" t="s">
        <v>1</v>
      </c>
      <c r="F363" s="179" t="s">
        <v>164</v>
      </c>
      <c r="H363" s="180">
        <v>13.9</v>
      </c>
      <c r="L363" s="177"/>
      <c r="M363" s="181"/>
      <c r="N363" s="182"/>
      <c r="O363" s="182"/>
      <c r="P363" s="182"/>
      <c r="Q363" s="182"/>
      <c r="R363" s="182"/>
      <c r="S363" s="182"/>
      <c r="T363" s="183"/>
      <c r="AT363" s="178" t="s">
        <v>159</v>
      </c>
      <c r="AU363" s="178" t="s">
        <v>81</v>
      </c>
      <c r="AV363" s="15" t="s">
        <v>155</v>
      </c>
      <c r="AW363" s="15" t="s">
        <v>30</v>
      </c>
      <c r="AX363" s="15" t="s">
        <v>18</v>
      </c>
      <c r="AY363" s="178" t="s">
        <v>148</v>
      </c>
    </row>
    <row r="364" spans="1:65" s="2" customFormat="1" ht="16.5" customHeight="1">
      <c r="A364" s="214"/>
      <c r="B364" s="147"/>
      <c r="C364" s="148" t="s">
        <v>417</v>
      </c>
      <c r="D364" s="148" t="s">
        <v>150</v>
      </c>
      <c r="E364" s="149" t="s">
        <v>827</v>
      </c>
      <c r="F364" s="150" t="s">
        <v>828</v>
      </c>
      <c r="G364" s="151" t="s">
        <v>174</v>
      </c>
      <c r="H364" s="152">
        <v>13.9</v>
      </c>
      <c r="I364" s="153">
        <v>0</v>
      </c>
      <c r="J364" s="153">
        <f>ROUND(I364*H364,2)</f>
        <v>0</v>
      </c>
      <c r="K364" s="150" t="s">
        <v>154</v>
      </c>
      <c r="L364" s="31"/>
      <c r="M364" s="154" t="s">
        <v>1</v>
      </c>
      <c r="N364" s="155" t="s">
        <v>38</v>
      </c>
      <c r="O364" s="156">
        <v>1.327</v>
      </c>
      <c r="P364" s="156">
        <f>O364*H364</f>
        <v>18.4453</v>
      </c>
      <c r="Q364" s="156">
        <v>5.8049999999999996E-4</v>
      </c>
      <c r="R364" s="156">
        <f>Q364*H364</f>
        <v>8.0689500000000001E-3</v>
      </c>
      <c r="S364" s="156">
        <v>0</v>
      </c>
      <c r="T364" s="157">
        <f>S364*H364</f>
        <v>0</v>
      </c>
      <c r="U364" s="214"/>
      <c r="V364" s="214"/>
      <c r="W364" s="214"/>
      <c r="X364" s="214"/>
      <c r="Y364" s="214"/>
      <c r="Z364" s="214"/>
      <c r="AA364" s="214"/>
      <c r="AB364" s="214"/>
      <c r="AC364" s="214"/>
      <c r="AD364" s="214"/>
      <c r="AE364" s="214"/>
      <c r="AR364" s="158" t="s">
        <v>155</v>
      </c>
      <c r="AT364" s="158" t="s">
        <v>150</v>
      </c>
      <c r="AU364" s="158" t="s">
        <v>81</v>
      </c>
      <c r="AY364" s="18" t="s">
        <v>148</v>
      </c>
      <c r="BE364" s="159">
        <f>IF(N364="základní",J364,0)</f>
        <v>0</v>
      </c>
      <c r="BF364" s="159">
        <f>IF(N364="snížená",J364,0)</f>
        <v>0</v>
      </c>
      <c r="BG364" s="159">
        <f>IF(N364="zákl. přenesená",J364,0)</f>
        <v>0</v>
      </c>
      <c r="BH364" s="159">
        <f>IF(N364="sníž. přenesená",J364,0)</f>
        <v>0</v>
      </c>
      <c r="BI364" s="159">
        <f>IF(N364="nulová",J364,0)</f>
        <v>0</v>
      </c>
      <c r="BJ364" s="18" t="s">
        <v>18</v>
      </c>
      <c r="BK364" s="159">
        <f>ROUND(I364*H364,2)</f>
        <v>0</v>
      </c>
      <c r="BL364" s="18" t="s">
        <v>155</v>
      </c>
      <c r="BM364" s="158" t="s">
        <v>829</v>
      </c>
    </row>
    <row r="365" spans="1:65" s="2" customFormat="1">
      <c r="A365" s="214"/>
      <c r="B365" s="31"/>
      <c r="C365" s="214"/>
      <c r="D365" s="160" t="s">
        <v>157</v>
      </c>
      <c r="E365" s="214"/>
      <c r="F365" s="161" t="s">
        <v>830</v>
      </c>
      <c r="G365" s="214"/>
      <c r="H365" s="214"/>
      <c r="I365" s="214"/>
      <c r="J365" s="214"/>
      <c r="K365" s="214"/>
      <c r="L365" s="31"/>
      <c r="M365" s="162"/>
      <c r="N365" s="163"/>
      <c r="O365" s="56"/>
      <c r="P365" s="56"/>
      <c r="Q365" s="56"/>
      <c r="R365" s="56"/>
      <c r="S365" s="56"/>
      <c r="T365" s="57"/>
      <c r="U365" s="214"/>
      <c r="V365" s="214"/>
      <c r="W365" s="214"/>
      <c r="X365" s="214"/>
      <c r="Y365" s="214"/>
      <c r="Z365" s="214"/>
      <c r="AA365" s="214"/>
      <c r="AB365" s="214"/>
      <c r="AC365" s="214"/>
      <c r="AD365" s="214"/>
      <c r="AE365" s="214"/>
      <c r="AT365" s="18" t="s">
        <v>157</v>
      </c>
      <c r="AU365" s="18" t="s">
        <v>81</v>
      </c>
    </row>
    <row r="366" spans="1:65" s="13" customFormat="1">
      <c r="B366" s="164"/>
      <c r="D366" s="160" t="s">
        <v>159</v>
      </c>
      <c r="E366" s="165" t="s">
        <v>1</v>
      </c>
      <c r="F366" s="166" t="s">
        <v>1999</v>
      </c>
      <c r="H366" s="165" t="s">
        <v>1</v>
      </c>
      <c r="L366" s="164"/>
      <c r="M366" s="167"/>
      <c r="N366" s="168"/>
      <c r="O366" s="168"/>
      <c r="P366" s="168"/>
      <c r="Q366" s="168"/>
      <c r="R366" s="168"/>
      <c r="S366" s="168"/>
      <c r="T366" s="169"/>
      <c r="AT366" s="165" t="s">
        <v>159</v>
      </c>
      <c r="AU366" s="165" t="s">
        <v>81</v>
      </c>
      <c r="AV366" s="13" t="s">
        <v>18</v>
      </c>
      <c r="AW366" s="13" t="s">
        <v>30</v>
      </c>
      <c r="AX366" s="13" t="s">
        <v>73</v>
      </c>
      <c r="AY366" s="165" t="s">
        <v>148</v>
      </c>
    </row>
    <row r="367" spans="1:65" s="13" customFormat="1">
      <c r="B367" s="164"/>
      <c r="D367" s="160" t="s">
        <v>159</v>
      </c>
      <c r="E367" s="165" t="s">
        <v>1</v>
      </c>
      <c r="F367" s="166" t="s">
        <v>160</v>
      </c>
      <c r="H367" s="165" t="s">
        <v>1</v>
      </c>
      <c r="L367" s="164"/>
      <c r="M367" s="167"/>
      <c r="N367" s="168"/>
      <c r="O367" s="168"/>
      <c r="P367" s="168"/>
      <c r="Q367" s="168"/>
      <c r="R367" s="168"/>
      <c r="S367" s="168"/>
      <c r="T367" s="169"/>
      <c r="AT367" s="165" t="s">
        <v>159</v>
      </c>
      <c r="AU367" s="165" t="s">
        <v>81</v>
      </c>
      <c r="AV367" s="13" t="s">
        <v>18</v>
      </c>
      <c r="AW367" s="13" t="s">
        <v>30</v>
      </c>
      <c r="AX367" s="13" t="s">
        <v>73</v>
      </c>
      <c r="AY367" s="165" t="s">
        <v>148</v>
      </c>
    </row>
    <row r="368" spans="1:65" s="14" customFormat="1">
      <c r="B368" s="170"/>
      <c r="D368" s="160" t="s">
        <v>159</v>
      </c>
      <c r="E368" s="171" t="s">
        <v>1</v>
      </c>
      <c r="F368" s="172" t="s">
        <v>1998</v>
      </c>
      <c r="H368" s="173">
        <v>6.95</v>
      </c>
      <c r="L368" s="170"/>
      <c r="M368" s="174"/>
      <c r="N368" s="175"/>
      <c r="O368" s="175"/>
      <c r="P368" s="175"/>
      <c r="Q368" s="175"/>
      <c r="R368" s="175"/>
      <c r="S368" s="175"/>
      <c r="T368" s="176"/>
      <c r="AT368" s="171" t="s">
        <v>159</v>
      </c>
      <c r="AU368" s="171" t="s">
        <v>81</v>
      </c>
      <c r="AV368" s="14" t="s">
        <v>81</v>
      </c>
      <c r="AW368" s="14" t="s">
        <v>30</v>
      </c>
      <c r="AX368" s="14" t="s">
        <v>73</v>
      </c>
      <c r="AY368" s="171" t="s">
        <v>148</v>
      </c>
    </row>
    <row r="369" spans="1:65" s="13" customFormat="1">
      <c r="B369" s="164"/>
      <c r="D369" s="160" t="s">
        <v>159</v>
      </c>
      <c r="E369" s="165" t="s">
        <v>1</v>
      </c>
      <c r="F369" s="166" t="s">
        <v>185</v>
      </c>
      <c r="H369" s="165" t="s">
        <v>1</v>
      </c>
      <c r="L369" s="164"/>
      <c r="M369" s="167"/>
      <c r="N369" s="168"/>
      <c r="O369" s="168"/>
      <c r="P369" s="168"/>
      <c r="Q369" s="168"/>
      <c r="R369" s="168"/>
      <c r="S369" s="168"/>
      <c r="T369" s="169"/>
      <c r="AT369" s="165" t="s">
        <v>159</v>
      </c>
      <c r="AU369" s="165" t="s">
        <v>81</v>
      </c>
      <c r="AV369" s="13" t="s">
        <v>18</v>
      </c>
      <c r="AW369" s="13" t="s">
        <v>30</v>
      </c>
      <c r="AX369" s="13" t="s">
        <v>73</v>
      </c>
      <c r="AY369" s="165" t="s">
        <v>148</v>
      </c>
    </row>
    <row r="370" spans="1:65" s="14" customFormat="1">
      <c r="B370" s="170"/>
      <c r="D370" s="160" t="s">
        <v>159</v>
      </c>
      <c r="E370" s="171" t="s">
        <v>1</v>
      </c>
      <c r="F370" s="172" t="s">
        <v>1998</v>
      </c>
      <c r="H370" s="173">
        <v>6.95</v>
      </c>
      <c r="L370" s="170"/>
      <c r="M370" s="174"/>
      <c r="N370" s="175"/>
      <c r="O370" s="175"/>
      <c r="P370" s="175"/>
      <c r="Q370" s="175"/>
      <c r="R370" s="175"/>
      <c r="S370" s="175"/>
      <c r="T370" s="176"/>
      <c r="AT370" s="171" t="s">
        <v>159</v>
      </c>
      <c r="AU370" s="171" t="s">
        <v>81</v>
      </c>
      <c r="AV370" s="14" t="s">
        <v>81</v>
      </c>
      <c r="AW370" s="14" t="s">
        <v>30</v>
      </c>
      <c r="AX370" s="14" t="s">
        <v>73</v>
      </c>
      <c r="AY370" s="171" t="s">
        <v>148</v>
      </c>
    </row>
    <row r="371" spans="1:65" s="15" customFormat="1">
      <c r="B371" s="177"/>
      <c r="D371" s="160" t="s">
        <v>159</v>
      </c>
      <c r="E371" s="178" t="s">
        <v>1</v>
      </c>
      <c r="F371" s="179" t="s">
        <v>164</v>
      </c>
      <c r="H371" s="180">
        <v>13.9</v>
      </c>
      <c r="L371" s="177"/>
      <c r="M371" s="181"/>
      <c r="N371" s="182"/>
      <c r="O371" s="182"/>
      <c r="P371" s="182"/>
      <c r="Q371" s="182"/>
      <c r="R371" s="182"/>
      <c r="S371" s="182"/>
      <c r="T371" s="183"/>
      <c r="AT371" s="178" t="s">
        <v>159</v>
      </c>
      <c r="AU371" s="178" t="s">
        <v>81</v>
      </c>
      <c r="AV371" s="15" t="s">
        <v>155</v>
      </c>
      <c r="AW371" s="15" t="s">
        <v>30</v>
      </c>
      <c r="AX371" s="15" t="s">
        <v>18</v>
      </c>
      <c r="AY371" s="178" t="s">
        <v>148</v>
      </c>
    </row>
    <row r="372" spans="1:65" s="2" customFormat="1" ht="21.75" customHeight="1">
      <c r="A372" s="214"/>
      <c r="B372" s="147"/>
      <c r="C372" s="184" t="s">
        <v>423</v>
      </c>
      <c r="D372" s="184" t="s">
        <v>235</v>
      </c>
      <c r="E372" s="185" t="s">
        <v>831</v>
      </c>
      <c r="F372" s="186" t="s">
        <v>832</v>
      </c>
      <c r="G372" s="187" t="s">
        <v>222</v>
      </c>
      <c r="H372" s="188">
        <v>0.14000000000000001</v>
      </c>
      <c r="I372" s="189">
        <v>0</v>
      </c>
      <c r="J372" s="189">
        <f>ROUND(I372*H372,2)</f>
        <v>0</v>
      </c>
      <c r="K372" s="186" t="s">
        <v>154</v>
      </c>
      <c r="L372" s="190"/>
      <c r="M372" s="191" t="s">
        <v>1</v>
      </c>
      <c r="N372" s="192" t="s">
        <v>38</v>
      </c>
      <c r="O372" s="156">
        <v>0</v>
      </c>
      <c r="P372" s="156">
        <f>O372*H372</f>
        <v>0</v>
      </c>
      <c r="Q372" s="156">
        <v>1</v>
      </c>
      <c r="R372" s="156">
        <f>Q372*H372</f>
        <v>0.14000000000000001</v>
      </c>
      <c r="S372" s="156">
        <v>0</v>
      </c>
      <c r="T372" s="157">
        <f>S372*H372</f>
        <v>0</v>
      </c>
      <c r="U372" s="214"/>
      <c r="V372" s="214"/>
      <c r="W372" s="214"/>
      <c r="X372" s="214"/>
      <c r="Y372" s="214"/>
      <c r="Z372" s="214"/>
      <c r="AA372" s="214"/>
      <c r="AB372" s="214"/>
      <c r="AC372" s="214"/>
      <c r="AD372" s="214"/>
      <c r="AE372" s="214"/>
      <c r="AR372" s="158" t="s">
        <v>207</v>
      </c>
      <c r="AT372" s="158" t="s">
        <v>235</v>
      </c>
      <c r="AU372" s="158" t="s">
        <v>81</v>
      </c>
      <c r="AY372" s="18" t="s">
        <v>148</v>
      </c>
      <c r="BE372" s="159">
        <f>IF(N372="základní",J372,0)</f>
        <v>0</v>
      </c>
      <c r="BF372" s="159">
        <f>IF(N372="snížená",J372,0)</f>
        <v>0</v>
      </c>
      <c r="BG372" s="159">
        <f>IF(N372="zákl. přenesená",J372,0)</f>
        <v>0</v>
      </c>
      <c r="BH372" s="159">
        <f>IF(N372="sníž. přenesená",J372,0)</f>
        <v>0</v>
      </c>
      <c r="BI372" s="159">
        <f>IF(N372="nulová",J372,0)</f>
        <v>0</v>
      </c>
      <c r="BJ372" s="18" t="s">
        <v>18</v>
      </c>
      <c r="BK372" s="159">
        <f>ROUND(I372*H372,2)</f>
        <v>0</v>
      </c>
      <c r="BL372" s="18" t="s">
        <v>155</v>
      </c>
      <c r="BM372" s="158" t="s">
        <v>833</v>
      </c>
    </row>
    <row r="373" spans="1:65" s="2" customFormat="1">
      <c r="A373" s="214"/>
      <c r="B373" s="31"/>
      <c r="C373" s="214"/>
      <c r="D373" s="160" t="s">
        <v>157</v>
      </c>
      <c r="E373" s="214"/>
      <c r="F373" s="161" t="s">
        <v>832</v>
      </c>
      <c r="G373" s="214"/>
      <c r="H373" s="214"/>
      <c r="I373" s="214"/>
      <c r="J373" s="214"/>
      <c r="K373" s="214"/>
      <c r="L373" s="31"/>
      <c r="M373" s="162"/>
      <c r="N373" s="163"/>
      <c r="O373" s="56"/>
      <c r="P373" s="56"/>
      <c r="Q373" s="56"/>
      <c r="R373" s="56"/>
      <c r="S373" s="56"/>
      <c r="T373" s="57"/>
      <c r="U373" s="214"/>
      <c r="V373" s="214"/>
      <c r="W373" s="214"/>
      <c r="X373" s="214"/>
      <c r="Y373" s="214"/>
      <c r="Z373" s="214"/>
      <c r="AA373" s="214"/>
      <c r="AB373" s="214"/>
      <c r="AC373" s="214"/>
      <c r="AD373" s="214"/>
      <c r="AE373" s="214"/>
      <c r="AT373" s="18" t="s">
        <v>157</v>
      </c>
      <c r="AU373" s="18" t="s">
        <v>81</v>
      </c>
    </row>
    <row r="374" spans="1:65" s="2" customFormat="1" ht="19.5">
      <c r="A374" s="214"/>
      <c r="B374" s="31"/>
      <c r="C374" s="214"/>
      <c r="D374" s="160" t="s">
        <v>608</v>
      </c>
      <c r="E374" s="214"/>
      <c r="F374" s="200" t="s">
        <v>834</v>
      </c>
      <c r="G374" s="214"/>
      <c r="H374" s="214"/>
      <c r="I374" s="214"/>
      <c r="J374" s="214"/>
      <c r="K374" s="214"/>
      <c r="L374" s="31"/>
      <c r="M374" s="162"/>
      <c r="N374" s="163"/>
      <c r="O374" s="56"/>
      <c r="P374" s="56"/>
      <c r="Q374" s="56"/>
      <c r="R374" s="56"/>
      <c r="S374" s="56"/>
      <c r="T374" s="57"/>
      <c r="U374" s="214"/>
      <c r="V374" s="214"/>
      <c r="W374" s="214"/>
      <c r="X374" s="214"/>
      <c r="Y374" s="214"/>
      <c r="Z374" s="214"/>
      <c r="AA374" s="214"/>
      <c r="AB374" s="214"/>
      <c r="AC374" s="214"/>
      <c r="AD374" s="214"/>
      <c r="AE374" s="214"/>
      <c r="AT374" s="18" t="s">
        <v>608</v>
      </c>
      <c r="AU374" s="18" t="s">
        <v>81</v>
      </c>
    </row>
    <row r="375" spans="1:65" s="13" customFormat="1">
      <c r="B375" s="164"/>
      <c r="D375" s="160" t="s">
        <v>159</v>
      </c>
      <c r="E375" s="165" t="s">
        <v>1</v>
      </c>
      <c r="F375" s="166" t="s">
        <v>360</v>
      </c>
      <c r="H375" s="165" t="s">
        <v>1</v>
      </c>
      <c r="L375" s="164"/>
      <c r="M375" s="167"/>
      <c r="N375" s="168"/>
      <c r="O375" s="168"/>
      <c r="P375" s="168"/>
      <c r="Q375" s="168"/>
      <c r="R375" s="168"/>
      <c r="S375" s="168"/>
      <c r="T375" s="169"/>
      <c r="AT375" s="165" t="s">
        <v>159</v>
      </c>
      <c r="AU375" s="165" t="s">
        <v>81</v>
      </c>
      <c r="AV375" s="13" t="s">
        <v>18</v>
      </c>
      <c r="AW375" s="13" t="s">
        <v>30</v>
      </c>
      <c r="AX375" s="13" t="s">
        <v>73</v>
      </c>
      <c r="AY375" s="165" t="s">
        <v>148</v>
      </c>
    </row>
    <row r="376" spans="1:65" s="13" customFormat="1">
      <c r="B376" s="164"/>
      <c r="D376" s="160" t="s">
        <v>159</v>
      </c>
      <c r="E376" s="165" t="s">
        <v>1</v>
      </c>
      <c r="F376" s="166" t="s">
        <v>1981</v>
      </c>
      <c r="H376" s="165" t="s">
        <v>1</v>
      </c>
      <c r="L376" s="164"/>
      <c r="M376" s="167"/>
      <c r="N376" s="168"/>
      <c r="O376" s="168"/>
      <c r="P376" s="168"/>
      <c r="Q376" s="168"/>
      <c r="R376" s="168"/>
      <c r="S376" s="168"/>
      <c r="T376" s="169"/>
      <c r="AT376" s="165" t="s">
        <v>159</v>
      </c>
      <c r="AU376" s="165" t="s">
        <v>81</v>
      </c>
      <c r="AV376" s="13" t="s">
        <v>18</v>
      </c>
      <c r="AW376" s="13" t="s">
        <v>30</v>
      </c>
      <c r="AX376" s="13" t="s">
        <v>73</v>
      </c>
      <c r="AY376" s="165" t="s">
        <v>148</v>
      </c>
    </row>
    <row r="377" spans="1:65" s="14" customFormat="1">
      <c r="B377" s="170"/>
      <c r="D377" s="160" t="s">
        <v>159</v>
      </c>
      <c r="E377" s="171" t="s">
        <v>1</v>
      </c>
      <c r="F377" s="172" t="s">
        <v>2000</v>
      </c>
      <c r="H377" s="173">
        <v>0.08</v>
      </c>
      <c r="L377" s="170"/>
      <c r="M377" s="174"/>
      <c r="N377" s="175"/>
      <c r="O377" s="175"/>
      <c r="P377" s="175"/>
      <c r="Q377" s="175"/>
      <c r="R377" s="175"/>
      <c r="S377" s="175"/>
      <c r="T377" s="176"/>
      <c r="AT377" s="171" t="s">
        <v>159</v>
      </c>
      <c r="AU377" s="171" t="s">
        <v>81</v>
      </c>
      <c r="AV377" s="14" t="s">
        <v>81</v>
      </c>
      <c r="AW377" s="14" t="s">
        <v>30</v>
      </c>
      <c r="AX377" s="14" t="s">
        <v>73</v>
      </c>
      <c r="AY377" s="171" t="s">
        <v>148</v>
      </c>
    </row>
    <row r="378" spans="1:65" s="13" customFormat="1">
      <c r="B378" s="164"/>
      <c r="D378" s="160" t="s">
        <v>159</v>
      </c>
      <c r="E378" s="165" t="s">
        <v>1</v>
      </c>
      <c r="F378" s="166" t="s">
        <v>1989</v>
      </c>
      <c r="H378" s="165" t="s">
        <v>1</v>
      </c>
      <c r="L378" s="164"/>
      <c r="M378" s="167"/>
      <c r="N378" s="168"/>
      <c r="O378" s="168"/>
      <c r="P378" s="168"/>
      <c r="Q378" s="168"/>
      <c r="R378" s="168"/>
      <c r="S378" s="168"/>
      <c r="T378" s="169"/>
      <c r="AT378" s="165" t="s">
        <v>159</v>
      </c>
      <c r="AU378" s="165" t="s">
        <v>81</v>
      </c>
      <c r="AV378" s="13" t="s">
        <v>18</v>
      </c>
      <c r="AW378" s="13" t="s">
        <v>30</v>
      </c>
      <c r="AX378" s="13" t="s">
        <v>73</v>
      </c>
      <c r="AY378" s="165" t="s">
        <v>148</v>
      </c>
    </row>
    <row r="379" spans="1:65" s="14" customFormat="1">
      <c r="B379" s="170"/>
      <c r="D379" s="160" t="s">
        <v>159</v>
      </c>
      <c r="E379" s="171" t="s">
        <v>1</v>
      </c>
      <c r="F379" s="172" t="s">
        <v>2001</v>
      </c>
      <c r="H379" s="173">
        <v>0.06</v>
      </c>
      <c r="L379" s="170"/>
      <c r="M379" s="174"/>
      <c r="N379" s="175"/>
      <c r="O379" s="175"/>
      <c r="P379" s="175"/>
      <c r="Q379" s="175"/>
      <c r="R379" s="175"/>
      <c r="S379" s="175"/>
      <c r="T379" s="176"/>
      <c r="AT379" s="171" t="s">
        <v>159</v>
      </c>
      <c r="AU379" s="171" t="s">
        <v>81</v>
      </c>
      <c r="AV379" s="14" t="s">
        <v>81</v>
      </c>
      <c r="AW379" s="14" t="s">
        <v>30</v>
      </c>
      <c r="AX379" s="14" t="s">
        <v>73</v>
      </c>
      <c r="AY379" s="171" t="s">
        <v>148</v>
      </c>
    </row>
    <row r="380" spans="1:65" s="15" customFormat="1">
      <c r="B380" s="177"/>
      <c r="D380" s="160" t="s">
        <v>159</v>
      </c>
      <c r="E380" s="178" t="s">
        <v>1</v>
      </c>
      <c r="F380" s="179" t="s">
        <v>164</v>
      </c>
      <c r="H380" s="180">
        <v>0.14000000000000001</v>
      </c>
      <c r="L380" s="177"/>
      <c r="M380" s="181"/>
      <c r="N380" s="182"/>
      <c r="O380" s="182"/>
      <c r="P380" s="182"/>
      <c r="Q380" s="182"/>
      <c r="R380" s="182"/>
      <c r="S380" s="182"/>
      <c r="T380" s="183"/>
      <c r="AT380" s="178" t="s">
        <v>159</v>
      </c>
      <c r="AU380" s="178" t="s">
        <v>81</v>
      </c>
      <c r="AV380" s="15" t="s">
        <v>155</v>
      </c>
      <c r="AW380" s="15" t="s">
        <v>30</v>
      </c>
      <c r="AX380" s="15" t="s">
        <v>18</v>
      </c>
      <c r="AY380" s="178" t="s">
        <v>148</v>
      </c>
    </row>
    <row r="381" spans="1:65" s="2" customFormat="1" ht="21.75" customHeight="1">
      <c r="A381" s="214"/>
      <c r="B381" s="147"/>
      <c r="C381" s="184" t="s">
        <v>428</v>
      </c>
      <c r="D381" s="184" t="s">
        <v>235</v>
      </c>
      <c r="E381" s="185" t="s">
        <v>839</v>
      </c>
      <c r="F381" s="186" t="s">
        <v>840</v>
      </c>
      <c r="G381" s="187" t="s">
        <v>222</v>
      </c>
      <c r="H381" s="188">
        <v>6.3E-2</v>
      </c>
      <c r="I381" s="189">
        <v>0</v>
      </c>
      <c r="J381" s="189">
        <f>ROUND(I381*H381,2)</f>
        <v>0</v>
      </c>
      <c r="K381" s="186" t="s">
        <v>154</v>
      </c>
      <c r="L381" s="190"/>
      <c r="M381" s="191" t="s">
        <v>1</v>
      </c>
      <c r="N381" s="192" t="s">
        <v>38</v>
      </c>
      <c r="O381" s="156">
        <v>0</v>
      </c>
      <c r="P381" s="156">
        <f>O381*H381</f>
        <v>0</v>
      </c>
      <c r="Q381" s="156">
        <v>1</v>
      </c>
      <c r="R381" s="156">
        <f>Q381*H381</f>
        <v>6.3E-2</v>
      </c>
      <c r="S381" s="156">
        <v>0</v>
      </c>
      <c r="T381" s="157">
        <f>S381*H381</f>
        <v>0</v>
      </c>
      <c r="U381" s="214"/>
      <c r="V381" s="214"/>
      <c r="W381" s="214"/>
      <c r="X381" s="214"/>
      <c r="Y381" s="214"/>
      <c r="Z381" s="214"/>
      <c r="AA381" s="214"/>
      <c r="AB381" s="214"/>
      <c r="AC381" s="214"/>
      <c r="AD381" s="214"/>
      <c r="AE381" s="214"/>
      <c r="AR381" s="158" t="s">
        <v>207</v>
      </c>
      <c r="AT381" s="158" t="s">
        <v>235</v>
      </c>
      <c r="AU381" s="158" t="s">
        <v>81</v>
      </c>
      <c r="AY381" s="18" t="s">
        <v>148</v>
      </c>
      <c r="BE381" s="159">
        <f>IF(N381="základní",J381,0)</f>
        <v>0</v>
      </c>
      <c r="BF381" s="159">
        <f>IF(N381="snížená",J381,0)</f>
        <v>0</v>
      </c>
      <c r="BG381" s="159">
        <f>IF(N381="zákl. přenesená",J381,0)</f>
        <v>0</v>
      </c>
      <c r="BH381" s="159">
        <f>IF(N381="sníž. přenesená",J381,0)</f>
        <v>0</v>
      </c>
      <c r="BI381" s="159">
        <f>IF(N381="nulová",J381,0)</f>
        <v>0</v>
      </c>
      <c r="BJ381" s="18" t="s">
        <v>18</v>
      </c>
      <c r="BK381" s="159">
        <f>ROUND(I381*H381,2)</f>
        <v>0</v>
      </c>
      <c r="BL381" s="18" t="s">
        <v>155</v>
      </c>
      <c r="BM381" s="158" t="s">
        <v>841</v>
      </c>
    </row>
    <row r="382" spans="1:65" s="2" customFormat="1">
      <c r="A382" s="214"/>
      <c r="B382" s="31"/>
      <c r="C382" s="214"/>
      <c r="D382" s="160" t="s">
        <v>157</v>
      </c>
      <c r="E382" s="214"/>
      <c r="F382" s="161" t="s">
        <v>840</v>
      </c>
      <c r="G382" s="214"/>
      <c r="H382" s="214"/>
      <c r="I382" s="214"/>
      <c r="J382" s="214"/>
      <c r="K382" s="214"/>
      <c r="L382" s="31"/>
      <c r="M382" s="162"/>
      <c r="N382" s="163"/>
      <c r="O382" s="56"/>
      <c r="P382" s="56"/>
      <c r="Q382" s="56"/>
      <c r="R382" s="56"/>
      <c r="S382" s="56"/>
      <c r="T382" s="57"/>
      <c r="U382" s="214"/>
      <c r="V382" s="214"/>
      <c r="W382" s="214"/>
      <c r="X382" s="214"/>
      <c r="Y382" s="214"/>
      <c r="Z382" s="214"/>
      <c r="AA382" s="214"/>
      <c r="AB382" s="214"/>
      <c r="AC382" s="214"/>
      <c r="AD382" s="214"/>
      <c r="AE382" s="214"/>
      <c r="AT382" s="18" t="s">
        <v>157</v>
      </c>
      <c r="AU382" s="18" t="s">
        <v>81</v>
      </c>
    </row>
    <row r="383" spans="1:65" s="2" customFormat="1" ht="19.5">
      <c r="A383" s="214"/>
      <c r="B383" s="31"/>
      <c r="C383" s="214"/>
      <c r="D383" s="160" t="s">
        <v>608</v>
      </c>
      <c r="E383" s="214"/>
      <c r="F383" s="200" t="s">
        <v>842</v>
      </c>
      <c r="G383" s="214"/>
      <c r="H383" s="214"/>
      <c r="I383" s="214"/>
      <c r="J383" s="214"/>
      <c r="K383" s="214"/>
      <c r="L383" s="31"/>
      <c r="M383" s="162"/>
      <c r="N383" s="163"/>
      <c r="O383" s="56"/>
      <c r="P383" s="56"/>
      <c r="Q383" s="56"/>
      <c r="R383" s="56"/>
      <c r="S383" s="56"/>
      <c r="T383" s="57"/>
      <c r="U383" s="214"/>
      <c r="V383" s="214"/>
      <c r="W383" s="214"/>
      <c r="X383" s="214"/>
      <c r="Y383" s="214"/>
      <c r="Z383" s="214"/>
      <c r="AA383" s="214"/>
      <c r="AB383" s="214"/>
      <c r="AC383" s="214"/>
      <c r="AD383" s="214"/>
      <c r="AE383" s="214"/>
      <c r="AT383" s="18" t="s">
        <v>608</v>
      </c>
      <c r="AU383" s="18" t="s">
        <v>81</v>
      </c>
    </row>
    <row r="384" spans="1:65" s="13" customFormat="1">
      <c r="B384" s="164"/>
      <c r="D384" s="160" t="s">
        <v>159</v>
      </c>
      <c r="E384" s="165" t="s">
        <v>1</v>
      </c>
      <c r="F384" s="166" t="s">
        <v>358</v>
      </c>
      <c r="H384" s="165" t="s">
        <v>1</v>
      </c>
      <c r="L384" s="164"/>
      <c r="M384" s="167"/>
      <c r="N384" s="168"/>
      <c r="O384" s="168"/>
      <c r="P384" s="168"/>
      <c r="Q384" s="168"/>
      <c r="R384" s="168"/>
      <c r="S384" s="168"/>
      <c r="T384" s="169"/>
      <c r="AT384" s="165" t="s">
        <v>159</v>
      </c>
      <c r="AU384" s="165" t="s">
        <v>81</v>
      </c>
      <c r="AV384" s="13" t="s">
        <v>18</v>
      </c>
      <c r="AW384" s="13" t="s">
        <v>30</v>
      </c>
      <c r="AX384" s="13" t="s">
        <v>73</v>
      </c>
      <c r="AY384" s="165" t="s">
        <v>148</v>
      </c>
    </row>
    <row r="385" spans="1:65" s="13" customFormat="1">
      <c r="B385" s="164"/>
      <c r="D385" s="160" t="s">
        <v>159</v>
      </c>
      <c r="E385" s="165" t="s">
        <v>1</v>
      </c>
      <c r="F385" s="166" t="s">
        <v>1981</v>
      </c>
      <c r="H385" s="165" t="s">
        <v>1</v>
      </c>
      <c r="L385" s="164"/>
      <c r="M385" s="167"/>
      <c r="N385" s="168"/>
      <c r="O385" s="168"/>
      <c r="P385" s="168"/>
      <c r="Q385" s="168"/>
      <c r="R385" s="168"/>
      <c r="S385" s="168"/>
      <c r="T385" s="169"/>
      <c r="AT385" s="165" t="s">
        <v>159</v>
      </c>
      <c r="AU385" s="165" t="s">
        <v>81</v>
      </c>
      <c r="AV385" s="13" t="s">
        <v>18</v>
      </c>
      <c r="AW385" s="13" t="s">
        <v>30</v>
      </c>
      <c r="AX385" s="13" t="s">
        <v>73</v>
      </c>
      <c r="AY385" s="165" t="s">
        <v>148</v>
      </c>
    </row>
    <row r="386" spans="1:65" s="14" customFormat="1">
      <c r="B386" s="170"/>
      <c r="D386" s="160" t="s">
        <v>159</v>
      </c>
      <c r="E386" s="171" t="s">
        <v>1</v>
      </c>
      <c r="F386" s="172" t="s">
        <v>2002</v>
      </c>
      <c r="H386" s="173">
        <v>3.5999999999999997E-2</v>
      </c>
      <c r="L386" s="170"/>
      <c r="M386" s="174"/>
      <c r="N386" s="175"/>
      <c r="O386" s="175"/>
      <c r="P386" s="175"/>
      <c r="Q386" s="175"/>
      <c r="R386" s="175"/>
      <c r="S386" s="175"/>
      <c r="T386" s="176"/>
      <c r="AT386" s="171" t="s">
        <v>159</v>
      </c>
      <c r="AU386" s="171" t="s">
        <v>81</v>
      </c>
      <c r="AV386" s="14" t="s">
        <v>81</v>
      </c>
      <c r="AW386" s="14" t="s">
        <v>30</v>
      </c>
      <c r="AX386" s="14" t="s">
        <v>73</v>
      </c>
      <c r="AY386" s="171" t="s">
        <v>148</v>
      </c>
    </row>
    <row r="387" spans="1:65" s="13" customFormat="1">
      <c r="B387" s="164"/>
      <c r="D387" s="160" t="s">
        <v>159</v>
      </c>
      <c r="E387" s="165" t="s">
        <v>1</v>
      </c>
      <c r="F387" s="166" t="s">
        <v>1989</v>
      </c>
      <c r="H387" s="165" t="s">
        <v>1</v>
      </c>
      <c r="L387" s="164"/>
      <c r="M387" s="167"/>
      <c r="N387" s="168"/>
      <c r="O387" s="168"/>
      <c r="P387" s="168"/>
      <c r="Q387" s="168"/>
      <c r="R387" s="168"/>
      <c r="S387" s="168"/>
      <c r="T387" s="169"/>
      <c r="AT387" s="165" t="s">
        <v>159</v>
      </c>
      <c r="AU387" s="165" t="s">
        <v>81</v>
      </c>
      <c r="AV387" s="13" t="s">
        <v>18</v>
      </c>
      <c r="AW387" s="13" t="s">
        <v>30</v>
      </c>
      <c r="AX387" s="13" t="s">
        <v>73</v>
      </c>
      <c r="AY387" s="165" t="s">
        <v>148</v>
      </c>
    </row>
    <row r="388" spans="1:65" s="14" customFormat="1">
      <c r="B388" s="170"/>
      <c r="D388" s="160" t="s">
        <v>159</v>
      </c>
      <c r="E388" s="171" t="s">
        <v>1</v>
      </c>
      <c r="F388" s="172" t="s">
        <v>2003</v>
      </c>
      <c r="H388" s="173">
        <v>2.7E-2</v>
      </c>
      <c r="L388" s="170"/>
      <c r="M388" s="174"/>
      <c r="N388" s="175"/>
      <c r="O388" s="175"/>
      <c r="P388" s="175"/>
      <c r="Q388" s="175"/>
      <c r="R388" s="175"/>
      <c r="S388" s="175"/>
      <c r="T388" s="176"/>
      <c r="AT388" s="171" t="s">
        <v>159</v>
      </c>
      <c r="AU388" s="171" t="s">
        <v>81</v>
      </c>
      <c r="AV388" s="14" t="s">
        <v>81</v>
      </c>
      <c r="AW388" s="14" t="s">
        <v>30</v>
      </c>
      <c r="AX388" s="14" t="s">
        <v>73</v>
      </c>
      <c r="AY388" s="171" t="s">
        <v>148</v>
      </c>
    </row>
    <row r="389" spans="1:65" s="15" customFormat="1">
      <c r="B389" s="177"/>
      <c r="D389" s="160" t="s">
        <v>159</v>
      </c>
      <c r="E389" s="178" t="s">
        <v>1</v>
      </c>
      <c r="F389" s="179" t="s">
        <v>164</v>
      </c>
      <c r="H389" s="180">
        <v>6.3E-2</v>
      </c>
      <c r="L389" s="177"/>
      <c r="M389" s="181"/>
      <c r="N389" s="182"/>
      <c r="O389" s="182"/>
      <c r="P389" s="182"/>
      <c r="Q389" s="182"/>
      <c r="R389" s="182"/>
      <c r="S389" s="182"/>
      <c r="T389" s="183"/>
      <c r="AT389" s="178" t="s">
        <v>159</v>
      </c>
      <c r="AU389" s="178" t="s">
        <v>81</v>
      </c>
      <c r="AV389" s="15" t="s">
        <v>155</v>
      </c>
      <c r="AW389" s="15" t="s">
        <v>30</v>
      </c>
      <c r="AX389" s="15" t="s">
        <v>18</v>
      </c>
      <c r="AY389" s="178" t="s">
        <v>148</v>
      </c>
    </row>
    <row r="390" spans="1:65" s="2" customFormat="1" ht="21.75" customHeight="1">
      <c r="A390" s="214"/>
      <c r="B390" s="147"/>
      <c r="C390" s="184" t="s">
        <v>434</v>
      </c>
      <c r="D390" s="184" t="s">
        <v>235</v>
      </c>
      <c r="E390" s="185" t="s">
        <v>2004</v>
      </c>
      <c r="F390" s="186" t="s">
        <v>2005</v>
      </c>
      <c r="G390" s="187" t="s">
        <v>222</v>
      </c>
      <c r="H390" s="188">
        <v>0.106</v>
      </c>
      <c r="I390" s="189">
        <v>0</v>
      </c>
      <c r="J390" s="189">
        <f>ROUND(I390*H390,2)</f>
        <v>0</v>
      </c>
      <c r="K390" s="186" t="s">
        <v>154</v>
      </c>
      <c r="L390" s="190"/>
      <c r="M390" s="191" t="s">
        <v>1</v>
      </c>
      <c r="N390" s="192" t="s">
        <v>38</v>
      </c>
      <c r="O390" s="156">
        <v>0</v>
      </c>
      <c r="P390" s="156">
        <f>O390*H390</f>
        <v>0</v>
      </c>
      <c r="Q390" s="156">
        <v>1</v>
      </c>
      <c r="R390" s="156">
        <f>Q390*H390</f>
        <v>0.106</v>
      </c>
      <c r="S390" s="156">
        <v>0</v>
      </c>
      <c r="T390" s="157">
        <f>S390*H390</f>
        <v>0</v>
      </c>
      <c r="U390" s="214"/>
      <c r="V390" s="214"/>
      <c r="W390" s="214"/>
      <c r="X390" s="214"/>
      <c r="Y390" s="214"/>
      <c r="Z390" s="214"/>
      <c r="AA390" s="214"/>
      <c r="AB390" s="214"/>
      <c r="AC390" s="214"/>
      <c r="AD390" s="214"/>
      <c r="AE390" s="214"/>
      <c r="AR390" s="158" t="s">
        <v>207</v>
      </c>
      <c r="AT390" s="158" t="s">
        <v>235</v>
      </c>
      <c r="AU390" s="158" t="s">
        <v>81</v>
      </c>
      <c r="AY390" s="18" t="s">
        <v>148</v>
      </c>
      <c r="BE390" s="159">
        <f>IF(N390="základní",J390,0)</f>
        <v>0</v>
      </c>
      <c r="BF390" s="159">
        <f>IF(N390="snížená",J390,0)</f>
        <v>0</v>
      </c>
      <c r="BG390" s="159">
        <f>IF(N390="zákl. přenesená",J390,0)</f>
        <v>0</v>
      </c>
      <c r="BH390" s="159">
        <f>IF(N390="sníž. přenesená",J390,0)</f>
        <v>0</v>
      </c>
      <c r="BI390" s="159">
        <f>IF(N390="nulová",J390,0)</f>
        <v>0</v>
      </c>
      <c r="BJ390" s="18" t="s">
        <v>18</v>
      </c>
      <c r="BK390" s="159">
        <f>ROUND(I390*H390,2)</f>
        <v>0</v>
      </c>
      <c r="BL390" s="18" t="s">
        <v>155</v>
      </c>
      <c r="BM390" s="158" t="s">
        <v>2006</v>
      </c>
    </row>
    <row r="391" spans="1:65" s="2" customFormat="1">
      <c r="A391" s="214"/>
      <c r="B391" s="31"/>
      <c r="C391" s="214"/>
      <c r="D391" s="160" t="s">
        <v>157</v>
      </c>
      <c r="E391" s="214"/>
      <c r="F391" s="161" t="s">
        <v>2005</v>
      </c>
      <c r="G391" s="214"/>
      <c r="H391" s="214"/>
      <c r="I391" s="214"/>
      <c r="J391" s="214"/>
      <c r="K391" s="214"/>
      <c r="L391" s="31"/>
      <c r="M391" s="162"/>
      <c r="N391" s="163"/>
      <c r="O391" s="56"/>
      <c r="P391" s="56"/>
      <c r="Q391" s="56"/>
      <c r="R391" s="56"/>
      <c r="S391" s="56"/>
      <c r="T391" s="57"/>
      <c r="U391" s="214"/>
      <c r="V391" s="214"/>
      <c r="W391" s="214"/>
      <c r="X391" s="214"/>
      <c r="Y391" s="214"/>
      <c r="Z391" s="214"/>
      <c r="AA391" s="214"/>
      <c r="AB391" s="214"/>
      <c r="AC391" s="214"/>
      <c r="AD391" s="214"/>
      <c r="AE391" s="214"/>
      <c r="AT391" s="18" t="s">
        <v>157</v>
      </c>
      <c r="AU391" s="18" t="s">
        <v>81</v>
      </c>
    </row>
    <row r="392" spans="1:65" s="13" customFormat="1">
      <c r="B392" s="164"/>
      <c r="D392" s="160" t="s">
        <v>159</v>
      </c>
      <c r="E392" s="165" t="s">
        <v>1</v>
      </c>
      <c r="F392" s="166" t="s">
        <v>358</v>
      </c>
      <c r="H392" s="165" t="s">
        <v>1</v>
      </c>
      <c r="L392" s="164"/>
      <c r="M392" s="167"/>
      <c r="N392" s="168"/>
      <c r="O392" s="168"/>
      <c r="P392" s="168"/>
      <c r="Q392" s="168"/>
      <c r="R392" s="168"/>
      <c r="S392" s="168"/>
      <c r="T392" s="169"/>
      <c r="AT392" s="165" t="s">
        <v>159</v>
      </c>
      <c r="AU392" s="165" t="s">
        <v>81</v>
      </c>
      <c r="AV392" s="13" t="s">
        <v>18</v>
      </c>
      <c r="AW392" s="13" t="s">
        <v>30</v>
      </c>
      <c r="AX392" s="13" t="s">
        <v>73</v>
      </c>
      <c r="AY392" s="165" t="s">
        <v>148</v>
      </c>
    </row>
    <row r="393" spans="1:65" s="13" customFormat="1">
      <c r="B393" s="164"/>
      <c r="D393" s="160" t="s">
        <v>159</v>
      </c>
      <c r="E393" s="165" t="s">
        <v>1</v>
      </c>
      <c r="F393" s="166" t="s">
        <v>1981</v>
      </c>
      <c r="H393" s="165" t="s">
        <v>1</v>
      </c>
      <c r="L393" s="164"/>
      <c r="M393" s="167"/>
      <c r="N393" s="168"/>
      <c r="O393" s="168"/>
      <c r="P393" s="168"/>
      <c r="Q393" s="168"/>
      <c r="R393" s="168"/>
      <c r="S393" s="168"/>
      <c r="T393" s="169"/>
      <c r="AT393" s="165" t="s">
        <v>159</v>
      </c>
      <c r="AU393" s="165" t="s">
        <v>81</v>
      </c>
      <c r="AV393" s="13" t="s">
        <v>18</v>
      </c>
      <c r="AW393" s="13" t="s">
        <v>30</v>
      </c>
      <c r="AX393" s="13" t="s">
        <v>73</v>
      </c>
      <c r="AY393" s="165" t="s">
        <v>148</v>
      </c>
    </row>
    <row r="394" spans="1:65" s="14" customFormat="1">
      <c r="B394" s="170"/>
      <c r="D394" s="160" t="s">
        <v>159</v>
      </c>
      <c r="E394" s="171" t="s">
        <v>1</v>
      </c>
      <c r="F394" s="172" t="s">
        <v>2007</v>
      </c>
      <c r="H394" s="173">
        <v>6.0999999999999999E-2</v>
      </c>
      <c r="L394" s="170"/>
      <c r="M394" s="174"/>
      <c r="N394" s="175"/>
      <c r="O394" s="175"/>
      <c r="P394" s="175"/>
      <c r="Q394" s="175"/>
      <c r="R394" s="175"/>
      <c r="S394" s="175"/>
      <c r="T394" s="176"/>
      <c r="AT394" s="171" t="s">
        <v>159</v>
      </c>
      <c r="AU394" s="171" t="s">
        <v>81</v>
      </c>
      <c r="AV394" s="14" t="s">
        <v>81</v>
      </c>
      <c r="AW394" s="14" t="s">
        <v>30</v>
      </c>
      <c r="AX394" s="14" t="s">
        <v>73</v>
      </c>
      <c r="AY394" s="171" t="s">
        <v>148</v>
      </c>
    </row>
    <row r="395" spans="1:65" s="13" customFormat="1">
      <c r="B395" s="164"/>
      <c r="D395" s="160" t="s">
        <v>159</v>
      </c>
      <c r="E395" s="165" t="s">
        <v>1</v>
      </c>
      <c r="F395" s="166" t="s">
        <v>1989</v>
      </c>
      <c r="H395" s="165" t="s">
        <v>1</v>
      </c>
      <c r="L395" s="164"/>
      <c r="M395" s="167"/>
      <c r="N395" s="168"/>
      <c r="O395" s="168"/>
      <c r="P395" s="168"/>
      <c r="Q395" s="168"/>
      <c r="R395" s="168"/>
      <c r="S395" s="168"/>
      <c r="T395" s="169"/>
      <c r="AT395" s="165" t="s">
        <v>159</v>
      </c>
      <c r="AU395" s="165" t="s">
        <v>81</v>
      </c>
      <c r="AV395" s="13" t="s">
        <v>18</v>
      </c>
      <c r="AW395" s="13" t="s">
        <v>30</v>
      </c>
      <c r="AX395" s="13" t="s">
        <v>73</v>
      </c>
      <c r="AY395" s="165" t="s">
        <v>148</v>
      </c>
    </row>
    <row r="396" spans="1:65" s="14" customFormat="1">
      <c r="B396" s="170"/>
      <c r="D396" s="160" t="s">
        <v>159</v>
      </c>
      <c r="E396" s="171" t="s">
        <v>1</v>
      </c>
      <c r="F396" s="172" t="s">
        <v>2008</v>
      </c>
      <c r="H396" s="173">
        <v>4.4999999999999998E-2</v>
      </c>
      <c r="L396" s="170"/>
      <c r="M396" s="174"/>
      <c r="N396" s="175"/>
      <c r="O396" s="175"/>
      <c r="P396" s="175"/>
      <c r="Q396" s="175"/>
      <c r="R396" s="175"/>
      <c r="S396" s="175"/>
      <c r="T396" s="176"/>
      <c r="AT396" s="171" t="s">
        <v>159</v>
      </c>
      <c r="AU396" s="171" t="s">
        <v>81</v>
      </c>
      <c r="AV396" s="14" t="s">
        <v>81</v>
      </c>
      <c r="AW396" s="14" t="s">
        <v>30</v>
      </c>
      <c r="AX396" s="14" t="s">
        <v>73</v>
      </c>
      <c r="AY396" s="171" t="s">
        <v>148</v>
      </c>
    </row>
    <row r="397" spans="1:65" s="15" customFormat="1">
      <c r="B397" s="177"/>
      <c r="D397" s="160" t="s">
        <v>159</v>
      </c>
      <c r="E397" s="178" t="s">
        <v>1</v>
      </c>
      <c r="F397" s="179" t="s">
        <v>164</v>
      </c>
      <c r="H397" s="180">
        <v>0.106</v>
      </c>
      <c r="L397" s="177"/>
      <c r="M397" s="181"/>
      <c r="N397" s="182"/>
      <c r="O397" s="182"/>
      <c r="P397" s="182"/>
      <c r="Q397" s="182"/>
      <c r="R397" s="182"/>
      <c r="S397" s="182"/>
      <c r="T397" s="183"/>
      <c r="AT397" s="178" t="s">
        <v>159</v>
      </c>
      <c r="AU397" s="178" t="s">
        <v>81</v>
      </c>
      <c r="AV397" s="15" t="s">
        <v>155</v>
      </c>
      <c r="AW397" s="15" t="s">
        <v>30</v>
      </c>
      <c r="AX397" s="15" t="s">
        <v>18</v>
      </c>
      <c r="AY397" s="178" t="s">
        <v>148</v>
      </c>
    </row>
    <row r="398" spans="1:65" s="2" customFormat="1" ht="16.5" customHeight="1">
      <c r="A398" s="214"/>
      <c r="B398" s="147"/>
      <c r="C398" s="184" t="s">
        <v>441</v>
      </c>
      <c r="D398" s="184" t="s">
        <v>235</v>
      </c>
      <c r="E398" s="185" t="s">
        <v>847</v>
      </c>
      <c r="F398" s="186" t="s">
        <v>848</v>
      </c>
      <c r="G398" s="187" t="s">
        <v>222</v>
      </c>
      <c r="H398" s="188">
        <v>0.126</v>
      </c>
      <c r="I398" s="189">
        <v>0</v>
      </c>
      <c r="J398" s="189">
        <f>ROUND(I398*H398,2)</f>
        <v>0</v>
      </c>
      <c r="K398" s="186" t="s">
        <v>154</v>
      </c>
      <c r="L398" s="190"/>
      <c r="M398" s="191" t="s">
        <v>1</v>
      </c>
      <c r="N398" s="192" t="s">
        <v>38</v>
      </c>
      <c r="O398" s="156">
        <v>0</v>
      </c>
      <c r="P398" s="156">
        <f>O398*H398</f>
        <v>0</v>
      </c>
      <c r="Q398" s="156">
        <v>1</v>
      </c>
      <c r="R398" s="156">
        <f>Q398*H398</f>
        <v>0.126</v>
      </c>
      <c r="S398" s="156">
        <v>0</v>
      </c>
      <c r="T398" s="157">
        <f>S398*H398</f>
        <v>0</v>
      </c>
      <c r="U398" s="214"/>
      <c r="V398" s="214"/>
      <c r="W398" s="214"/>
      <c r="X398" s="214"/>
      <c r="Y398" s="214"/>
      <c r="Z398" s="214"/>
      <c r="AA398" s="214"/>
      <c r="AB398" s="214"/>
      <c r="AC398" s="214"/>
      <c r="AD398" s="214"/>
      <c r="AE398" s="214"/>
      <c r="AR398" s="158" t="s">
        <v>207</v>
      </c>
      <c r="AT398" s="158" t="s">
        <v>235</v>
      </c>
      <c r="AU398" s="158" t="s">
        <v>81</v>
      </c>
      <c r="AY398" s="18" t="s">
        <v>148</v>
      </c>
      <c r="BE398" s="159">
        <f>IF(N398="základní",J398,0)</f>
        <v>0</v>
      </c>
      <c r="BF398" s="159">
        <f>IF(N398="snížená",J398,0)</f>
        <v>0</v>
      </c>
      <c r="BG398" s="159">
        <f>IF(N398="zákl. přenesená",J398,0)</f>
        <v>0</v>
      </c>
      <c r="BH398" s="159">
        <f>IF(N398="sníž. přenesená",J398,0)</f>
        <v>0</v>
      </c>
      <c r="BI398" s="159">
        <f>IF(N398="nulová",J398,0)</f>
        <v>0</v>
      </c>
      <c r="BJ398" s="18" t="s">
        <v>18</v>
      </c>
      <c r="BK398" s="159">
        <f>ROUND(I398*H398,2)</f>
        <v>0</v>
      </c>
      <c r="BL398" s="18" t="s">
        <v>155</v>
      </c>
      <c r="BM398" s="158" t="s">
        <v>849</v>
      </c>
    </row>
    <row r="399" spans="1:65" s="2" customFormat="1">
      <c r="A399" s="214"/>
      <c r="B399" s="31"/>
      <c r="C399" s="214"/>
      <c r="D399" s="160" t="s">
        <v>157</v>
      </c>
      <c r="E399" s="214"/>
      <c r="F399" s="161" t="s">
        <v>848</v>
      </c>
      <c r="G399" s="214"/>
      <c r="H399" s="214"/>
      <c r="I399" s="214"/>
      <c r="J399" s="214"/>
      <c r="K399" s="214"/>
      <c r="L399" s="31"/>
      <c r="M399" s="162"/>
      <c r="N399" s="163"/>
      <c r="O399" s="56"/>
      <c r="P399" s="56"/>
      <c r="Q399" s="56"/>
      <c r="R399" s="56"/>
      <c r="S399" s="56"/>
      <c r="T399" s="57"/>
      <c r="U399" s="214"/>
      <c r="V399" s="214"/>
      <c r="W399" s="214"/>
      <c r="X399" s="214"/>
      <c r="Y399" s="214"/>
      <c r="Z399" s="214"/>
      <c r="AA399" s="214"/>
      <c r="AB399" s="214"/>
      <c r="AC399" s="214"/>
      <c r="AD399" s="214"/>
      <c r="AE399" s="214"/>
      <c r="AT399" s="18" t="s">
        <v>157</v>
      </c>
      <c r="AU399" s="18" t="s">
        <v>81</v>
      </c>
    </row>
    <row r="400" spans="1:65" s="2" customFormat="1" ht="19.5">
      <c r="A400" s="214"/>
      <c r="B400" s="31"/>
      <c r="C400" s="214"/>
      <c r="D400" s="160" t="s">
        <v>608</v>
      </c>
      <c r="E400" s="214"/>
      <c r="F400" s="200" t="s">
        <v>850</v>
      </c>
      <c r="G400" s="214"/>
      <c r="H400" s="214"/>
      <c r="I400" s="214"/>
      <c r="J400" s="214"/>
      <c r="K400" s="214"/>
      <c r="L400" s="31"/>
      <c r="M400" s="162"/>
      <c r="N400" s="163"/>
      <c r="O400" s="56"/>
      <c r="P400" s="56"/>
      <c r="Q400" s="56"/>
      <c r="R400" s="56"/>
      <c r="S400" s="56"/>
      <c r="T400" s="57"/>
      <c r="U400" s="214"/>
      <c r="V400" s="214"/>
      <c r="W400" s="214"/>
      <c r="X400" s="214"/>
      <c r="Y400" s="214"/>
      <c r="Z400" s="214"/>
      <c r="AA400" s="214"/>
      <c r="AB400" s="214"/>
      <c r="AC400" s="214"/>
      <c r="AD400" s="214"/>
      <c r="AE400" s="214"/>
      <c r="AT400" s="18" t="s">
        <v>608</v>
      </c>
      <c r="AU400" s="18" t="s">
        <v>81</v>
      </c>
    </row>
    <row r="401" spans="1:65" s="13" customFormat="1">
      <c r="B401" s="164"/>
      <c r="D401" s="160" t="s">
        <v>159</v>
      </c>
      <c r="E401" s="165" t="s">
        <v>1</v>
      </c>
      <c r="F401" s="166" t="s">
        <v>807</v>
      </c>
      <c r="H401" s="165" t="s">
        <v>1</v>
      </c>
      <c r="L401" s="164"/>
      <c r="M401" s="167"/>
      <c r="N401" s="168"/>
      <c r="O401" s="168"/>
      <c r="P401" s="168"/>
      <c r="Q401" s="168"/>
      <c r="R401" s="168"/>
      <c r="S401" s="168"/>
      <c r="T401" s="169"/>
      <c r="AT401" s="165" t="s">
        <v>159</v>
      </c>
      <c r="AU401" s="165" t="s">
        <v>81</v>
      </c>
      <c r="AV401" s="13" t="s">
        <v>18</v>
      </c>
      <c r="AW401" s="13" t="s">
        <v>30</v>
      </c>
      <c r="AX401" s="13" t="s">
        <v>73</v>
      </c>
      <c r="AY401" s="165" t="s">
        <v>148</v>
      </c>
    </row>
    <row r="402" spans="1:65" s="13" customFormat="1">
      <c r="B402" s="164"/>
      <c r="D402" s="160" t="s">
        <v>159</v>
      </c>
      <c r="E402" s="165" t="s">
        <v>1</v>
      </c>
      <c r="F402" s="166" t="s">
        <v>1981</v>
      </c>
      <c r="H402" s="165" t="s">
        <v>1</v>
      </c>
      <c r="L402" s="164"/>
      <c r="M402" s="167"/>
      <c r="N402" s="168"/>
      <c r="O402" s="168"/>
      <c r="P402" s="168"/>
      <c r="Q402" s="168"/>
      <c r="R402" s="168"/>
      <c r="S402" s="168"/>
      <c r="T402" s="169"/>
      <c r="AT402" s="165" t="s">
        <v>159</v>
      </c>
      <c r="AU402" s="165" t="s">
        <v>81</v>
      </c>
      <c r="AV402" s="13" t="s">
        <v>18</v>
      </c>
      <c r="AW402" s="13" t="s">
        <v>30</v>
      </c>
      <c r="AX402" s="13" t="s">
        <v>73</v>
      </c>
      <c r="AY402" s="165" t="s">
        <v>148</v>
      </c>
    </row>
    <row r="403" spans="1:65" s="14" customFormat="1">
      <c r="B403" s="170"/>
      <c r="D403" s="160" t="s">
        <v>159</v>
      </c>
      <c r="E403" s="171" t="s">
        <v>1</v>
      </c>
      <c r="F403" s="172" t="s">
        <v>2009</v>
      </c>
      <c r="H403" s="173">
        <v>7.1999999999999995E-2</v>
      </c>
      <c r="L403" s="170"/>
      <c r="M403" s="174"/>
      <c r="N403" s="175"/>
      <c r="O403" s="175"/>
      <c r="P403" s="175"/>
      <c r="Q403" s="175"/>
      <c r="R403" s="175"/>
      <c r="S403" s="175"/>
      <c r="T403" s="176"/>
      <c r="AT403" s="171" t="s">
        <v>159</v>
      </c>
      <c r="AU403" s="171" t="s">
        <v>81</v>
      </c>
      <c r="AV403" s="14" t="s">
        <v>81</v>
      </c>
      <c r="AW403" s="14" t="s">
        <v>30</v>
      </c>
      <c r="AX403" s="14" t="s">
        <v>73</v>
      </c>
      <c r="AY403" s="171" t="s">
        <v>148</v>
      </c>
    </row>
    <row r="404" spans="1:65" s="13" customFormat="1">
      <c r="B404" s="164"/>
      <c r="D404" s="160" t="s">
        <v>159</v>
      </c>
      <c r="E404" s="165" t="s">
        <v>1</v>
      </c>
      <c r="F404" s="166" t="s">
        <v>1989</v>
      </c>
      <c r="H404" s="165" t="s">
        <v>1</v>
      </c>
      <c r="L404" s="164"/>
      <c r="M404" s="167"/>
      <c r="N404" s="168"/>
      <c r="O404" s="168"/>
      <c r="P404" s="168"/>
      <c r="Q404" s="168"/>
      <c r="R404" s="168"/>
      <c r="S404" s="168"/>
      <c r="T404" s="169"/>
      <c r="AT404" s="165" t="s">
        <v>159</v>
      </c>
      <c r="AU404" s="165" t="s">
        <v>81</v>
      </c>
      <c r="AV404" s="13" t="s">
        <v>18</v>
      </c>
      <c r="AW404" s="13" t="s">
        <v>30</v>
      </c>
      <c r="AX404" s="13" t="s">
        <v>73</v>
      </c>
      <c r="AY404" s="165" t="s">
        <v>148</v>
      </c>
    </row>
    <row r="405" spans="1:65" s="14" customFormat="1">
      <c r="B405" s="170"/>
      <c r="D405" s="160" t="s">
        <v>159</v>
      </c>
      <c r="E405" s="171" t="s">
        <v>1</v>
      </c>
      <c r="F405" s="172" t="s">
        <v>2010</v>
      </c>
      <c r="H405" s="173">
        <v>5.3999999999999999E-2</v>
      </c>
      <c r="L405" s="170"/>
      <c r="M405" s="174"/>
      <c r="N405" s="175"/>
      <c r="O405" s="175"/>
      <c r="P405" s="175"/>
      <c r="Q405" s="175"/>
      <c r="R405" s="175"/>
      <c r="S405" s="175"/>
      <c r="T405" s="176"/>
      <c r="AT405" s="171" t="s">
        <v>159</v>
      </c>
      <c r="AU405" s="171" t="s">
        <v>81</v>
      </c>
      <c r="AV405" s="14" t="s">
        <v>81</v>
      </c>
      <c r="AW405" s="14" t="s">
        <v>30</v>
      </c>
      <c r="AX405" s="14" t="s">
        <v>73</v>
      </c>
      <c r="AY405" s="171" t="s">
        <v>148</v>
      </c>
    </row>
    <row r="406" spans="1:65" s="15" customFormat="1">
      <c r="B406" s="177"/>
      <c r="D406" s="160" t="s">
        <v>159</v>
      </c>
      <c r="E406" s="178" t="s">
        <v>1</v>
      </c>
      <c r="F406" s="179" t="s">
        <v>164</v>
      </c>
      <c r="H406" s="180">
        <v>0.126</v>
      </c>
      <c r="L406" s="177"/>
      <c r="M406" s="181"/>
      <c r="N406" s="182"/>
      <c r="O406" s="182"/>
      <c r="P406" s="182"/>
      <c r="Q406" s="182"/>
      <c r="R406" s="182"/>
      <c r="S406" s="182"/>
      <c r="T406" s="183"/>
      <c r="AT406" s="178" t="s">
        <v>159</v>
      </c>
      <c r="AU406" s="178" t="s">
        <v>81</v>
      </c>
      <c r="AV406" s="15" t="s">
        <v>155</v>
      </c>
      <c r="AW406" s="15" t="s">
        <v>30</v>
      </c>
      <c r="AX406" s="15" t="s">
        <v>18</v>
      </c>
      <c r="AY406" s="178" t="s">
        <v>148</v>
      </c>
    </row>
    <row r="407" spans="1:65" s="2" customFormat="1" ht="21.75" customHeight="1">
      <c r="A407" s="214"/>
      <c r="B407" s="147"/>
      <c r="C407" s="148" t="s">
        <v>459</v>
      </c>
      <c r="D407" s="148" t="s">
        <v>150</v>
      </c>
      <c r="E407" s="149" t="s">
        <v>371</v>
      </c>
      <c r="F407" s="150" t="s">
        <v>372</v>
      </c>
      <c r="G407" s="151" t="s">
        <v>153</v>
      </c>
      <c r="H407" s="152">
        <v>1.476</v>
      </c>
      <c r="I407" s="153">
        <v>0</v>
      </c>
      <c r="J407" s="153">
        <f>ROUND(I407*H407,2)</f>
        <v>0</v>
      </c>
      <c r="K407" s="150" t="s">
        <v>154</v>
      </c>
      <c r="L407" s="31"/>
      <c r="M407" s="154" t="s">
        <v>1</v>
      </c>
      <c r="N407" s="155" t="s">
        <v>38</v>
      </c>
      <c r="O407" s="156">
        <v>0.23</v>
      </c>
      <c r="P407" s="156">
        <f>O407*H407</f>
        <v>0.33948</v>
      </c>
      <c r="Q407" s="156">
        <v>6.3000000000000003E-4</v>
      </c>
      <c r="R407" s="156">
        <f>Q407*H407</f>
        <v>9.2988000000000001E-4</v>
      </c>
      <c r="S407" s="156">
        <v>0</v>
      </c>
      <c r="T407" s="157">
        <f>S407*H407</f>
        <v>0</v>
      </c>
      <c r="U407" s="214"/>
      <c r="V407" s="214"/>
      <c r="W407" s="214"/>
      <c r="X407" s="214"/>
      <c r="Y407" s="214"/>
      <c r="Z407" s="214"/>
      <c r="AA407" s="214"/>
      <c r="AB407" s="214"/>
      <c r="AC407" s="214"/>
      <c r="AD407" s="214"/>
      <c r="AE407" s="214"/>
      <c r="AR407" s="158" t="s">
        <v>155</v>
      </c>
      <c r="AT407" s="158" t="s">
        <v>150</v>
      </c>
      <c r="AU407" s="158" t="s">
        <v>81</v>
      </c>
      <c r="AY407" s="18" t="s">
        <v>148</v>
      </c>
      <c r="BE407" s="159">
        <f>IF(N407="základní",J407,0)</f>
        <v>0</v>
      </c>
      <c r="BF407" s="159">
        <f>IF(N407="snížená",J407,0)</f>
        <v>0</v>
      </c>
      <c r="BG407" s="159">
        <f>IF(N407="zákl. přenesená",J407,0)</f>
        <v>0</v>
      </c>
      <c r="BH407" s="159">
        <f>IF(N407="sníž. přenesená",J407,0)</f>
        <v>0</v>
      </c>
      <c r="BI407" s="159">
        <f>IF(N407="nulová",J407,0)</f>
        <v>0</v>
      </c>
      <c r="BJ407" s="18" t="s">
        <v>18</v>
      </c>
      <c r="BK407" s="159">
        <f>ROUND(I407*H407,2)</f>
        <v>0</v>
      </c>
      <c r="BL407" s="18" t="s">
        <v>155</v>
      </c>
      <c r="BM407" s="158" t="s">
        <v>863</v>
      </c>
    </row>
    <row r="408" spans="1:65" s="2" customFormat="1" ht="19.5">
      <c r="A408" s="214"/>
      <c r="B408" s="31"/>
      <c r="C408" s="214"/>
      <c r="D408" s="160" t="s">
        <v>157</v>
      </c>
      <c r="E408" s="214"/>
      <c r="F408" s="161" t="s">
        <v>374</v>
      </c>
      <c r="G408" s="214"/>
      <c r="H408" s="214"/>
      <c r="I408" s="214"/>
      <c r="J408" s="214"/>
      <c r="K408" s="214"/>
      <c r="L408" s="31"/>
      <c r="M408" s="162"/>
      <c r="N408" s="163"/>
      <c r="O408" s="56"/>
      <c r="P408" s="56"/>
      <c r="Q408" s="56"/>
      <c r="R408" s="56"/>
      <c r="S408" s="56"/>
      <c r="T408" s="57"/>
      <c r="U408" s="214"/>
      <c r="V408" s="214"/>
      <c r="W408" s="214"/>
      <c r="X408" s="214"/>
      <c r="Y408" s="214"/>
      <c r="Z408" s="214"/>
      <c r="AA408" s="214"/>
      <c r="AB408" s="214"/>
      <c r="AC408" s="214"/>
      <c r="AD408" s="214"/>
      <c r="AE408" s="214"/>
      <c r="AT408" s="18" t="s">
        <v>157</v>
      </c>
      <c r="AU408" s="18" t="s">
        <v>81</v>
      </c>
    </row>
    <row r="409" spans="1:65" s="13" customFormat="1">
      <c r="B409" s="164"/>
      <c r="D409" s="160" t="s">
        <v>159</v>
      </c>
      <c r="E409" s="165" t="s">
        <v>1</v>
      </c>
      <c r="F409" s="166" t="s">
        <v>2011</v>
      </c>
      <c r="H409" s="165" t="s">
        <v>1</v>
      </c>
      <c r="L409" s="164"/>
      <c r="M409" s="167"/>
      <c r="N409" s="168"/>
      <c r="O409" s="168"/>
      <c r="P409" s="168"/>
      <c r="Q409" s="168"/>
      <c r="R409" s="168"/>
      <c r="S409" s="168"/>
      <c r="T409" s="169"/>
      <c r="AT409" s="165" t="s">
        <v>159</v>
      </c>
      <c r="AU409" s="165" t="s">
        <v>81</v>
      </c>
      <c r="AV409" s="13" t="s">
        <v>18</v>
      </c>
      <c r="AW409" s="13" t="s">
        <v>30</v>
      </c>
      <c r="AX409" s="13" t="s">
        <v>73</v>
      </c>
      <c r="AY409" s="165" t="s">
        <v>148</v>
      </c>
    </row>
    <row r="410" spans="1:65" s="14" customFormat="1">
      <c r="B410" s="170"/>
      <c r="D410" s="160" t="s">
        <v>159</v>
      </c>
      <c r="E410" s="171" t="s">
        <v>1</v>
      </c>
      <c r="F410" s="172" t="s">
        <v>2012</v>
      </c>
      <c r="H410" s="173">
        <v>0.51</v>
      </c>
      <c r="L410" s="170"/>
      <c r="M410" s="174"/>
      <c r="N410" s="175"/>
      <c r="O410" s="175"/>
      <c r="P410" s="175"/>
      <c r="Q410" s="175"/>
      <c r="R410" s="175"/>
      <c r="S410" s="175"/>
      <c r="T410" s="176"/>
      <c r="AT410" s="171" t="s">
        <v>159</v>
      </c>
      <c r="AU410" s="171" t="s">
        <v>81</v>
      </c>
      <c r="AV410" s="14" t="s">
        <v>81</v>
      </c>
      <c r="AW410" s="14" t="s">
        <v>30</v>
      </c>
      <c r="AX410" s="14" t="s">
        <v>73</v>
      </c>
      <c r="AY410" s="171" t="s">
        <v>148</v>
      </c>
    </row>
    <row r="411" spans="1:65" s="14" customFormat="1">
      <c r="B411" s="170"/>
      <c r="D411" s="160" t="s">
        <v>159</v>
      </c>
      <c r="E411" s="171" t="s">
        <v>1</v>
      </c>
      <c r="F411" s="172" t="s">
        <v>2013</v>
      </c>
      <c r="H411" s="173">
        <v>0.438</v>
      </c>
      <c r="L411" s="170"/>
      <c r="M411" s="174"/>
      <c r="N411" s="175"/>
      <c r="O411" s="175"/>
      <c r="P411" s="175"/>
      <c r="Q411" s="175"/>
      <c r="R411" s="175"/>
      <c r="S411" s="175"/>
      <c r="T411" s="176"/>
      <c r="AT411" s="171" t="s">
        <v>159</v>
      </c>
      <c r="AU411" s="171" t="s">
        <v>81</v>
      </c>
      <c r="AV411" s="14" t="s">
        <v>81</v>
      </c>
      <c r="AW411" s="14" t="s">
        <v>30</v>
      </c>
      <c r="AX411" s="14" t="s">
        <v>73</v>
      </c>
      <c r="AY411" s="171" t="s">
        <v>148</v>
      </c>
    </row>
    <row r="412" spans="1:65" s="13" customFormat="1">
      <c r="B412" s="164"/>
      <c r="D412" s="160" t="s">
        <v>159</v>
      </c>
      <c r="E412" s="165" t="s">
        <v>1</v>
      </c>
      <c r="F412" s="166" t="s">
        <v>1182</v>
      </c>
      <c r="H412" s="165" t="s">
        <v>1</v>
      </c>
      <c r="L412" s="164"/>
      <c r="M412" s="167"/>
      <c r="N412" s="168"/>
      <c r="O412" s="168"/>
      <c r="P412" s="168"/>
      <c r="Q412" s="168"/>
      <c r="R412" s="168"/>
      <c r="S412" s="168"/>
      <c r="T412" s="169"/>
      <c r="AT412" s="165" t="s">
        <v>159</v>
      </c>
      <c r="AU412" s="165" t="s">
        <v>81</v>
      </c>
      <c r="AV412" s="13" t="s">
        <v>18</v>
      </c>
      <c r="AW412" s="13" t="s">
        <v>30</v>
      </c>
      <c r="AX412" s="13" t="s">
        <v>73</v>
      </c>
      <c r="AY412" s="165" t="s">
        <v>148</v>
      </c>
    </row>
    <row r="413" spans="1:65" s="14" customFormat="1">
      <c r="B413" s="170"/>
      <c r="D413" s="160" t="s">
        <v>159</v>
      </c>
      <c r="E413" s="171" t="s">
        <v>1</v>
      </c>
      <c r="F413" s="172" t="s">
        <v>2014</v>
      </c>
      <c r="H413" s="173">
        <v>0.52800000000000002</v>
      </c>
      <c r="L413" s="170"/>
      <c r="M413" s="174"/>
      <c r="N413" s="175"/>
      <c r="O413" s="175"/>
      <c r="P413" s="175"/>
      <c r="Q413" s="175"/>
      <c r="R413" s="175"/>
      <c r="S413" s="175"/>
      <c r="T413" s="176"/>
      <c r="AT413" s="171" t="s">
        <v>159</v>
      </c>
      <c r="AU413" s="171" t="s">
        <v>81</v>
      </c>
      <c r="AV413" s="14" t="s">
        <v>81</v>
      </c>
      <c r="AW413" s="14" t="s">
        <v>30</v>
      </c>
      <c r="AX413" s="14" t="s">
        <v>73</v>
      </c>
      <c r="AY413" s="171" t="s">
        <v>148</v>
      </c>
    </row>
    <row r="414" spans="1:65" s="15" customFormat="1">
      <c r="B414" s="177"/>
      <c r="D414" s="160" t="s">
        <v>159</v>
      </c>
      <c r="E414" s="178" t="s">
        <v>1</v>
      </c>
      <c r="F414" s="179" t="s">
        <v>164</v>
      </c>
      <c r="H414" s="180">
        <v>1.476</v>
      </c>
      <c r="L414" s="177"/>
      <c r="M414" s="181"/>
      <c r="N414" s="182"/>
      <c r="O414" s="182"/>
      <c r="P414" s="182"/>
      <c r="Q414" s="182"/>
      <c r="R414" s="182"/>
      <c r="S414" s="182"/>
      <c r="T414" s="183"/>
      <c r="AT414" s="178" t="s">
        <v>159</v>
      </c>
      <c r="AU414" s="178" t="s">
        <v>81</v>
      </c>
      <c r="AV414" s="15" t="s">
        <v>155</v>
      </c>
      <c r="AW414" s="15" t="s">
        <v>30</v>
      </c>
      <c r="AX414" s="15" t="s">
        <v>18</v>
      </c>
      <c r="AY414" s="178" t="s">
        <v>148</v>
      </c>
    </row>
    <row r="415" spans="1:65" s="2" customFormat="1" ht="21.75" customHeight="1">
      <c r="A415" s="214"/>
      <c r="B415" s="147"/>
      <c r="C415" s="148" t="s">
        <v>464</v>
      </c>
      <c r="D415" s="148" t="s">
        <v>150</v>
      </c>
      <c r="E415" s="149" t="s">
        <v>377</v>
      </c>
      <c r="F415" s="150" t="s">
        <v>378</v>
      </c>
      <c r="G415" s="151" t="s">
        <v>174</v>
      </c>
      <c r="H415" s="152">
        <v>17.809999999999999</v>
      </c>
      <c r="I415" s="153">
        <v>0</v>
      </c>
      <c r="J415" s="153">
        <f>ROUND(I415*H415,2)</f>
        <v>0</v>
      </c>
      <c r="K415" s="150" t="s">
        <v>154</v>
      </c>
      <c r="L415" s="31"/>
      <c r="M415" s="154" t="s">
        <v>1</v>
      </c>
      <c r="N415" s="155" t="s">
        <v>38</v>
      </c>
      <c r="O415" s="156">
        <v>0.24</v>
      </c>
      <c r="P415" s="156">
        <f>O415*H415</f>
        <v>4.2744</v>
      </c>
      <c r="Q415" s="156">
        <v>1.74E-4</v>
      </c>
      <c r="R415" s="156">
        <f>Q415*H415</f>
        <v>3.0989399999999997E-3</v>
      </c>
      <c r="S415" s="156">
        <v>0</v>
      </c>
      <c r="T415" s="157">
        <f>S415*H415</f>
        <v>0</v>
      </c>
      <c r="U415" s="214"/>
      <c r="V415" s="214"/>
      <c r="W415" s="214"/>
      <c r="X415" s="214"/>
      <c r="Y415" s="214"/>
      <c r="Z415" s="214"/>
      <c r="AA415" s="214"/>
      <c r="AB415" s="214"/>
      <c r="AC415" s="214"/>
      <c r="AD415" s="214"/>
      <c r="AE415" s="214"/>
      <c r="AR415" s="158" t="s">
        <v>155</v>
      </c>
      <c r="AT415" s="158" t="s">
        <v>150</v>
      </c>
      <c r="AU415" s="158" t="s">
        <v>81</v>
      </c>
      <c r="AY415" s="18" t="s">
        <v>148</v>
      </c>
      <c r="BE415" s="159">
        <f>IF(N415="základní",J415,0)</f>
        <v>0</v>
      </c>
      <c r="BF415" s="159">
        <f>IF(N415="snížená",J415,0)</f>
        <v>0</v>
      </c>
      <c r="BG415" s="159">
        <f>IF(N415="zákl. přenesená",J415,0)</f>
        <v>0</v>
      </c>
      <c r="BH415" s="159">
        <f>IF(N415="sníž. přenesená",J415,0)</f>
        <v>0</v>
      </c>
      <c r="BI415" s="159">
        <f>IF(N415="nulová",J415,0)</f>
        <v>0</v>
      </c>
      <c r="BJ415" s="18" t="s">
        <v>18</v>
      </c>
      <c r="BK415" s="159">
        <f>ROUND(I415*H415,2)</f>
        <v>0</v>
      </c>
      <c r="BL415" s="18" t="s">
        <v>155</v>
      </c>
      <c r="BM415" s="158" t="s">
        <v>866</v>
      </c>
    </row>
    <row r="416" spans="1:65" s="2" customFormat="1" ht="19.5">
      <c r="A416" s="214"/>
      <c r="B416" s="31"/>
      <c r="C416" s="214"/>
      <c r="D416" s="160" t="s">
        <v>157</v>
      </c>
      <c r="E416" s="214"/>
      <c r="F416" s="161" t="s">
        <v>380</v>
      </c>
      <c r="G416" s="214"/>
      <c r="H416" s="214"/>
      <c r="I416" s="214"/>
      <c r="J416" s="214"/>
      <c r="K416" s="214"/>
      <c r="L416" s="31"/>
      <c r="M416" s="162"/>
      <c r="N416" s="163"/>
      <c r="O416" s="56"/>
      <c r="P416" s="56"/>
      <c r="Q416" s="56"/>
      <c r="R416" s="56"/>
      <c r="S416" s="56"/>
      <c r="T416" s="57"/>
      <c r="U416" s="214"/>
      <c r="V416" s="214"/>
      <c r="W416" s="214"/>
      <c r="X416" s="214"/>
      <c r="Y416" s="214"/>
      <c r="Z416" s="214"/>
      <c r="AA416" s="214"/>
      <c r="AB416" s="214"/>
      <c r="AC416" s="214"/>
      <c r="AD416" s="214"/>
      <c r="AE416" s="214"/>
      <c r="AT416" s="18" t="s">
        <v>157</v>
      </c>
      <c r="AU416" s="18" t="s">
        <v>81</v>
      </c>
    </row>
    <row r="417" spans="1:65" s="13" customFormat="1">
      <c r="B417" s="164"/>
      <c r="D417" s="160" t="s">
        <v>159</v>
      </c>
      <c r="E417" s="165" t="s">
        <v>1</v>
      </c>
      <c r="F417" s="166" t="s">
        <v>2011</v>
      </c>
      <c r="H417" s="165" t="s">
        <v>1</v>
      </c>
      <c r="L417" s="164"/>
      <c r="M417" s="167"/>
      <c r="N417" s="168"/>
      <c r="O417" s="168"/>
      <c r="P417" s="168"/>
      <c r="Q417" s="168"/>
      <c r="R417" s="168"/>
      <c r="S417" s="168"/>
      <c r="T417" s="169"/>
      <c r="AT417" s="165" t="s">
        <v>159</v>
      </c>
      <c r="AU417" s="165" t="s">
        <v>81</v>
      </c>
      <c r="AV417" s="13" t="s">
        <v>18</v>
      </c>
      <c r="AW417" s="13" t="s">
        <v>30</v>
      </c>
      <c r="AX417" s="13" t="s">
        <v>73</v>
      </c>
      <c r="AY417" s="165" t="s">
        <v>148</v>
      </c>
    </row>
    <row r="418" spans="1:65" s="14" customFormat="1">
      <c r="B418" s="170"/>
      <c r="D418" s="160" t="s">
        <v>159</v>
      </c>
      <c r="E418" s="171" t="s">
        <v>1</v>
      </c>
      <c r="F418" s="172" t="s">
        <v>2015</v>
      </c>
      <c r="H418" s="173">
        <v>4.21</v>
      </c>
      <c r="L418" s="170"/>
      <c r="M418" s="174"/>
      <c r="N418" s="175"/>
      <c r="O418" s="175"/>
      <c r="P418" s="175"/>
      <c r="Q418" s="175"/>
      <c r="R418" s="175"/>
      <c r="S418" s="175"/>
      <c r="T418" s="176"/>
      <c r="AT418" s="171" t="s">
        <v>159</v>
      </c>
      <c r="AU418" s="171" t="s">
        <v>81</v>
      </c>
      <c r="AV418" s="14" t="s">
        <v>81</v>
      </c>
      <c r="AW418" s="14" t="s">
        <v>30</v>
      </c>
      <c r="AX418" s="14" t="s">
        <v>73</v>
      </c>
      <c r="AY418" s="171" t="s">
        <v>148</v>
      </c>
    </row>
    <row r="419" spans="1:65" s="14" customFormat="1">
      <c r="B419" s="170"/>
      <c r="D419" s="160" t="s">
        <v>159</v>
      </c>
      <c r="E419" s="171" t="s">
        <v>1</v>
      </c>
      <c r="F419" s="172" t="s">
        <v>2016</v>
      </c>
      <c r="H419" s="173">
        <v>3.2</v>
      </c>
      <c r="L419" s="170"/>
      <c r="M419" s="174"/>
      <c r="N419" s="175"/>
      <c r="O419" s="175"/>
      <c r="P419" s="175"/>
      <c r="Q419" s="175"/>
      <c r="R419" s="175"/>
      <c r="S419" s="175"/>
      <c r="T419" s="176"/>
      <c r="AT419" s="171" t="s">
        <v>159</v>
      </c>
      <c r="AU419" s="171" t="s">
        <v>81</v>
      </c>
      <c r="AV419" s="14" t="s">
        <v>81</v>
      </c>
      <c r="AW419" s="14" t="s">
        <v>30</v>
      </c>
      <c r="AX419" s="14" t="s">
        <v>73</v>
      </c>
      <c r="AY419" s="171" t="s">
        <v>148</v>
      </c>
    </row>
    <row r="420" spans="1:65" s="14" customFormat="1">
      <c r="B420" s="170"/>
      <c r="D420" s="160" t="s">
        <v>159</v>
      </c>
      <c r="E420" s="171" t="s">
        <v>1</v>
      </c>
      <c r="F420" s="172" t="s">
        <v>2017</v>
      </c>
      <c r="H420" s="173">
        <v>10.4</v>
      </c>
      <c r="L420" s="170"/>
      <c r="M420" s="174"/>
      <c r="N420" s="175"/>
      <c r="O420" s="175"/>
      <c r="P420" s="175"/>
      <c r="Q420" s="175"/>
      <c r="R420" s="175"/>
      <c r="S420" s="175"/>
      <c r="T420" s="176"/>
      <c r="AT420" s="171" t="s">
        <v>159</v>
      </c>
      <c r="AU420" s="171" t="s">
        <v>81</v>
      </c>
      <c r="AV420" s="14" t="s">
        <v>81</v>
      </c>
      <c r="AW420" s="14" t="s">
        <v>30</v>
      </c>
      <c r="AX420" s="14" t="s">
        <v>73</v>
      </c>
      <c r="AY420" s="171" t="s">
        <v>148</v>
      </c>
    </row>
    <row r="421" spans="1:65" s="15" customFormat="1">
      <c r="B421" s="177"/>
      <c r="D421" s="160" t="s">
        <v>159</v>
      </c>
      <c r="E421" s="178" t="s">
        <v>1</v>
      </c>
      <c r="F421" s="179" t="s">
        <v>164</v>
      </c>
      <c r="H421" s="180">
        <v>17.809999999999999</v>
      </c>
      <c r="L421" s="177"/>
      <c r="M421" s="181"/>
      <c r="N421" s="182"/>
      <c r="O421" s="182"/>
      <c r="P421" s="182"/>
      <c r="Q421" s="182"/>
      <c r="R421" s="182"/>
      <c r="S421" s="182"/>
      <c r="T421" s="183"/>
      <c r="AT421" s="178" t="s">
        <v>159</v>
      </c>
      <c r="AU421" s="178" t="s">
        <v>81</v>
      </c>
      <c r="AV421" s="15" t="s">
        <v>155</v>
      </c>
      <c r="AW421" s="15" t="s">
        <v>30</v>
      </c>
      <c r="AX421" s="15" t="s">
        <v>18</v>
      </c>
      <c r="AY421" s="178" t="s">
        <v>148</v>
      </c>
    </row>
    <row r="422" spans="1:65" s="2" customFormat="1" ht="21.75" customHeight="1">
      <c r="A422" s="214"/>
      <c r="B422" s="147"/>
      <c r="C422" s="148" t="s">
        <v>472</v>
      </c>
      <c r="D422" s="148" t="s">
        <v>150</v>
      </c>
      <c r="E422" s="149" t="s">
        <v>383</v>
      </c>
      <c r="F422" s="150" t="s">
        <v>384</v>
      </c>
      <c r="G422" s="151" t="s">
        <v>385</v>
      </c>
      <c r="H422" s="152">
        <v>2</v>
      </c>
      <c r="I422" s="153">
        <v>0</v>
      </c>
      <c r="J422" s="153">
        <f>ROUND(I422*H422,2)</f>
        <v>0</v>
      </c>
      <c r="K422" s="150" t="s">
        <v>154</v>
      </c>
      <c r="L422" s="31"/>
      <c r="M422" s="154" t="s">
        <v>1</v>
      </c>
      <c r="N422" s="155" t="s">
        <v>38</v>
      </c>
      <c r="O422" s="156">
        <v>1.2649999999999999</v>
      </c>
      <c r="P422" s="156">
        <f>O422*H422</f>
        <v>2.5299999999999998</v>
      </c>
      <c r="Q422" s="156">
        <v>6.4850000000000003E-3</v>
      </c>
      <c r="R422" s="156">
        <f>Q422*H422</f>
        <v>1.2970000000000001E-2</v>
      </c>
      <c r="S422" s="156">
        <v>0</v>
      </c>
      <c r="T422" s="157">
        <f>S422*H422</f>
        <v>0</v>
      </c>
      <c r="U422" s="214"/>
      <c r="V422" s="214"/>
      <c r="W422" s="214"/>
      <c r="X422" s="214"/>
      <c r="Y422" s="214"/>
      <c r="Z422" s="214"/>
      <c r="AA422" s="214"/>
      <c r="AB422" s="214"/>
      <c r="AC422" s="214"/>
      <c r="AD422" s="214"/>
      <c r="AE422" s="214"/>
      <c r="AR422" s="158" t="s">
        <v>155</v>
      </c>
      <c r="AT422" s="158" t="s">
        <v>150</v>
      </c>
      <c r="AU422" s="158" t="s">
        <v>81</v>
      </c>
      <c r="AY422" s="18" t="s">
        <v>148</v>
      </c>
      <c r="BE422" s="159">
        <f>IF(N422="základní",J422,0)</f>
        <v>0</v>
      </c>
      <c r="BF422" s="159">
        <f>IF(N422="snížená",J422,0)</f>
        <v>0</v>
      </c>
      <c r="BG422" s="159">
        <f>IF(N422="zákl. přenesená",J422,0)</f>
        <v>0</v>
      </c>
      <c r="BH422" s="159">
        <f>IF(N422="sníž. přenesená",J422,0)</f>
        <v>0</v>
      </c>
      <c r="BI422" s="159">
        <f>IF(N422="nulová",J422,0)</f>
        <v>0</v>
      </c>
      <c r="BJ422" s="18" t="s">
        <v>18</v>
      </c>
      <c r="BK422" s="159">
        <f>ROUND(I422*H422,2)</f>
        <v>0</v>
      </c>
      <c r="BL422" s="18" t="s">
        <v>155</v>
      </c>
      <c r="BM422" s="158" t="s">
        <v>869</v>
      </c>
    </row>
    <row r="423" spans="1:65" s="2" customFormat="1" ht="19.5">
      <c r="A423" s="214"/>
      <c r="B423" s="31"/>
      <c r="C423" s="214"/>
      <c r="D423" s="160" t="s">
        <v>157</v>
      </c>
      <c r="E423" s="214"/>
      <c r="F423" s="161" t="s">
        <v>387</v>
      </c>
      <c r="G423" s="214"/>
      <c r="H423" s="214"/>
      <c r="I423" s="214"/>
      <c r="J423" s="214"/>
      <c r="K423" s="214"/>
      <c r="L423" s="31"/>
      <c r="M423" s="162"/>
      <c r="N423" s="163"/>
      <c r="O423" s="56"/>
      <c r="P423" s="56"/>
      <c r="Q423" s="56"/>
      <c r="R423" s="56"/>
      <c r="S423" s="56"/>
      <c r="T423" s="57"/>
      <c r="U423" s="214"/>
      <c r="V423" s="214"/>
      <c r="W423" s="214"/>
      <c r="X423" s="214"/>
      <c r="Y423" s="214"/>
      <c r="Z423" s="214"/>
      <c r="AA423" s="214"/>
      <c r="AB423" s="214"/>
      <c r="AC423" s="214"/>
      <c r="AD423" s="214"/>
      <c r="AE423" s="214"/>
      <c r="AT423" s="18" t="s">
        <v>157</v>
      </c>
      <c r="AU423" s="18" t="s">
        <v>81</v>
      </c>
    </row>
    <row r="424" spans="1:65" s="13" customFormat="1">
      <c r="B424" s="164"/>
      <c r="D424" s="160" t="s">
        <v>159</v>
      </c>
      <c r="E424" s="165" t="s">
        <v>1</v>
      </c>
      <c r="F424" s="166" t="s">
        <v>1142</v>
      </c>
      <c r="H424" s="165" t="s">
        <v>1</v>
      </c>
      <c r="L424" s="164"/>
      <c r="M424" s="167"/>
      <c r="N424" s="168"/>
      <c r="O424" s="168"/>
      <c r="P424" s="168"/>
      <c r="Q424" s="168"/>
      <c r="R424" s="168"/>
      <c r="S424" s="168"/>
      <c r="T424" s="169"/>
      <c r="AT424" s="165" t="s">
        <v>159</v>
      </c>
      <c r="AU424" s="165" t="s">
        <v>81</v>
      </c>
      <c r="AV424" s="13" t="s">
        <v>18</v>
      </c>
      <c r="AW424" s="13" t="s">
        <v>30</v>
      </c>
      <c r="AX424" s="13" t="s">
        <v>73</v>
      </c>
      <c r="AY424" s="165" t="s">
        <v>148</v>
      </c>
    </row>
    <row r="425" spans="1:65" s="14" customFormat="1">
      <c r="B425" s="170"/>
      <c r="D425" s="160" t="s">
        <v>159</v>
      </c>
      <c r="E425" s="171" t="s">
        <v>1</v>
      </c>
      <c r="F425" s="172" t="s">
        <v>81</v>
      </c>
      <c r="H425" s="173">
        <v>2</v>
      </c>
      <c r="L425" s="170"/>
      <c r="M425" s="174"/>
      <c r="N425" s="175"/>
      <c r="O425" s="175"/>
      <c r="P425" s="175"/>
      <c r="Q425" s="175"/>
      <c r="R425" s="175"/>
      <c r="S425" s="175"/>
      <c r="T425" s="176"/>
      <c r="AT425" s="171" t="s">
        <v>159</v>
      </c>
      <c r="AU425" s="171" t="s">
        <v>81</v>
      </c>
      <c r="AV425" s="14" t="s">
        <v>81</v>
      </c>
      <c r="AW425" s="14" t="s">
        <v>30</v>
      </c>
      <c r="AX425" s="14" t="s">
        <v>73</v>
      </c>
      <c r="AY425" s="171" t="s">
        <v>148</v>
      </c>
    </row>
    <row r="426" spans="1:65" s="15" customFormat="1">
      <c r="B426" s="177"/>
      <c r="D426" s="160" t="s">
        <v>159</v>
      </c>
      <c r="E426" s="178" t="s">
        <v>1</v>
      </c>
      <c r="F426" s="179" t="s">
        <v>164</v>
      </c>
      <c r="H426" s="180">
        <v>2</v>
      </c>
      <c r="L426" s="177"/>
      <c r="M426" s="181"/>
      <c r="N426" s="182"/>
      <c r="O426" s="182"/>
      <c r="P426" s="182"/>
      <c r="Q426" s="182"/>
      <c r="R426" s="182"/>
      <c r="S426" s="182"/>
      <c r="T426" s="183"/>
      <c r="AT426" s="178" t="s">
        <v>159</v>
      </c>
      <c r="AU426" s="178" t="s">
        <v>81</v>
      </c>
      <c r="AV426" s="15" t="s">
        <v>155</v>
      </c>
      <c r="AW426" s="15" t="s">
        <v>30</v>
      </c>
      <c r="AX426" s="15" t="s">
        <v>18</v>
      </c>
      <c r="AY426" s="178" t="s">
        <v>148</v>
      </c>
    </row>
    <row r="427" spans="1:65" s="2" customFormat="1" ht="21.75" customHeight="1">
      <c r="A427" s="214"/>
      <c r="B427" s="147"/>
      <c r="C427" s="148" t="s">
        <v>477</v>
      </c>
      <c r="D427" s="148" t="s">
        <v>150</v>
      </c>
      <c r="E427" s="149" t="s">
        <v>390</v>
      </c>
      <c r="F427" s="150" t="s">
        <v>391</v>
      </c>
      <c r="G427" s="151" t="s">
        <v>153</v>
      </c>
      <c r="H427" s="152">
        <v>16.62</v>
      </c>
      <c r="I427" s="153">
        <v>0</v>
      </c>
      <c r="J427" s="153">
        <f>ROUND(I427*H427,2)</f>
        <v>0</v>
      </c>
      <c r="K427" s="150" t="s">
        <v>154</v>
      </c>
      <c r="L427" s="31"/>
      <c r="M427" s="154" t="s">
        <v>1</v>
      </c>
      <c r="N427" s="155" t="s">
        <v>38</v>
      </c>
      <c r="O427" s="156">
        <v>0.154</v>
      </c>
      <c r="P427" s="156">
        <f>O427*H427</f>
        <v>2.5594800000000002</v>
      </c>
      <c r="Q427" s="156">
        <v>0</v>
      </c>
      <c r="R427" s="156">
        <f>Q427*H427</f>
        <v>0</v>
      </c>
      <c r="S427" s="156">
        <v>0</v>
      </c>
      <c r="T427" s="157">
        <f>S427*H427</f>
        <v>0</v>
      </c>
      <c r="U427" s="214"/>
      <c r="V427" s="214"/>
      <c r="W427" s="214"/>
      <c r="X427" s="214"/>
      <c r="Y427" s="214"/>
      <c r="Z427" s="214"/>
      <c r="AA427" s="214"/>
      <c r="AB427" s="214"/>
      <c r="AC427" s="214"/>
      <c r="AD427" s="214"/>
      <c r="AE427" s="214"/>
      <c r="AR427" s="158" t="s">
        <v>155</v>
      </c>
      <c r="AT427" s="158" t="s">
        <v>150</v>
      </c>
      <c r="AU427" s="158" t="s">
        <v>81</v>
      </c>
      <c r="AY427" s="18" t="s">
        <v>148</v>
      </c>
      <c r="BE427" s="159">
        <f>IF(N427="základní",J427,0)</f>
        <v>0</v>
      </c>
      <c r="BF427" s="159">
        <f>IF(N427="snížená",J427,0)</f>
        <v>0</v>
      </c>
      <c r="BG427" s="159">
        <f>IF(N427="zákl. přenesená",J427,0)</f>
        <v>0</v>
      </c>
      <c r="BH427" s="159">
        <f>IF(N427="sníž. přenesená",J427,0)</f>
        <v>0</v>
      </c>
      <c r="BI427" s="159">
        <f>IF(N427="nulová",J427,0)</f>
        <v>0</v>
      </c>
      <c r="BJ427" s="18" t="s">
        <v>18</v>
      </c>
      <c r="BK427" s="159">
        <f>ROUND(I427*H427,2)</f>
        <v>0</v>
      </c>
      <c r="BL427" s="18" t="s">
        <v>155</v>
      </c>
      <c r="BM427" s="158" t="s">
        <v>1143</v>
      </c>
    </row>
    <row r="428" spans="1:65" s="2" customFormat="1" ht="29.25">
      <c r="A428" s="214"/>
      <c r="B428" s="31"/>
      <c r="C428" s="214"/>
      <c r="D428" s="160" t="s">
        <v>157</v>
      </c>
      <c r="E428" s="214"/>
      <c r="F428" s="161" t="s">
        <v>393</v>
      </c>
      <c r="G428" s="214"/>
      <c r="H428" s="214"/>
      <c r="I428" s="214"/>
      <c r="J428" s="214"/>
      <c r="K428" s="214"/>
      <c r="L428" s="31"/>
      <c r="M428" s="162"/>
      <c r="N428" s="163"/>
      <c r="O428" s="56"/>
      <c r="P428" s="56"/>
      <c r="Q428" s="56"/>
      <c r="R428" s="56"/>
      <c r="S428" s="56"/>
      <c r="T428" s="57"/>
      <c r="U428" s="214"/>
      <c r="V428" s="214"/>
      <c r="W428" s="214"/>
      <c r="X428" s="214"/>
      <c r="Y428" s="214"/>
      <c r="Z428" s="214"/>
      <c r="AA428" s="214"/>
      <c r="AB428" s="214"/>
      <c r="AC428" s="214"/>
      <c r="AD428" s="214"/>
      <c r="AE428" s="214"/>
      <c r="AT428" s="18" t="s">
        <v>157</v>
      </c>
      <c r="AU428" s="18" t="s">
        <v>81</v>
      </c>
    </row>
    <row r="429" spans="1:65" s="14" customFormat="1">
      <c r="B429" s="170"/>
      <c r="D429" s="160" t="s">
        <v>159</v>
      </c>
      <c r="E429" s="171" t="s">
        <v>1</v>
      </c>
      <c r="F429" s="172" t="s">
        <v>2018</v>
      </c>
      <c r="H429" s="173">
        <v>16.62</v>
      </c>
      <c r="L429" s="170"/>
      <c r="M429" s="174"/>
      <c r="N429" s="175"/>
      <c r="O429" s="175"/>
      <c r="P429" s="175"/>
      <c r="Q429" s="175"/>
      <c r="R429" s="175"/>
      <c r="S429" s="175"/>
      <c r="T429" s="176"/>
      <c r="AT429" s="171" t="s">
        <v>159</v>
      </c>
      <c r="AU429" s="171" t="s">
        <v>81</v>
      </c>
      <c r="AV429" s="14" t="s">
        <v>81</v>
      </c>
      <c r="AW429" s="14" t="s">
        <v>30</v>
      </c>
      <c r="AX429" s="14" t="s">
        <v>18</v>
      </c>
      <c r="AY429" s="171" t="s">
        <v>148</v>
      </c>
    </row>
    <row r="430" spans="1:65" s="2" customFormat="1" ht="21.75" customHeight="1">
      <c r="A430" s="214"/>
      <c r="B430" s="147"/>
      <c r="C430" s="148" t="s">
        <v>482</v>
      </c>
      <c r="D430" s="148" t="s">
        <v>150</v>
      </c>
      <c r="E430" s="149" t="s">
        <v>400</v>
      </c>
      <c r="F430" s="150" t="s">
        <v>401</v>
      </c>
      <c r="G430" s="151" t="s">
        <v>153</v>
      </c>
      <c r="H430" s="152">
        <v>498.6</v>
      </c>
      <c r="I430" s="153">
        <v>0</v>
      </c>
      <c r="J430" s="153">
        <f>ROUND(I430*H430,2)</f>
        <v>0</v>
      </c>
      <c r="K430" s="150" t="s">
        <v>154</v>
      </c>
      <c r="L430" s="31"/>
      <c r="M430" s="154" t="s">
        <v>1</v>
      </c>
      <c r="N430" s="155" t="s">
        <v>38</v>
      </c>
      <c r="O430" s="156">
        <v>0</v>
      </c>
      <c r="P430" s="156">
        <f>O430*H430</f>
        <v>0</v>
      </c>
      <c r="Q430" s="156">
        <v>0</v>
      </c>
      <c r="R430" s="156">
        <f>Q430*H430</f>
        <v>0</v>
      </c>
      <c r="S430" s="156">
        <v>0</v>
      </c>
      <c r="T430" s="157">
        <f>S430*H430</f>
        <v>0</v>
      </c>
      <c r="U430" s="214"/>
      <c r="V430" s="214"/>
      <c r="W430" s="214"/>
      <c r="X430" s="214"/>
      <c r="Y430" s="214"/>
      <c r="Z430" s="214"/>
      <c r="AA430" s="214"/>
      <c r="AB430" s="214"/>
      <c r="AC430" s="214"/>
      <c r="AD430" s="214"/>
      <c r="AE430" s="214"/>
      <c r="AR430" s="158" t="s">
        <v>155</v>
      </c>
      <c r="AT430" s="158" t="s">
        <v>150</v>
      </c>
      <c r="AU430" s="158" t="s">
        <v>81</v>
      </c>
      <c r="AY430" s="18" t="s">
        <v>148</v>
      </c>
      <c r="BE430" s="159">
        <f>IF(N430="základní",J430,0)</f>
        <v>0</v>
      </c>
      <c r="BF430" s="159">
        <f>IF(N430="snížená",J430,0)</f>
        <v>0</v>
      </c>
      <c r="BG430" s="159">
        <f>IF(N430="zákl. přenesená",J430,0)</f>
        <v>0</v>
      </c>
      <c r="BH430" s="159">
        <f>IF(N430="sníž. přenesená",J430,0)</f>
        <v>0</v>
      </c>
      <c r="BI430" s="159">
        <f>IF(N430="nulová",J430,0)</f>
        <v>0</v>
      </c>
      <c r="BJ430" s="18" t="s">
        <v>18</v>
      </c>
      <c r="BK430" s="159">
        <f>ROUND(I430*H430,2)</f>
        <v>0</v>
      </c>
      <c r="BL430" s="18" t="s">
        <v>155</v>
      </c>
      <c r="BM430" s="158" t="s">
        <v>1145</v>
      </c>
    </row>
    <row r="431" spans="1:65" s="2" customFormat="1" ht="29.25">
      <c r="A431" s="214"/>
      <c r="B431" s="31"/>
      <c r="C431" s="214"/>
      <c r="D431" s="160" t="s">
        <v>157</v>
      </c>
      <c r="E431" s="214"/>
      <c r="F431" s="161" t="s">
        <v>403</v>
      </c>
      <c r="G431" s="214"/>
      <c r="H431" s="214"/>
      <c r="I431" s="214"/>
      <c r="J431" s="214"/>
      <c r="K431" s="214"/>
      <c r="L431" s="31"/>
      <c r="M431" s="162"/>
      <c r="N431" s="163"/>
      <c r="O431" s="56"/>
      <c r="P431" s="56"/>
      <c r="Q431" s="56"/>
      <c r="R431" s="56"/>
      <c r="S431" s="56"/>
      <c r="T431" s="57"/>
      <c r="U431" s="214"/>
      <c r="V431" s="214"/>
      <c r="W431" s="214"/>
      <c r="X431" s="214"/>
      <c r="Y431" s="214"/>
      <c r="Z431" s="214"/>
      <c r="AA431" s="214"/>
      <c r="AB431" s="214"/>
      <c r="AC431" s="214"/>
      <c r="AD431" s="214"/>
      <c r="AE431" s="214"/>
      <c r="AT431" s="18" t="s">
        <v>157</v>
      </c>
      <c r="AU431" s="18" t="s">
        <v>81</v>
      </c>
    </row>
    <row r="432" spans="1:65" s="14" customFormat="1">
      <c r="B432" s="170"/>
      <c r="D432" s="160" t="s">
        <v>159</v>
      </c>
      <c r="E432" s="171" t="s">
        <v>1</v>
      </c>
      <c r="F432" s="172" t="s">
        <v>2019</v>
      </c>
      <c r="H432" s="173">
        <v>498.6</v>
      </c>
      <c r="L432" s="170"/>
      <c r="M432" s="174"/>
      <c r="N432" s="175"/>
      <c r="O432" s="175"/>
      <c r="P432" s="175"/>
      <c r="Q432" s="175"/>
      <c r="R432" s="175"/>
      <c r="S432" s="175"/>
      <c r="T432" s="176"/>
      <c r="AT432" s="171" t="s">
        <v>159</v>
      </c>
      <c r="AU432" s="171" t="s">
        <v>81</v>
      </c>
      <c r="AV432" s="14" t="s">
        <v>81</v>
      </c>
      <c r="AW432" s="14" t="s">
        <v>30</v>
      </c>
      <c r="AX432" s="14" t="s">
        <v>73</v>
      </c>
      <c r="AY432" s="171" t="s">
        <v>148</v>
      </c>
    </row>
    <row r="433" spans="1:65" s="15" customFormat="1">
      <c r="B433" s="177"/>
      <c r="D433" s="160" t="s">
        <v>159</v>
      </c>
      <c r="E433" s="178" t="s">
        <v>1</v>
      </c>
      <c r="F433" s="179" t="s">
        <v>164</v>
      </c>
      <c r="H433" s="180">
        <v>498.6</v>
      </c>
      <c r="L433" s="177"/>
      <c r="M433" s="181"/>
      <c r="N433" s="182"/>
      <c r="O433" s="182"/>
      <c r="P433" s="182"/>
      <c r="Q433" s="182"/>
      <c r="R433" s="182"/>
      <c r="S433" s="182"/>
      <c r="T433" s="183"/>
      <c r="AT433" s="178" t="s">
        <v>159</v>
      </c>
      <c r="AU433" s="178" t="s">
        <v>81</v>
      </c>
      <c r="AV433" s="15" t="s">
        <v>155</v>
      </c>
      <c r="AW433" s="15" t="s">
        <v>30</v>
      </c>
      <c r="AX433" s="15" t="s">
        <v>18</v>
      </c>
      <c r="AY433" s="178" t="s">
        <v>148</v>
      </c>
    </row>
    <row r="434" spans="1:65" s="2" customFormat="1" ht="21.75" customHeight="1">
      <c r="A434" s="214"/>
      <c r="B434" s="147"/>
      <c r="C434" s="148" t="s">
        <v>489</v>
      </c>
      <c r="D434" s="148" t="s">
        <v>150</v>
      </c>
      <c r="E434" s="149" t="s">
        <v>406</v>
      </c>
      <c r="F434" s="150" t="s">
        <v>407</v>
      </c>
      <c r="G434" s="151" t="s">
        <v>153</v>
      </c>
      <c r="H434" s="152">
        <v>16.62</v>
      </c>
      <c r="I434" s="153">
        <v>0</v>
      </c>
      <c r="J434" s="153">
        <f>ROUND(I434*H434,2)</f>
        <v>0</v>
      </c>
      <c r="K434" s="150" t="s">
        <v>154</v>
      </c>
      <c r="L434" s="31"/>
      <c r="M434" s="154" t="s">
        <v>1</v>
      </c>
      <c r="N434" s="155" t="s">
        <v>38</v>
      </c>
      <c r="O434" s="156">
        <v>9.7000000000000003E-2</v>
      </c>
      <c r="P434" s="156">
        <f>O434*H434</f>
        <v>1.6121400000000001</v>
      </c>
      <c r="Q434" s="156">
        <v>0</v>
      </c>
      <c r="R434" s="156">
        <f>Q434*H434</f>
        <v>0</v>
      </c>
      <c r="S434" s="156">
        <v>0</v>
      </c>
      <c r="T434" s="157">
        <f>S434*H434</f>
        <v>0</v>
      </c>
      <c r="U434" s="214"/>
      <c r="V434" s="214"/>
      <c r="W434" s="214"/>
      <c r="X434" s="214"/>
      <c r="Y434" s="214"/>
      <c r="Z434" s="214"/>
      <c r="AA434" s="214"/>
      <c r="AB434" s="214"/>
      <c r="AC434" s="214"/>
      <c r="AD434" s="214"/>
      <c r="AE434" s="214"/>
      <c r="AR434" s="158" t="s">
        <v>155</v>
      </c>
      <c r="AT434" s="158" t="s">
        <v>150</v>
      </c>
      <c r="AU434" s="158" t="s">
        <v>81</v>
      </c>
      <c r="AY434" s="18" t="s">
        <v>148</v>
      </c>
      <c r="BE434" s="159">
        <f>IF(N434="základní",J434,0)</f>
        <v>0</v>
      </c>
      <c r="BF434" s="159">
        <f>IF(N434="snížená",J434,0)</f>
        <v>0</v>
      </c>
      <c r="BG434" s="159">
        <f>IF(N434="zákl. přenesená",J434,0)</f>
        <v>0</v>
      </c>
      <c r="BH434" s="159">
        <f>IF(N434="sníž. přenesená",J434,0)</f>
        <v>0</v>
      </c>
      <c r="BI434" s="159">
        <f>IF(N434="nulová",J434,0)</f>
        <v>0</v>
      </c>
      <c r="BJ434" s="18" t="s">
        <v>18</v>
      </c>
      <c r="BK434" s="159">
        <f>ROUND(I434*H434,2)</f>
        <v>0</v>
      </c>
      <c r="BL434" s="18" t="s">
        <v>155</v>
      </c>
      <c r="BM434" s="158" t="s">
        <v>1147</v>
      </c>
    </row>
    <row r="435" spans="1:65" s="2" customFormat="1" ht="29.25">
      <c r="A435" s="214"/>
      <c r="B435" s="31"/>
      <c r="C435" s="214"/>
      <c r="D435" s="160" t="s">
        <v>157</v>
      </c>
      <c r="E435" s="214"/>
      <c r="F435" s="161" t="s">
        <v>409</v>
      </c>
      <c r="G435" s="214"/>
      <c r="H435" s="214"/>
      <c r="I435" s="214"/>
      <c r="J435" s="214"/>
      <c r="K435" s="214"/>
      <c r="L435" s="31"/>
      <c r="M435" s="162"/>
      <c r="N435" s="163"/>
      <c r="O435" s="56"/>
      <c r="P435" s="56"/>
      <c r="Q435" s="56"/>
      <c r="R435" s="56"/>
      <c r="S435" s="56"/>
      <c r="T435" s="57"/>
      <c r="U435" s="214"/>
      <c r="V435" s="214"/>
      <c r="W435" s="214"/>
      <c r="X435" s="214"/>
      <c r="Y435" s="214"/>
      <c r="Z435" s="214"/>
      <c r="AA435" s="214"/>
      <c r="AB435" s="214"/>
      <c r="AC435" s="214"/>
      <c r="AD435" s="214"/>
      <c r="AE435" s="214"/>
      <c r="AT435" s="18" t="s">
        <v>157</v>
      </c>
      <c r="AU435" s="18" t="s">
        <v>81</v>
      </c>
    </row>
    <row r="436" spans="1:65" s="14" customFormat="1">
      <c r="B436" s="170"/>
      <c r="D436" s="160" t="s">
        <v>159</v>
      </c>
      <c r="E436" s="171" t="s">
        <v>1</v>
      </c>
      <c r="F436" s="172" t="s">
        <v>2020</v>
      </c>
      <c r="H436" s="173">
        <v>16.62</v>
      </c>
      <c r="L436" s="170"/>
      <c r="M436" s="174"/>
      <c r="N436" s="175"/>
      <c r="O436" s="175"/>
      <c r="P436" s="175"/>
      <c r="Q436" s="175"/>
      <c r="R436" s="175"/>
      <c r="S436" s="175"/>
      <c r="T436" s="176"/>
      <c r="AT436" s="171" t="s">
        <v>159</v>
      </c>
      <c r="AU436" s="171" t="s">
        <v>81</v>
      </c>
      <c r="AV436" s="14" t="s">
        <v>81</v>
      </c>
      <c r="AW436" s="14" t="s">
        <v>30</v>
      </c>
      <c r="AX436" s="14" t="s">
        <v>18</v>
      </c>
      <c r="AY436" s="171" t="s">
        <v>148</v>
      </c>
    </row>
    <row r="437" spans="1:65" s="2" customFormat="1" ht="21.75" customHeight="1">
      <c r="A437" s="214"/>
      <c r="B437" s="147"/>
      <c r="C437" s="148" t="s">
        <v>495</v>
      </c>
      <c r="D437" s="148" t="s">
        <v>150</v>
      </c>
      <c r="E437" s="149" t="s">
        <v>881</v>
      </c>
      <c r="F437" s="150" t="s">
        <v>882</v>
      </c>
      <c r="G437" s="151" t="s">
        <v>167</v>
      </c>
      <c r="H437" s="152">
        <v>3.6440000000000001</v>
      </c>
      <c r="I437" s="153">
        <v>0</v>
      </c>
      <c r="J437" s="153">
        <f>ROUND(I437*H437,2)</f>
        <v>0</v>
      </c>
      <c r="K437" s="150" t="s">
        <v>154</v>
      </c>
      <c r="L437" s="31"/>
      <c r="M437" s="154" t="s">
        <v>1</v>
      </c>
      <c r="N437" s="155" t="s">
        <v>38</v>
      </c>
      <c r="O437" s="156">
        <v>3.64</v>
      </c>
      <c r="P437" s="156">
        <f>O437*H437</f>
        <v>13.26416</v>
      </c>
      <c r="Q437" s="156">
        <v>0</v>
      </c>
      <c r="R437" s="156">
        <f>Q437*H437</f>
        <v>0</v>
      </c>
      <c r="S437" s="156">
        <v>1.5E-3</v>
      </c>
      <c r="T437" s="157">
        <f>S437*H437</f>
        <v>5.4660000000000004E-3</v>
      </c>
      <c r="U437" s="214"/>
      <c r="V437" s="214"/>
      <c r="W437" s="214"/>
      <c r="X437" s="214"/>
      <c r="Y437" s="214"/>
      <c r="Z437" s="214"/>
      <c r="AA437" s="214"/>
      <c r="AB437" s="214"/>
      <c r="AC437" s="214"/>
      <c r="AD437" s="214"/>
      <c r="AE437" s="214"/>
      <c r="AR437" s="158" t="s">
        <v>155</v>
      </c>
      <c r="AT437" s="158" t="s">
        <v>150</v>
      </c>
      <c r="AU437" s="158" t="s">
        <v>81</v>
      </c>
      <c r="AY437" s="18" t="s">
        <v>148</v>
      </c>
      <c r="BE437" s="159">
        <f>IF(N437="základní",J437,0)</f>
        <v>0</v>
      </c>
      <c r="BF437" s="159">
        <f>IF(N437="snížená",J437,0)</f>
        <v>0</v>
      </c>
      <c r="BG437" s="159">
        <f>IF(N437="zákl. přenesená",J437,0)</f>
        <v>0</v>
      </c>
      <c r="BH437" s="159">
        <f>IF(N437="sníž. přenesená",J437,0)</f>
        <v>0</v>
      </c>
      <c r="BI437" s="159">
        <f>IF(N437="nulová",J437,0)</f>
        <v>0</v>
      </c>
      <c r="BJ437" s="18" t="s">
        <v>18</v>
      </c>
      <c r="BK437" s="159">
        <f>ROUND(I437*H437,2)</f>
        <v>0</v>
      </c>
      <c r="BL437" s="18" t="s">
        <v>155</v>
      </c>
      <c r="BM437" s="158" t="s">
        <v>2021</v>
      </c>
    </row>
    <row r="438" spans="1:65" s="2" customFormat="1" ht="19.5">
      <c r="A438" s="214"/>
      <c r="B438" s="31"/>
      <c r="C438" s="214"/>
      <c r="D438" s="160" t="s">
        <v>157</v>
      </c>
      <c r="E438" s="214"/>
      <c r="F438" s="161" t="s">
        <v>884</v>
      </c>
      <c r="G438" s="214"/>
      <c r="H438" s="214"/>
      <c r="I438" s="214"/>
      <c r="J438" s="214"/>
      <c r="K438" s="214"/>
      <c r="L438" s="31"/>
      <c r="M438" s="162"/>
      <c r="N438" s="163"/>
      <c r="O438" s="56"/>
      <c r="P438" s="56"/>
      <c r="Q438" s="56"/>
      <c r="R438" s="56"/>
      <c r="S438" s="56"/>
      <c r="T438" s="57"/>
      <c r="U438" s="214"/>
      <c r="V438" s="214"/>
      <c r="W438" s="214"/>
      <c r="X438" s="214"/>
      <c r="Y438" s="214"/>
      <c r="Z438" s="214"/>
      <c r="AA438" s="214"/>
      <c r="AB438" s="214"/>
      <c r="AC438" s="214"/>
      <c r="AD438" s="214"/>
      <c r="AE438" s="214"/>
      <c r="AT438" s="18" t="s">
        <v>157</v>
      </c>
      <c r="AU438" s="18" t="s">
        <v>81</v>
      </c>
    </row>
    <row r="439" spans="1:65" s="13" customFormat="1">
      <c r="B439" s="164"/>
      <c r="D439" s="160" t="s">
        <v>159</v>
      </c>
      <c r="E439" s="165" t="s">
        <v>1</v>
      </c>
      <c r="F439" s="166" t="s">
        <v>415</v>
      </c>
      <c r="H439" s="165" t="s">
        <v>1</v>
      </c>
      <c r="L439" s="164"/>
      <c r="M439" s="167"/>
      <c r="N439" s="168"/>
      <c r="O439" s="168"/>
      <c r="P439" s="168"/>
      <c r="Q439" s="168"/>
      <c r="R439" s="168"/>
      <c r="S439" s="168"/>
      <c r="T439" s="169"/>
      <c r="AT439" s="165" t="s">
        <v>159</v>
      </c>
      <c r="AU439" s="165" t="s">
        <v>81</v>
      </c>
      <c r="AV439" s="13" t="s">
        <v>18</v>
      </c>
      <c r="AW439" s="13" t="s">
        <v>30</v>
      </c>
      <c r="AX439" s="13" t="s">
        <v>73</v>
      </c>
      <c r="AY439" s="165" t="s">
        <v>148</v>
      </c>
    </row>
    <row r="440" spans="1:65" s="14" customFormat="1">
      <c r="B440" s="170"/>
      <c r="D440" s="160" t="s">
        <v>159</v>
      </c>
      <c r="E440" s="171" t="s">
        <v>1</v>
      </c>
      <c r="F440" s="172" t="s">
        <v>2022</v>
      </c>
      <c r="H440" s="173">
        <v>3.6440000000000001</v>
      </c>
      <c r="L440" s="170"/>
      <c r="M440" s="174"/>
      <c r="N440" s="175"/>
      <c r="O440" s="175"/>
      <c r="P440" s="175"/>
      <c r="Q440" s="175"/>
      <c r="R440" s="175"/>
      <c r="S440" s="175"/>
      <c r="T440" s="176"/>
      <c r="AT440" s="171" t="s">
        <v>159</v>
      </c>
      <c r="AU440" s="171" t="s">
        <v>81</v>
      </c>
      <c r="AV440" s="14" t="s">
        <v>81</v>
      </c>
      <c r="AW440" s="14" t="s">
        <v>30</v>
      </c>
      <c r="AX440" s="14" t="s">
        <v>73</v>
      </c>
      <c r="AY440" s="171" t="s">
        <v>148</v>
      </c>
    </row>
    <row r="441" spans="1:65" s="15" customFormat="1">
      <c r="B441" s="177"/>
      <c r="D441" s="160" t="s">
        <v>159</v>
      </c>
      <c r="E441" s="178" t="s">
        <v>1</v>
      </c>
      <c r="F441" s="179" t="s">
        <v>164</v>
      </c>
      <c r="H441" s="180">
        <v>3.6440000000000001</v>
      </c>
      <c r="L441" s="177"/>
      <c r="M441" s="181"/>
      <c r="N441" s="182"/>
      <c r="O441" s="182"/>
      <c r="P441" s="182"/>
      <c r="Q441" s="182"/>
      <c r="R441" s="182"/>
      <c r="S441" s="182"/>
      <c r="T441" s="183"/>
      <c r="AT441" s="178" t="s">
        <v>159</v>
      </c>
      <c r="AU441" s="178" t="s">
        <v>81</v>
      </c>
      <c r="AV441" s="15" t="s">
        <v>155</v>
      </c>
      <c r="AW441" s="15" t="s">
        <v>30</v>
      </c>
      <c r="AX441" s="15" t="s">
        <v>18</v>
      </c>
      <c r="AY441" s="178" t="s">
        <v>148</v>
      </c>
    </row>
    <row r="442" spans="1:65" s="2" customFormat="1" ht="21.75" customHeight="1">
      <c r="A442" s="214"/>
      <c r="B442" s="147"/>
      <c r="C442" s="148" t="s">
        <v>500</v>
      </c>
      <c r="D442" s="148" t="s">
        <v>150</v>
      </c>
      <c r="E442" s="149" t="s">
        <v>429</v>
      </c>
      <c r="F442" s="150" t="s">
        <v>430</v>
      </c>
      <c r="G442" s="151" t="s">
        <v>174</v>
      </c>
      <c r="H442" s="152">
        <v>10</v>
      </c>
      <c r="I442" s="153">
        <v>0</v>
      </c>
      <c r="J442" s="153">
        <f>ROUND(I442*H442,2)</f>
        <v>0</v>
      </c>
      <c r="K442" s="150" t="s">
        <v>154</v>
      </c>
      <c r="L442" s="31"/>
      <c r="M442" s="154" t="s">
        <v>1</v>
      </c>
      <c r="N442" s="155" t="s">
        <v>38</v>
      </c>
      <c r="O442" s="156">
        <v>0.67</v>
      </c>
      <c r="P442" s="156">
        <f>O442*H442</f>
        <v>6.7</v>
      </c>
      <c r="Q442" s="156">
        <v>0</v>
      </c>
      <c r="R442" s="156">
        <f>Q442*H442</f>
        <v>0</v>
      </c>
      <c r="S442" s="156">
        <v>5.0000000000000001E-4</v>
      </c>
      <c r="T442" s="157">
        <f>S442*H442</f>
        <v>5.0000000000000001E-3</v>
      </c>
      <c r="U442" s="214"/>
      <c r="V442" s="214"/>
      <c r="W442" s="214"/>
      <c r="X442" s="214"/>
      <c r="Y442" s="214"/>
      <c r="Z442" s="214"/>
      <c r="AA442" s="214"/>
      <c r="AB442" s="214"/>
      <c r="AC442" s="214"/>
      <c r="AD442" s="214"/>
      <c r="AE442" s="214"/>
      <c r="AR442" s="158" t="s">
        <v>155</v>
      </c>
      <c r="AT442" s="158" t="s">
        <v>150</v>
      </c>
      <c r="AU442" s="158" t="s">
        <v>81</v>
      </c>
      <c r="AY442" s="18" t="s">
        <v>148</v>
      </c>
      <c r="BE442" s="159">
        <f>IF(N442="základní",J442,0)</f>
        <v>0</v>
      </c>
      <c r="BF442" s="159">
        <f>IF(N442="snížená",J442,0)</f>
        <v>0</v>
      </c>
      <c r="BG442" s="159">
        <f>IF(N442="zákl. přenesená",J442,0)</f>
        <v>0</v>
      </c>
      <c r="BH442" s="159">
        <f>IF(N442="sníž. přenesená",J442,0)</f>
        <v>0</v>
      </c>
      <c r="BI442" s="159">
        <f>IF(N442="nulová",J442,0)</f>
        <v>0</v>
      </c>
      <c r="BJ442" s="18" t="s">
        <v>18</v>
      </c>
      <c r="BK442" s="159">
        <f>ROUND(I442*H442,2)</f>
        <v>0</v>
      </c>
      <c r="BL442" s="18" t="s">
        <v>155</v>
      </c>
      <c r="BM442" s="158" t="s">
        <v>886</v>
      </c>
    </row>
    <row r="443" spans="1:65" s="2" customFormat="1">
      <c r="A443" s="214"/>
      <c r="B443" s="31"/>
      <c r="C443" s="214"/>
      <c r="D443" s="160" t="s">
        <v>157</v>
      </c>
      <c r="E443" s="214"/>
      <c r="F443" s="161" t="s">
        <v>432</v>
      </c>
      <c r="G443" s="214"/>
      <c r="H443" s="214"/>
      <c r="I443" s="214"/>
      <c r="J443" s="214"/>
      <c r="K443" s="214"/>
      <c r="L443" s="31"/>
      <c r="M443" s="162"/>
      <c r="N443" s="163"/>
      <c r="O443" s="56"/>
      <c r="P443" s="56"/>
      <c r="Q443" s="56"/>
      <c r="R443" s="56"/>
      <c r="S443" s="56"/>
      <c r="T443" s="57"/>
      <c r="U443" s="214"/>
      <c r="V443" s="214"/>
      <c r="W443" s="214"/>
      <c r="X443" s="214"/>
      <c r="Y443" s="214"/>
      <c r="Z443" s="214"/>
      <c r="AA443" s="214"/>
      <c r="AB443" s="214"/>
      <c r="AC443" s="214"/>
      <c r="AD443" s="214"/>
      <c r="AE443" s="214"/>
      <c r="AT443" s="18" t="s">
        <v>157</v>
      </c>
      <c r="AU443" s="18" t="s">
        <v>81</v>
      </c>
    </row>
    <row r="444" spans="1:65" s="13" customFormat="1">
      <c r="B444" s="164"/>
      <c r="D444" s="160" t="s">
        <v>159</v>
      </c>
      <c r="E444" s="165" t="s">
        <v>1</v>
      </c>
      <c r="F444" s="166" t="s">
        <v>433</v>
      </c>
      <c r="H444" s="165" t="s">
        <v>1</v>
      </c>
      <c r="L444" s="164"/>
      <c r="M444" s="167"/>
      <c r="N444" s="168"/>
      <c r="O444" s="168"/>
      <c r="P444" s="168"/>
      <c r="Q444" s="168"/>
      <c r="R444" s="168"/>
      <c r="S444" s="168"/>
      <c r="T444" s="169"/>
      <c r="AT444" s="165" t="s">
        <v>159</v>
      </c>
      <c r="AU444" s="165" t="s">
        <v>81</v>
      </c>
      <c r="AV444" s="13" t="s">
        <v>18</v>
      </c>
      <c r="AW444" s="13" t="s">
        <v>30</v>
      </c>
      <c r="AX444" s="13" t="s">
        <v>73</v>
      </c>
      <c r="AY444" s="165" t="s">
        <v>148</v>
      </c>
    </row>
    <row r="445" spans="1:65" s="14" customFormat="1">
      <c r="B445" s="170"/>
      <c r="D445" s="160" t="s">
        <v>159</v>
      </c>
      <c r="E445" s="171" t="s">
        <v>1</v>
      </c>
      <c r="F445" s="172" t="s">
        <v>23</v>
      </c>
      <c r="H445" s="173">
        <v>10</v>
      </c>
      <c r="L445" s="170"/>
      <c r="M445" s="174"/>
      <c r="N445" s="175"/>
      <c r="O445" s="175"/>
      <c r="P445" s="175"/>
      <c r="Q445" s="175"/>
      <c r="R445" s="175"/>
      <c r="S445" s="175"/>
      <c r="T445" s="176"/>
      <c r="AT445" s="171" t="s">
        <v>159</v>
      </c>
      <c r="AU445" s="171" t="s">
        <v>81</v>
      </c>
      <c r="AV445" s="14" t="s">
        <v>81</v>
      </c>
      <c r="AW445" s="14" t="s">
        <v>30</v>
      </c>
      <c r="AX445" s="14" t="s">
        <v>18</v>
      </c>
      <c r="AY445" s="171" t="s">
        <v>148</v>
      </c>
    </row>
    <row r="446" spans="1:65" s="2" customFormat="1" ht="21.75" customHeight="1">
      <c r="A446" s="214"/>
      <c r="B446" s="147"/>
      <c r="C446" s="148" t="s">
        <v>505</v>
      </c>
      <c r="D446" s="148" t="s">
        <v>150</v>
      </c>
      <c r="E446" s="149" t="s">
        <v>887</v>
      </c>
      <c r="F446" s="150" t="s">
        <v>888</v>
      </c>
      <c r="G446" s="151" t="s">
        <v>167</v>
      </c>
      <c r="H446" s="152">
        <v>21.6</v>
      </c>
      <c r="I446" s="153">
        <v>0</v>
      </c>
      <c r="J446" s="153">
        <f>ROUND(I446*H446,2)</f>
        <v>0</v>
      </c>
      <c r="K446" s="150" t="s">
        <v>154</v>
      </c>
      <c r="L446" s="31"/>
      <c r="M446" s="154" t="s">
        <v>1</v>
      </c>
      <c r="N446" s="155" t="s">
        <v>38</v>
      </c>
      <c r="O446" s="156">
        <v>1.1020000000000001</v>
      </c>
      <c r="P446" s="156">
        <f>O446*H446</f>
        <v>23.803200000000004</v>
      </c>
      <c r="Q446" s="156">
        <v>0</v>
      </c>
      <c r="R446" s="156">
        <f>Q446*H446</f>
        <v>0</v>
      </c>
      <c r="S446" s="156">
        <v>1E-3</v>
      </c>
      <c r="T446" s="157">
        <f>S446*H446</f>
        <v>2.1600000000000001E-2</v>
      </c>
      <c r="U446" s="214"/>
      <c r="V446" s="214"/>
      <c r="W446" s="214"/>
      <c r="X446" s="214"/>
      <c r="Y446" s="214"/>
      <c r="Z446" s="214"/>
      <c r="AA446" s="214"/>
      <c r="AB446" s="214"/>
      <c r="AC446" s="214"/>
      <c r="AD446" s="214"/>
      <c r="AE446" s="214"/>
      <c r="AR446" s="158" t="s">
        <v>155</v>
      </c>
      <c r="AT446" s="158" t="s">
        <v>150</v>
      </c>
      <c r="AU446" s="158" t="s">
        <v>81</v>
      </c>
      <c r="AY446" s="18" t="s">
        <v>148</v>
      </c>
      <c r="BE446" s="159">
        <f>IF(N446="základní",J446,0)</f>
        <v>0</v>
      </c>
      <c r="BF446" s="159">
        <f>IF(N446="snížená",J446,0)</f>
        <v>0</v>
      </c>
      <c r="BG446" s="159">
        <f>IF(N446="zákl. přenesená",J446,0)</f>
        <v>0</v>
      </c>
      <c r="BH446" s="159">
        <f>IF(N446="sníž. přenesená",J446,0)</f>
        <v>0</v>
      </c>
      <c r="BI446" s="159">
        <f>IF(N446="nulová",J446,0)</f>
        <v>0</v>
      </c>
      <c r="BJ446" s="18" t="s">
        <v>18</v>
      </c>
      <c r="BK446" s="159">
        <f>ROUND(I446*H446,2)</f>
        <v>0</v>
      </c>
      <c r="BL446" s="18" t="s">
        <v>155</v>
      </c>
      <c r="BM446" s="158" t="s">
        <v>889</v>
      </c>
    </row>
    <row r="447" spans="1:65" s="2" customFormat="1">
      <c r="A447" s="214"/>
      <c r="B447" s="31"/>
      <c r="C447" s="214"/>
      <c r="D447" s="160" t="s">
        <v>157</v>
      </c>
      <c r="E447" s="214"/>
      <c r="F447" s="161" t="s">
        <v>890</v>
      </c>
      <c r="G447" s="214"/>
      <c r="H447" s="214"/>
      <c r="I447" s="214"/>
      <c r="J447" s="214"/>
      <c r="K447" s="214"/>
      <c r="L447" s="31"/>
      <c r="M447" s="162"/>
      <c r="N447" s="163"/>
      <c r="O447" s="56"/>
      <c r="P447" s="56"/>
      <c r="Q447" s="56"/>
      <c r="R447" s="56"/>
      <c r="S447" s="56"/>
      <c r="T447" s="57"/>
      <c r="U447" s="214"/>
      <c r="V447" s="214"/>
      <c r="W447" s="214"/>
      <c r="X447" s="214"/>
      <c r="Y447" s="214"/>
      <c r="Z447" s="214"/>
      <c r="AA447" s="214"/>
      <c r="AB447" s="214"/>
      <c r="AC447" s="214"/>
      <c r="AD447" s="214"/>
      <c r="AE447" s="214"/>
      <c r="AT447" s="18" t="s">
        <v>157</v>
      </c>
      <c r="AU447" s="18" t="s">
        <v>81</v>
      </c>
    </row>
    <row r="448" spans="1:65" s="13" customFormat="1">
      <c r="B448" s="164"/>
      <c r="D448" s="160" t="s">
        <v>159</v>
      </c>
      <c r="E448" s="165" t="s">
        <v>1</v>
      </c>
      <c r="F448" s="166" t="s">
        <v>656</v>
      </c>
      <c r="H448" s="165" t="s">
        <v>1</v>
      </c>
      <c r="L448" s="164"/>
      <c r="M448" s="167"/>
      <c r="N448" s="168"/>
      <c r="O448" s="168"/>
      <c r="P448" s="168"/>
      <c r="Q448" s="168"/>
      <c r="R448" s="168"/>
      <c r="S448" s="168"/>
      <c r="T448" s="169"/>
      <c r="AT448" s="165" t="s">
        <v>159</v>
      </c>
      <c r="AU448" s="165" t="s">
        <v>81</v>
      </c>
      <c r="AV448" s="13" t="s">
        <v>18</v>
      </c>
      <c r="AW448" s="13" t="s">
        <v>30</v>
      </c>
      <c r="AX448" s="13" t="s">
        <v>73</v>
      </c>
      <c r="AY448" s="165" t="s">
        <v>148</v>
      </c>
    </row>
    <row r="449" spans="1:65" s="13" customFormat="1">
      <c r="B449" s="164"/>
      <c r="D449" s="160" t="s">
        <v>159</v>
      </c>
      <c r="E449" s="165" t="s">
        <v>1</v>
      </c>
      <c r="F449" s="166" t="s">
        <v>183</v>
      </c>
      <c r="H449" s="165" t="s">
        <v>1</v>
      </c>
      <c r="L449" s="164"/>
      <c r="M449" s="167"/>
      <c r="N449" s="168"/>
      <c r="O449" s="168"/>
      <c r="P449" s="168"/>
      <c r="Q449" s="168"/>
      <c r="R449" s="168"/>
      <c r="S449" s="168"/>
      <c r="T449" s="169"/>
      <c r="AT449" s="165" t="s">
        <v>159</v>
      </c>
      <c r="AU449" s="165" t="s">
        <v>81</v>
      </c>
      <c r="AV449" s="13" t="s">
        <v>18</v>
      </c>
      <c r="AW449" s="13" t="s">
        <v>30</v>
      </c>
      <c r="AX449" s="13" t="s">
        <v>73</v>
      </c>
      <c r="AY449" s="165" t="s">
        <v>148</v>
      </c>
    </row>
    <row r="450" spans="1:65" s="14" customFormat="1">
      <c r="B450" s="170"/>
      <c r="D450" s="160" t="s">
        <v>159</v>
      </c>
      <c r="E450" s="171" t="s">
        <v>1</v>
      </c>
      <c r="F450" s="172" t="s">
        <v>2023</v>
      </c>
      <c r="H450" s="173">
        <v>4.8</v>
      </c>
      <c r="L450" s="170"/>
      <c r="M450" s="174"/>
      <c r="N450" s="175"/>
      <c r="O450" s="175"/>
      <c r="P450" s="175"/>
      <c r="Q450" s="175"/>
      <c r="R450" s="175"/>
      <c r="S450" s="175"/>
      <c r="T450" s="176"/>
      <c r="AT450" s="171" t="s">
        <v>159</v>
      </c>
      <c r="AU450" s="171" t="s">
        <v>81</v>
      </c>
      <c r="AV450" s="14" t="s">
        <v>81</v>
      </c>
      <c r="AW450" s="14" t="s">
        <v>30</v>
      </c>
      <c r="AX450" s="14" t="s">
        <v>73</v>
      </c>
      <c r="AY450" s="171" t="s">
        <v>148</v>
      </c>
    </row>
    <row r="451" spans="1:65" s="14" customFormat="1">
      <c r="B451" s="170"/>
      <c r="D451" s="160" t="s">
        <v>159</v>
      </c>
      <c r="E451" s="171" t="s">
        <v>1</v>
      </c>
      <c r="F451" s="172" t="s">
        <v>2024</v>
      </c>
      <c r="H451" s="173">
        <v>4</v>
      </c>
      <c r="L451" s="170"/>
      <c r="M451" s="174"/>
      <c r="N451" s="175"/>
      <c r="O451" s="175"/>
      <c r="P451" s="175"/>
      <c r="Q451" s="175"/>
      <c r="R451" s="175"/>
      <c r="S451" s="175"/>
      <c r="T451" s="176"/>
      <c r="AT451" s="171" t="s">
        <v>159</v>
      </c>
      <c r="AU451" s="171" t="s">
        <v>81</v>
      </c>
      <c r="AV451" s="14" t="s">
        <v>81</v>
      </c>
      <c r="AW451" s="14" t="s">
        <v>30</v>
      </c>
      <c r="AX451" s="14" t="s">
        <v>73</v>
      </c>
      <c r="AY451" s="171" t="s">
        <v>148</v>
      </c>
    </row>
    <row r="452" spans="1:65" s="13" customFormat="1">
      <c r="B452" s="164"/>
      <c r="D452" s="160" t="s">
        <v>159</v>
      </c>
      <c r="E452" s="165" t="s">
        <v>1</v>
      </c>
      <c r="F452" s="166" t="s">
        <v>185</v>
      </c>
      <c r="H452" s="165" t="s">
        <v>1</v>
      </c>
      <c r="L452" s="164"/>
      <c r="M452" s="167"/>
      <c r="N452" s="168"/>
      <c r="O452" s="168"/>
      <c r="P452" s="168"/>
      <c r="Q452" s="168"/>
      <c r="R452" s="168"/>
      <c r="S452" s="168"/>
      <c r="T452" s="169"/>
      <c r="AT452" s="165" t="s">
        <v>159</v>
      </c>
      <c r="AU452" s="165" t="s">
        <v>81</v>
      </c>
      <c r="AV452" s="13" t="s">
        <v>18</v>
      </c>
      <c r="AW452" s="13" t="s">
        <v>30</v>
      </c>
      <c r="AX452" s="13" t="s">
        <v>73</v>
      </c>
      <c r="AY452" s="165" t="s">
        <v>148</v>
      </c>
    </row>
    <row r="453" spans="1:65" s="14" customFormat="1">
      <c r="B453" s="170"/>
      <c r="D453" s="160" t="s">
        <v>159</v>
      </c>
      <c r="E453" s="171" t="s">
        <v>1</v>
      </c>
      <c r="F453" s="172" t="s">
        <v>2023</v>
      </c>
      <c r="H453" s="173">
        <v>4.8</v>
      </c>
      <c r="L453" s="170"/>
      <c r="M453" s="174"/>
      <c r="N453" s="175"/>
      <c r="O453" s="175"/>
      <c r="P453" s="175"/>
      <c r="Q453" s="175"/>
      <c r="R453" s="175"/>
      <c r="S453" s="175"/>
      <c r="T453" s="176"/>
      <c r="AT453" s="171" t="s">
        <v>159</v>
      </c>
      <c r="AU453" s="171" t="s">
        <v>81</v>
      </c>
      <c r="AV453" s="14" t="s">
        <v>81</v>
      </c>
      <c r="AW453" s="14" t="s">
        <v>30</v>
      </c>
      <c r="AX453" s="14" t="s">
        <v>73</v>
      </c>
      <c r="AY453" s="171" t="s">
        <v>148</v>
      </c>
    </row>
    <row r="454" spans="1:65" s="14" customFormat="1">
      <c r="B454" s="170"/>
      <c r="D454" s="160" t="s">
        <v>159</v>
      </c>
      <c r="E454" s="171" t="s">
        <v>1</v>
      </c>
      <c r="F454" s="172" t="s">
        <v>2025</v>
      </c>
      <c r="H454" s="173">
        <v>8</v>
      </c>
      <c r="L454" s="170"/>
      <c r="M454" s="174"/>
      <c r="N454" s="175"/>
      <c r="O454" s="175"/>
      <c r="P454" s="175"/>
      <c r="Q454" s="175"/>
      <c r="R454" s="175"/>
      <c r="S454" s="175"/>
      <c r="T454" s="176"/>
      <c r="AT454" s="171" t="s">
        <v>159</v>
      </c>
      <c r="AU454" s="171" t="s">
        <v>81</v>
      </c>
      <c r="AV454" s="14" t="s">
        <v>81</v>
      </c>
      <c r="AW454" s="14" t="s">
        <v>30</v>
      </c>
      <c r="AX454" s="14" t="s">
        <v>73</v>
      </c>
      <c r="AY454" s="171" t="s">
        <v>148</v>
      </c>
    </row>
    <row r="455" spans="1:65" s="15" customFormat="1">
      <c r="B455" s="177"/>
      <c r="D455" s="160" t="s">
        <v>159</v>
      </c>
      <c r="E455" s="178" t="s">
        <v>1</v>
      </c>
      <c r="F455" s="179" t="s">
        <v>164</v>
      </c>
      <c r="H455" s="180">
        <v>21.6</v>
      </c>
      <c r="L455" s="177"/>
      <c r="M455" s="181"/>
      <c r="N455" s="182"/>
      <c r="O455" s="182"/>
      <c r="P455" s="182"/>
      <c r="Q455" s="182"/>
      <c r="R455" s="182"/>
      <c r="S455" s="182"/>
      <c r="T455" s="183"/>
      <c r="AT455" s="178" t="s">
        <v>159</v>
      </c>
      <c r="AU455" s="178" t="s">
        <v>81</v>
      </c>
      <c r="AV455" s="15" t="s">
        <v>155</v>
      </c>
      <c r="AW455" s="15" t="s">
        <v>30</v>
      </c>
      <c r="AX455" s="15" t="s">
        <v>18</v>
      </c>
      <c r="AY455" s="178" t="s">
        <v>148</v>
      </c>
    </row>
    <row r="456" spans="1:65" s="2" customFormat="1" ht="21.75" customHeight="1">
      <c r="A456" s="214"/>
      <c r="B456" s="147"/>
      <c r="C456" s="148" t="s">
        <v>511</v>
      </c>
      <c r="D456" s="148" t="s">
        <v>150</v>
      </c>
      <c r="E456" s="149" t="s">
        <v>894</v>
      </c>
      <c r="F456" s="150" t="s">
        <v>895</v>
      </c>
      <c r="G456" s="151" t="s">
        <v>385</v>
      </c>
      <c r="H456" s="152">
        <v>56</v>
      </c>
      <c r="I456" s="153">
        <v>0</v>
      </c>
      <c r="J456" s="153">
        <f>ROUND(I456*H456,2)</f>
        <v>0</v>
      </c>
      <c r="K456" s="150" t="s">
        <v>1</v>
      </c>
      <c r="L456" s="31"/>
      <c r="M456" s="154" t="s">
        <v>1</v>
      </c>
      <c r="N456" s="155" t="s">
        <v>38</v>
      </c>
      <c r="O456" s="156">
        <v>6.0999999999999999E-2</v>
      </c>
      <c r="P456" s="156">
        <f>O456*H456</f>
        <v>3.4159999999999999</v>
      </c>
      <c r="Q456" s="156">
        <v>2.9E-4</v>
      </c>
      <c r="R456" s="156">
        <f>Q456*H456</f>
        <v>1.6240000000000001E-2</v>
      </c>
      <c r="S456" s="156">
        <v>0</v>
      </c>
      <c r="T456" s="157">
        <f>S456*H456</f>
        <v>0</v>
      </c>
      <c r="U456" s="214"/>
      <c r="V456" s="214"/>
      <c r="W456" s="214"/>
      <c r="X456" s="214"/>
      <c r="Y456" s="214"/>
      <c r="Z456" s="214"/>
      <c r="AA456" s="214"/>
      <c r="AB456" s="214"/>
      <c r="AC456" s="214"/>
      <c r="AD456" s="214"/>
      <c r="AE456" s="214"/>
      <c r="AR456" s="158" t="s">
        <v>155</v>
      </c>
      <c r="AT456" s="158" t="s">
        <v>150</v>
      </c>
      <c r="AU456" s="158" t="s">
        <v>81</v>
      </c>
      <c r="AY456" s="18" t="s">
        <v>148</v>
      </c>
      <c r="BE456" s="159">
        <f>IF(N456="základní",J456,0)</f>
        <v>0</v>
      </c>
      <c r="BF456" s="159">
        <f>IF(N456="snížená",J456,0)</f>
        <v>0</v>
      </c>
      <c r="BG456" s="159">
        <f>IF(N456="zákl. přenesená",J456,0)</f>
        <v>0</v>
      </c>
      <c r="BH456" s="159">
        <f>IF(N456="sníž. přenesená",J456,0)</f>
        <v>0</v>
      </c>
      <c r="BI456" s="159">
        <f>IF(N456="nulová",J456,0)</f>
        <v>0</v>
      </c>
      <c r="BJ456" s="18" t="s">
        <v>18</v>
      </c>
      <c r="BK456" s="159">
        <f>ROUND(I456*H456,2)</f>
        <v>0</v>
      </c>
      <c r="BL456" s="18" t="s">
        <v>155</v>
      </c>
      <c r="BM456" s="158" t="s">
        <v>896</v>
      </c>
    </row>
    <row r="457" spans="1:65" s="2" customFormat="1" ht="19.5">
      <c r="A457" s="214"/>
      <c r="B457" s="31"/>
      <c r="C457" s="214"/>
      <c r="D457" s="160" t="s">
        <v>157</v>
      </c>
      <c r="E457" s="214"/>
      <c r="F457" s="161" t="s">
        <v>897</v>
      </c>
      <c r="G457" s="214"/>
      <c r="H457" s="214"/>
      <c r="I457" s="214"/>
      <c r="J457" s="214"/>
      <c r="K457" s="214"/>
      <c r="L457" s="31"/>
      <c r="M457" s="162"/>
      <c r="N457" s="163"/>
      <c r="O457" s="56"/>
      <c r="P457" s="56"/>
      <c r="Q457" s="56"/>
      <c r="R457" s="56"/>
      <c r="S457" s="56"/>
      <c r="T457" s="57"/>
      <c r="U457" s="214"/>
      <c r="V457" s="214"/>
      <c r="W457" s="214"/>
      <c r="X457" s="214"/>
      <c r="Y457" s="214"/>
      <c r="Z457" s="214"/>
      <c r="AA457" s="214"/>
      <c r="AB457" s="214"/>
      <c r="AC457" s="214"/>
      <c r="AD457" s="214"/>
      <c r="AE457" s="214"/>
      <c r="AT457" s="18" t="s">
        <v>157</v>
      </c>
      <c r="AU457" s="18" t="s">
        <v>81</v>
      </c>
    </row>
    <row r="458" spans="1:65" s="13" customFormat="1">
      <c r="B458" s="164"/>
      <c r="D458" s="160" t="s">
        <v>159</v>
      </c>
      <c r="E458" s="165" t="s">
        <v>1</v>
      </c>
      <c r="F458" s="166" t="s">
        <v>1981</v>
      </c>
      <c r="H458" s="165" t="s">
        <v>1</v>
      </c>
      <c r="L458" s="164"/>
      <c r="M458" s="167"/>
      <c r="N458" s="168"/>
      <c r="O458" s="168"/>
      <c r="P458" s="168"/>
      <c r="Q458" s="168"/>
      <c r="R458" s="168"/>
      <c r="S458" s="168"/>
      <c r="T458" s="169"/>
      <c r="AT458" s="165" t="s">
        <v>159</v>
      </c>
      <c r="AU458" s="165" t="s">
        <v>81</v>
      </c>
      <c r="AV458" s="13" t="s">
        <v>18</v>
      </c>
      <c r="AW458" s="13" t="s">
        <v>30</v>
      </c>
      <c r="AX458" s="13" t="s">
        <v>73</v>
      </c>
      <c r="AY458" s="165" t="s">
        <v>148</v>
      </c>
    </row>
    <row r="459" spans="1:65" s="14" customFormat="1">
      <c r="B459" s="170"/>
      <c r="D459" s="160" t="s">
        <v>159</v>
      </c>
      <c r="E459" s="171" t="s">
        <v>1</v>
      </c>
      <c r="F459" s="172" t="s">
        <v>898</v>
      </c>
      <c r="H459" s="173">
        <v>32</v>
      </c>
      <c r="L459" s="170"/>
      <c r="M459" s="174"/>
      <c r="N459" s="175"/>
      <c r="O459" s="175"/>
      <c r="P459" s="175"/>
      <c r="Q459" s="175"/>
      <c r="R459" s="175"/>
      <c r="S459" s="175"/>
      <c r="T459" s="176"/>
      <c r="AT459" s="171" t="s">
        <v>159</v>
      </c>
      <c r="AU459" s="171" t="s">
        <v>81</v>
      </c>
      <c r="AV459" s="14" t="s">
        <v>81</v>
      </c>
      <c r="AW459" s="14" t="s">
        <v>30</v>
      </c>
      <c r="AX459" s="14" t="s">
        <v>73</v>
      </c>
      <c r="AY459" s="171" t="s">
        <v>148</v>
      </c>
    </row>
    <row r="460" spans="1:65" s="13" customFormat="1">
      <c r="B460" s="164"/>
      <c r="D460" s="160" t="s">
        <v>159</v>
      </c>
      <c r="E460" s="165" t="s">
        <v>1</v>
      </c>
      <c r="F460" s="166" t="s">
        <v>1989</v>
      </c>
      <c r="H460" s="165" t="s">
        <v>1</v>
      </c>
      <c r="L460" s="164"/>
      <c r="M460" s="167"/>
      <c r="N460" s="168"/>
      <c r="O460" s="168"/>
      <c r="P460" s="168"/>
      <c r="Q460" s="168"/>
      <c r="R460" s="168"/>
      <c r="S460" s="168"/>
      <c r="T460" s="169"/>
      <c r="AT460" s="165" t="s">
        <v>159</v>
      </c>
      <c r="AU460" s="165" t="s">
        <v>81</v>
      </c>
      <c r="AV460" s="13" t="s">
        <v>18</v>
      </c>
      <c r="AW460" s="13" t="s">
        <v>30</v>
      </c>
      <c r="AX460" s="13" t="s">
        <v>73</v>
      </c>
      <c r="AY460" s="165" t="s">
        <v>148</v>
      </c>
    </row>
    <row r="461" spans="1:65" s="14" customFormat="1">
      <c r="B461" s="170"/>
      <c r="D461" s="160" t="s">
        <v>159</v>
      </c>
      <c r="E461" s="171" t="s">
        <v>1</v>
      </c>
      <c r="F461" s="172" t="s">
        <v>915</v>
      </c>
      <c r="H461" s="173">
        <v>24</v>
      </c>
      <c r="L461" s="170"/>
      <c r="M461" s="174"/>
      <c r="N461" s="175"/>
      <c r="O461" s="175"/>
      <c r="P461" s="175"/>
      <c r="Q461" s="175"/>
      <c r="R461" s="175"/>
      <c r="S461" s="175"/>
      <c r="T461" s="176"/>
      <c r="AT461" s="171" t="s">
        <v>159</v>
      </c>
      <c r="AU461" s="171" t="s">
        <v>81</v>
      </c>
      <c r="AV461" s="14" t="s">
        <v>81</v>
      </c>
      <c r="AW461" s="14" t="s">
        <v>30</v>
      </c>
      <c r="AX461" s="14" t="s">
        <v>73</v>
      </c>
      <c r="AY461" s="171" t="s">
        <v>148</v>
      </c>
    </row>
    <row r="462" spans="1:65" s="15" customFormat="1">
      <c r="B462" s="177"/>
      <c r="D462" s="160" t="s">
        <v>159</v>
      </c>
      <c r="E462" s="178" t="s">
        <v>1</v>
      </c>
      <c r="F462" s="179" t="s">
        <v>164</v>
      </c>
      <c r="H462" s="180">
        <v>56</v>
      </c>
      <c r="L462" s="177"/>
      <c r="M462" s="181"/>
      <c r="N462" s="182"/>
      <c r="O462" s="182"/>
      <c r="P462" s="182"/>
      <c r="Q462" s="182"/>
      <c r="R462" s="182"/>
      <c r="S462" s="182"/>
      <c r="T462" s="183"/>
      <c r="AT462" s="178" t="s">
        <v>159</v>
      </c>
      <c r="AU462" s="178" t="s">
        <v>81</v>
      </c>
      <c r="AV462" s="15" t="s">
        <v>155</v>
      </c>
      <c r="AW462" s="15" t="s">
        <v>30</v>
      </c>
      <c r="AX462" s="15" t="s">
        <v>18</v>
      </c>
      <c r="AY462" s="178" t="s">
        <v>148</v>
      </c>
    </row>
    <row r="463" spans="1:65" s="2" customFormat="1" ht="16.5" customHeight="1">
      <c r="A463" s="214"/>
      <c r="B463" s="147"/>
      <c r="C463" s="148" t="s">
        <v>519</v>
      </c>
      <c r="D463" s="148" t="s">
        <v>150</v>
      </c>
      <c r="E463" s="149" t="s">
        <v>435</v>
      </c>
      <c r="F463" s="150" t="s">
        <v>436</v>
      </c>
      <c r="G463" s="151" t="s">
        <v>167</v>
      </c>
      <c r="H463" s="152">
        <v>1.964</v>
      </c>
      <c r="I463" s="153">
        <v>0</v>
      </c>
      <c r="J463" s="153">
        <f>ROUND(I463*H463,2)</f>
        <v>0</v>
      </c>
      <c r="K463" s="150" t="s">
        <v>154</v>
      </c>
      <c r="L463" s="31"/>
      <c r="M463" s="154" t="s">
        <v>1</v>
      </c>
      <c r="N463" s="155" t="s">
        <v>38</v>
      </c>
      <c r="O463" s="156">
        <v>16.373999999999999</v>
      </c>
      <c r="P463" s="156">
        <f>O463*H463</f>
        <v>32.158535999999998</v>
      </c>
      <c r="Q463" s="156">
        <v>0.121711072</v>
      </c>
      <c r="R463" s="156">
        <f>Q463*H463</f>
        <v>0.23904054540800002</v>
      </c>
      <c r="S463" s="156">
        <v>2.4</v>
      </c>
      <c r="T463" s="157">
        <f>S463*H463</f>
        <v>4.7135999999999996</v>
      </c>
      <c r="U463" s="214"/>
      <c r="V463" s="214"/>
      <c r="W463" s="214"/>
      <c r="X463" s="214"/>
      <c r="Y463" s="214"/>
      <c r="Z463" s="214"/>
      <c r="AA463" s="214"/>
      <c r="AB463" s="214"/>
      <c r="AC463" s="214"/>
      <c r="AD463" s="214"/>
      <c r="AE463" s="214"/>
      <c r="AR463" s="158" t="s">
        <v>155</v>
      </c>
      <c r="AT463" s="158" t="s">
        <v>150</v>
      </c>
      <c r="AU463" s="158" t="s">
        <v>81</v>
      </c>
      <c r="AY463" s="18" t="s">
        <v>148</v>
      </c>
      <c r="BE463" s="159">
        <f>IF(N463="základní",J463,0)</f>
        <v>0</v>
      </c>
      <c r="BF463" s="159">
        <f>IF(N463="snížená",J463,0)</f>
        <v>0</v>
      </c>
      <c r="BG463" s="159">
        <f>IF(N463="zákl. přenesená",J463,0)</f>
        <v>0</v>
      </c>
      <c r="BH463" s="159">
        <f>IF(N463="sníž. přenesená",J463,0)</f>
        <v>0</v>
      </c>
      <c r="BI463" s="159">
        <f>IF(N463="nulová",J463,0)</f>
        <v>0</v>
      </c>
      <c r="BJ463" s="18" t="s">
        <v>18</v>
      </c>
      <c r="BK463" s="159">
        <f>ROUND(I463*H463,2)</f>
        <v>0</v>
      </c>
      <c r="BL463" s="18" t="s">
        <v>155</v>
      </c>
      <c r="BM463" s="158" t="s">
        <v>2026</v>
      </c>
    </row>
    <row r="464" spans="1:65" s="2" customFormat="1" ht="19.5">
      <c r="A464" s="214"/>
      <c r="B464" s="31"/>
      <c r="C464" s="214"/>
      <c r="D464" s="160" t="s">
        <v>157</v>
      </c>
      <c r="E464" s="214"/>
      <c r="F464" s="161" t="s">
        <v>438</v>
      </c>
      <c r="G464" s="214"/>
      <c r="H464" s="214"/>
      <c r="I464" s="214"/>
      <c r="J464" s="214"/>
      <c r="K464" s="214"/>
      <c r="L464" s="31"/>
      <c r="M464" s="162"/>
      <c r="N464" s="163"/>
      <c r="O464" s="56"/>
      <c r="P464" s="56"/>
      <c r="Q464" s="56"/>
      <c r="R464" s="56"/>
      <c r="S464" s="56"/>
      <c r="T464" s="57"/>
      <c r="U464" s="214"/>
      <c r="V464" s="214"/>
      <c r="W464" s="214"/>
      <c r="X464" s="214"/>
      <c r="Y464" s="214"/>
      <c r="Z464" s="214"/>
      <c r="AA464" s="214"/>
      <c r="AB464" s="214"/>
      <c r="AC464" s="214"/>
      <c r="AD464" s="214"/>
      <c r="AE464" s="214"/>
      <c r="AT464" s="18" t="s">
        <v>157</v>
      </c>
      <c r="AU464" s="18" t="s">
        <v>81</v>
      </c>
    </row>
    <row r="465" spans="1:65" s="13" customFormat="1">
      <c r="B465" s="164"/>
      <c r="D465" s="160" t="s">
        <v>159</v>
      </c>
      <c r="E465" s="165" t="s">
        <v>1</v>
      </c>
      <c r="F465" s="166" t="s">
        <v>439</v>
      </c>
      <c r="H465" s="165" t="s">
        <v>1</v>
      </c>
      <c r="L465" s="164"/>
      <c r="M465" s="167"/>
      <c r="N465" s="168"/>
      <c r="O465" s="168"/>
      <c r="P465" s="168"/>
      <c r="Q465" s="168"/>
      <c r="R465" s="168"/>
      <c r="S465" s="168"/>
      <c r="T465" s="169"/>
      <c r="AT465" s="165" t="s">
        <v>159</v>
      </c>
      <c r="AU465" s="165" t="s">
        <v>81</v>
      </c>
      <c r="AV465" s="13" t="s">
        <v>18</v>
      </c>
      <c r="AW465" s="13" t="s">
        <v>30</v>
      </c>
      <c r="AX465" s="13" t="s">
        <v>73</v>
      </c>
      <c r="AY465" s="165" t="s">
        <v>148</v>
      </c>
    </row>
    <row r="466" spans="1:65" s="14" customFormat="1">
      <c r="B466" s="170"/>
      <c r="D466" s="160" t="s">
        <v>159</v>
      </c>
      <c r="E466" s="171" t="s">
        <v>1</v>
      </c>
      <c r="F466" s="172" t="s">
        <v>2027</v>
      </c>
      <c r="H466" s="173">
        <v>1.964</v>
      </c>
      <c r="L466" s="170"/>
      <c r="M466" s="174"/>
      <c r="N466" s="175"/>
      <c r="O466" s="175"/>
      <c r="P466" s="175"/>
      <c r="Q466" s="175"/>
      <c r="R466" s="175"/>
      <c r="S466" s="175"/>
      <c r="T466" s="176"/>
      <c r="AT466" s="171" t="s">
        <v>159</v>
      </c>
      <c r="AU466" s="171" t="s">
        <v>81</v>
      </c>
      <c r="AV466" s="14" t="s">
        <v>81</v>
      </c>
      <c r="AW466" s="14" t="s">
        <v>30</v>
      </c>
      <c r="AX466" s="14" t="s">
        <v>18</v>
      </c>
      <c r="AY466" s="171" t="s">
        <v>148</v>
      </c>
    </row>
    <row r="467" spans="1:65" s="2" customFormat="1" ht="16.5" customHeight="1">
      <c r="A467" s="214"/>
      <c r="B467" s="147"/>
      <c r="C467" s="148" t="s">
        <v>526</v>
      </c>
      <c r="D467" s="148" t="s">
        <v>150</v>
      </c>
      <c r="E467" s="149" t="s">
        <v>906</v>
      </c>
      <c r="F467" s="150" t="s">
        <v>907</v>
      </c>
      <c r="G467" s="151" t="s">
        <v>174</v>
      </c>
      <c r="H467" s="152">
        <v>13.83</v>
      </c>
      <c r="I467" s="153">
        <v>0</v>
      </c>
      <c r="J467" s="153">
        <f>ROUND(I467*H467,2)</f>
        <v>0</v>
      </c>
      <c r="K467" s="150" t="s">
        <v>154</v>
      </c>
      <c r="L467" s="31"/>
      <c r="M467" s="154" t="s">
        <v>1</v>
      </c>
      <c r="N467" s="155" t="s">
        <v>38</v>
      </c>
      <c r="O467" s="156">
        <v>0.60699999999999998</v>
      </c>
      <c r="P467" s="156">
        <f>O467*H467</f>
        <v>8.3948099999999997</v>
      </c>
      <c r="Q467" s="156">
        <v>8.3599999999999999E-5</v>
      </c>
      <c r="R467" s="156">
        <f>Q467*H467</f>
        <v>1.1561880000000001E-3</v>
      </c>
      <c r="S467" s="156">
        <v>1.7999999999999999E-2</v>
      </c>
      <c r="T467" s="157">
        <f>S467*H467</f>
        <v>0.24893999999999999</v>
      </c>
      <c r="U467" s="214"/>
      <c r="V467" s="214"/>
      <c r="W467" s="214"/>
      <c r="X467" s="214"/>
      <c r="Y467" s="214"/>
      <c r="Z467" s="214"/>
      <c r="AA467" s="214"/>
      <c r="AB467" s="214"/>
      <c r="AC467" s="214"/>
      <c r="AD467" s="214"/>
      <c r="AE467" s="214"/>
      <c r="AR467" s="158" t="s">
        <v>155</v>
      </c>
      <c r="AT467" s="158" t="s">
        <v>150</v>
      </c>
      <c r="AU467" s="158" t="s">
        <v>81</v>
      </c>
      <c r="AY467" s="18" t="s">
        <v>148</v>
      </c>
      <c r="BE467" s="159">
        <f>IF(N467="základní",J467,0)</f>
        <v>0</v>
      </c>
      <c r="BF467" s="159">
        <f>IF(N467="snížená",J467,0)</f>
        <v>0</v>
      </c>
      <c r="BG467" s="159">
        <f>IF(N467="zákl. přenesená",J467,0)</f>
        <v>0</v>
      </c>
      <c r="BH467" s="159">
        <f>IF(N467="sníž. přenesená",J467,0)</f>
        <v>0</v>
      </c>
      <c r="BI467" s="159">
        <f>IF(N467="nulová",J467,0)</f>
        <v>0</v>
      </c>
      <c r="BJ467" s="18" t="s">
        <v>18</v>
      </c>
      <c r="BK467" s="159">
        <f>ROUND(I467*H467,2)</f>
        <v>0</v>
      </c>
      <c r="BL467" s="18" t="s">
        <v>155</v>
      </c>
      <c r="BM467" s="158" t="s">
        <v>908</v>
      </c>
    </row>
    <row r="468" spans="1:65" s="2" customFormat="1" ht="19.5">
      <c r="A468" s="214"/>
      <c r="B468" s="31"/>
      <c r="C468" s="214"/>
      <c r="D468" s="160" t="s">
        <v>157</v>
      </c>
      <c r="E468" s="214"/>
      <c r="F468" s="161" t="s">
        <v>909</v>
      </c>
      <c r="G468" s="214"/>
      <c r="H468" s="214"/>
      <c r="I468" s="214"/>
      <c r="J468" s="214"/>
      <c r="K468" s="214"/>
      <c r="L468" s="31"/>
      <c r="M468" s="162"/>
      <c r="N468" s="163"/>
      <c r="O468" s="56"/>
      <c r="P468" s="56"/>
      <c r="Q468" s="56"/>
      <c r="R468" s="56"/>
      <c r="S468" s="56"/>
      <c r="T468" s="57"/>
      <c r="U468" s="214"/>
      <c r="V468" s="214"/>
      <c r="W468" s="214"/>
      <c r="X468" s="214"/>
      <c r="Y468" s="214"/>
      <c r="Z468" s="214"/>
      <c r="AA468" s="214"/>
      <c r="AB468" s="214"/>
      <c r="AC468" s="214"/>
      <c r="AD468" s="214"/>
      <c r="AE468" s="214"/>
      <c r="AT468" s="18" t="s">
        <v>157</v>
      </c>
      <c r="AU468" s="18" t="s">
        <v>81</v>
      </c>
    </row>
    <row r="469" spans="1:65" s="13" customFormat="1">
      <c r="B469" s="164"/>
      <c r="D469" s="160" t="s">
        <v>159</v>
      </c>
      <c r="E469" s="165" t="s">
        <v>1</v>
      </c>
      <c r="F469" s="166" t="s">
        <v>910</v>
      </c>
      <c r="H469" s="165" t="s">
        <v>1</v>
      </c>
      <c r="L469" s="164"/>
      <c r="M469" s="167"/>
      <c r="N469" s="168"/>
      <c r="O469" s="168"/>
      <c r="P469" s="168"/>
      <c r="Q469" s="168"/>
      <c r="R469" s="168"/>
      <c r="S469" s="168"/>
      <c r="T469" s="169"/>
      <c r="AT469" s="165" t="s">
        <v>159</v>
      </c>
      <c r="AU469" s="165" t="s">
        <v>81</v>
      </c>
      <c r="AV469" s="13" t="s">
        <v>18</v>
      </c>
      <c r="AW469" s="13" t="s">
        <v>30</v>
      </c>
      <c r="AX469" s="13" t="s">
        <v>73</v>
      </c>
      <c r="AY469" s="165" t="s">
        <v>148</v>
      </c>
    </row>
    <row r="470" spans="1:65" s="13" customFormat="1">
      <c r="B470" s="164"/>
      <c r="D470" s="160" t="s">
        <v>159</v>
      </c>
      <c r="E470" s="165" t="s">
        <v>1</v>
      </c>
      <c r="F470" s="166" t="s">
        <v>160</v>
      </c>
      <c r="H470" s="165" t="s">
        <v>1</v>
      </c>
      <c r="L470" s="164"/>
      <c r="M470" s="167"/>
      <c r="N470" s="168"/>
      <c r="O470" s="168"/>
      <c r="P470" s="168"/>
      <c r="Q470" s="168"/>
      <c r="R470" s="168"/>
      <c r="S470" s="168"/>
      <c r="T470" s="169"/>
      <c r="AT470" s="165" t="s">
        <v>159</v>
      </c>
      <c r="AU470" s="165" t="s">
        <v>81</v>
      </c>
      <c r="AV470" s="13" t="s">
        <v>18</v>
      </c>
      <c r="AW470" s="13" t="s">
        <v>30</v>
      </c>
      <c r="AX470" s="13" t="s">
        <v>73</v>
      </c>
      <c r="AY470" s="165" t="s">
        <v>148</v>
      </c>
    </row>
    <row r="471" spans="1:65" s="14" customFormat="1">
      <c r="B471" s="170"/>
      <c r="D471" s="160" t="s">
        <v>159</v>
      </c>
      <c r="E471" s="171" t="s">
        <v>1</v>
      </c>
      <c r="F471" s="172" t="s">
        <v>2028</v>
      </c>
      <c r="H471" s="173">
        <v>6.915</v>
      </c>
      <c r="L471" s="170"/>
      <c r="M471" s="174"/>
      <c r="N471" s="175"/>
      <c r="O471" s="175"/>
      <c r="P471" s="175"/>
      <c r="Q471" s="175"/>
      <c r="R471" s="175"/>
      <c r="S471" s="175"/>
      <c r="T471" s="176"/>
      <c r="AT471" s="171" t="s">
        <v>159</v>
      </c>
      <c r="AU471" s="171" t="s">
        <v>81</v>
      </c>
      <c r="AV471" s="14" t="s">
        <v>81</v>
      </c>
      <c r="AW471" s="14" t="s">
        <v>30</v>
      </c>
      <c r="AX471" s="14" t="s">
        <v>73</v>
      </c>
      <c r="AY471" s="171" t="s">
        <v>148</v>
      </c>
    </row>
    <row r="472" spans="1:65" s="13" customFormat="1">
      <c r="B472" s="164"/>
      <c r="D472" s="160" t="s">
        <v>159</v>
      </c>
      <c r="E472" s="165" t="s">
        <v>1</v>
      </c>
      <c r="F472" s="166" t="s">
        <v>185</v>
      </c>
      <c r="H472" s="165" t="s">
        <v>1</v>
      </c>
      <c r="L472" s="164"/>
      <c r="M472" s="167"/>
      <c r="N472" s="168"/>
      <c r="O472" s="168"/>
      <c r="P472" s="168"/>
      <c r="Q472" s="168"/>
      <c r="R472" s="168"/>
      <c r="S472" s="168"/>
      <c r="T472" s="169"/>
      <c r="AT472" s="165" t="s">
        <v>159</v>
      </c>
      <c r="AU472" s="165" t="s">
        <v>81</v>
      </c>
      <c r="AV472" s="13" t="s">
        <v>18</v>
      </c>
      <c r="AW472" s="13" t="s">
        <v>30</v>
      </c>
      <c r="AX472" s="13" t="s">
        <v>73</v>
      </c>
      <c r="AY472" s="165" t="s">
        <v>148</v>
      </c>
    </row>
    <row r="473" spans="1:65" s="14" customFormat="1">
      <c r="B473" s="170"/>
      <c r="D473" s="160" t="s">
        <v>159</v>
      </c>
      <c r="E473" s="171" t="s">
        <v>1</v>
      </c>
      <c r="F473" s="172" t="s">
        <v>2028</v>
      </c>
      <c r="H473" s="173">
        <v>6.915</v>
      </c>
      <c r="L473" s="170"/>
      <c r="M473" s="174"/>
      <c r="N473" s="175"/>
      <c r="O473" s="175"/>
      <c r="P473" s="175"/>
      <c r="Q473" s="175"/>
      <c r="R473" s="175"/>
      <c r="S473" s="175"/>
      <c r="T473" s="176"/>
      <c r="AT473" s="171" t="s">
        <v>159</v>
      </c>
      <c r="AU473" s="171" t="s">
        <v>81</v>
      </c>
      <c r="AV473" s="14" t="s">
        <v>81</v>
      </c>
      <c r="AW473" s="14" t="s">
        <v>30</v>
      </c>
      <c r="AX473" s="14" t="s">
        <v>73</v>
      </c>
      <c r="AY473" s="171" t="s">
        <v>148</v>
      </c>
    </row>
    <row r="474" spans="1:65" s="15" customFormat="1">
      <c r="B474" s="177"/>
      <c r="D474" s="160" t="s">
        <v>159</v>
      </c>
      <c r="E474" s="178" t="s">
        <v>1</v>
      </c>
      <c r="F474" s="179" t="s">
        <v>164</v>
      </c>
      <c r="H474" s="180">
        <v>13.83</v>
      </c>
      <c r="L474" s="177"/>
      <c r="M474" s="181"/>
      <c r="N474" s="182"/>
      <c r="O474" s="182"/>
      <c r="P474" s="182"/>
      <c r="Q474" s="182"/>
      <c r="R474" s="182"/>
      <c r="S474" s="182"/>
      <c r="T474" s="183"/>
      <c r="AT474" s="178" t="s">
        <v>159</v>
      </c>
      <c r="AU474" s="178" t="s">
        <v>81</v>
      </c>
      <c r="AV474" s="15" t="s">
        <v>155</v>
      </c>
      <c r="AW474" s="15" t="s">
        <v>30</v>
      </c>
      <c r="AX474" s="15" t="s">
        <v>18</v>
      </c>
      <c r="AY474" s="178" t="s">
        <v>148</v>
      </c>
    </row>
    <row r="475" spans="1:65" s="2" customFormat="1" ht="21.75" customHeight="1">
      <c r="A475" s="214"/>
      <c r="B475" s="147"/>
      <c r="C475" s="148" t="s">
        <v>531</v>
      </c>
      <c r="D475" s="148" t="s">
        <v>150</v>
      </c>
      <c r="E475" s="149" t="s">
        <v>1162</v>
      </c>
      <c r="F475" s="150" t="s">
        <v>1163</v>
      </c>
      <c r="G475" s="151" t="s">
        <v>385</v>
      </c>
      <c r="H475" s="152">
        <v>16</v>
      </c>
      <c r="I475" s="153">
        <v>0</v>
      </c>
      <c r="J475" s="153">
        <f>ROUND(I475*H475,2)</f>
        <v>0</v>
      </c>
      <c r="K475" s="150" t="s">
        <v>154</v>
      </c>
      <c r="L475" s="31"/>
      <c r="M475" s="154" t="s">
        <v>1</v>
      </c>
      <c r="N475" s="155" t="s">
        <v>38</v>
      </c>
      <c r="O475" s="156">
        <v>1.0249999999999999</v>
      </c>
      <c r="P475" s="156">
        <f>O475*H475</f>
        <v>16.399999999999999</v>
      </c>
      <c r="Q475" s="156">
        <v>0</v>
      </c>
      <c r="R475" s="156">
        <f>Q475*H475</f>
        <v>0</v>
      </c>
      <c r="S475" s="156">
        <v>8.0000000000000002E-3</v>
      </c>
      <c r="T475" s="157">
        <f>S475*H475</f>
        <v>0.128</v>
      </c>
      <c r="U475" s="214"/>
      <c r="V475" s="214"/>
      <c r="W475" s="214"/>
      <c r="X475" s="214"/>
      <c r="Y475" s="214"/>
      <c r="Z475" s="214"/>
      <c r="AA475" s="214"/>
      <c r="AB475" s="214"/>
      <c r="AC475" s="214"/>
      <c r="AD475" s="214"/>
      <c r="AE475" s="214"/>
      <c r="AR475" s="158" t="s">
        <v>155</v>
      </c>
      <c r="AT475" s="158" t="s">
        <v>150</v>
      </c>
      <c r="AU475" s="158" t="s">
        <v>81</v>
      </c>
      <c r="AY475" s="18" t="s">
        <v>148</v>
      </c>
      <c r="BE475" s="159">
        <f>IF(N475="základní",J475,0)</f>
        <v>0</v>
      </c>
      <c r="BF475" s="159">
        <f>IF(N475="snížená",J475,0)</f>
        <v>0</v>
      </c>
      <c r="BG475" s="159">
        <f>IF(N475="zákl. přenesená",J475,0)</f>
        <v>0</v>
      </c>
      <c r="BH475" s="159">
        <f>IF(N475="sníž. přenesená",J475,0)</f>
        <v>0</v>
      </c>
      <c r="BI475" s="159">
        <f>IF(N475="nulová",J475,0)</f>
        <v>0</v>
      </c>
      <c r="BJ475" s="18" t="s">
        <v>18</v>
      </c>
      <c r="BK475" s="159">
        <f>ROUND(I475*H475,2)</f>
        <v>0</v>
      </c>
      <c r="BL475" s="18" t="s">
        <v>155</v>
      </c>
      <c r="BM475" s="158" t="s">
        <v>1164</v>
      </c>
    </row>
    <row r="476" spans="1:65" s="2" customFormat="1" ht="29.25">
      <c r="A476" s="214"/>
      <c r="B476" s="31"/>
      <c r="C476" s="214"/>
      <c r="D476" s="160" t="s">
        <v>157</v>
      </c>
      <c r="E476" s="214"/>
      <c r="F476" s="161" t="s">
        <v>1165</v>
      </c>
      <c r="G476" s="214"/>
      <c r="H476" s="214"/>
      <c r="I476" s="214"/>
      <c r="J476" s="214"/>
      <c r="K476" s="214"/>
      <c r="L476" s="31"/>
      <c r="M476" s="162"/>
      <c r="N476" s="163"/>
      <c r="O476" s="56"/>
      <c r="P476" s="56"/>
      <c r="Q476" s="56"/>
      <c r="R476" s="56"/>
      <c r="S476" s="56"/>
      <c r="T476" s="57"/>
      <c r="U476" s="214"/>
      <c r="V476" s="214"/>
      <c r="W476" s="214"/>
      <c r="X476" s="214"/>
      <c r="Y476" s="214"/>
      <c r="Z476" s="214"/>
      <c r="AA476" s="214"/>
      <c r="AB476" s="214"/>
      <c r="AC476" s="214"/>
      <c r="AD476" s="214"/>
      <c r="AE476" s="214"/>
      <c r="AT476" s="18" t="s">
        <v>157</v>
      </c>
      <c r="AU476" s="18" t="s">
        <v>81</v>
      </c>
    </row>
    <row r="477" spans="1:65" s="13" customFormat="1">
      <c r="B477" s="164"/>
      <c r="D477" s="160" t="s">
        <v>159</v>
      </c>
      <c r="E477" s="165" t="s">
        <v>1</v>
      </c>
      <c r="F477" s="166" t="s">
        <v>1166</v>
      </c>
      <c r="H477" s="165" t="s">
        <v>1</v>
      </c>
      <c r="L477" s="164"/>
      <c r="M477" s="167"/>
      <c r="N477" s="168"/>
      <c r="O477" s="168"/>
      <c r="P477" s="168"/>
      <c r="Q477" s="168"/>
      <c r="R477" s="168"/>
      <c r="S477" s="168"/>
      <c r="T477" s="169"/>
      <c r="AT477" s="165" t="s">
        <v>159</v>
      </c>
      <c r="AU477" s="165" t="s">
        <v>81</v>
      </c>
      <c r="AV477" s="13" t="s">
        <v>18</v>
      </c>
      <c r="AW477" s="13" t="s">
        <v>30</v>
      </c>
      <c r="AX477" s="13" t="s">
        <v>73</v>
      </c>
      <c r="AY477" s="165" t="s">
        <v>148</v>
      </c>
    </row>
    <row r="478" spans="1:65" s="14" customFormat="1">
      <c r="B478" s="170"/>
      <c r="D478" s="160" t="s">
        <v>159</v>
      </c>
      <c r="E478" s="171" t="s">
        <v>1</v>
      </c>
      <c r="F478" s="172" t="s">
        <v>2029</v>
      </c>
      <c r="H478" s="173">
        <v>16</v>
      </c>
      <c r="L478" s="170"/>
      <c r="M478" s="174"/>
      <c r="N478" s="175"/>
      <c r="O478" s="175"/>
      <c r="P478" s="175"/>
      <c r="Q478" s="175"/>
      <c r="R478" s="175"/>
      <c r="S478" s="175"/>
      <c r="T478" s="176"/>
      <c r="AT478" s="171" t="s">
        <v>159</v>
      </c>
      <c r="AU478" s="171" t="s">
        <v>81</v>
      </c>
      <c r="AV478" s="14" t="s">
        <v>81</v>
      </c>
      <c r="AW478" s="14" t="s">
        <v>30</v>
      </c>
      <c r="AX478" s="14" t="s">
        <v>73</v>
      </c>
      <c r="AY478" s="171" t="s">
        <v>148</v>
      </c>
    </row>
    <row r="479" spans="1:65" s="15" customFormat="1">
      <c r="B479" s="177"/>
      <c r="D479" s="160" t="s">
        <v>159</v>
      </c>
      <c r="E479" s="178" t="s">
        <v>1</v>
      </c>
      <c r="F479" s="179" t="s">
        <v>164</v>
      </c>
      <c r="H479" s="180">
        <v>16</v>
      </c>
      <c r="L479" s="177"/>
      <c r="M479" s="181"/>
      <c r="N479" s="182"/>
      <c r="O479" s="182"/>
      <c r="P479" s="182"/>
      <c r="Q479" s="182"/>
      <c r="R479" s="182"/>
      <c r="S479" s="182"/>
      <c r="T479" s="183"/>
      <c r="AT479" s="178" t="s">
        <v>159</v>
      </c>
      <c r="AU479" s="178" t="s">
        <v>81</v>
      </c>
      <c r="AV479" s="15" t="s">
        <v>155</v>
      </c>
      <c r="AW479" s="15" t="s">
        <v>30</v>
      </c>
      <c r="AX479" s="15" t="s">
        <v>18</v>
      </c>
      <c r="AY479" s="178" t="s">
        <v>148</v>
      </c>
    </row>
    <row r="480" spans="1:65" s="2" customFormat="1" ht="21.75" customHeight="1">
      <c r="A480" s="214"/>
      <c r="B480" s="147"/>
      <c r="C480" s="148" t="s">
        <v>536</v>
      </c>
      <c r="D480" s="148" t="s">
        <v>150</v>
      </c>
      <c r="E480" s="149" t="s">
        <v>2030</v>
      </c>
      <c r="F480" s="150" t="s">
        <v>2031</v>
      </c>
      <c r="G480" s="151" t="s">
        <v>174</v>
      </c>
      <c r="H480" s="152">
        <v>1.36</v>
      </c>
      <c r="I480" s="153">
        <v>0</v>
      </c>
      <c r="J480" s="153">
        <f>ROUND(I480*H480,2)</f>
        <v>0</v>
      </c>
      <c r="K480" s="150" t="s">
        <v>154</v>
      </c>
      <c r="L480" s="31"/>
      <c r="M480" s="154" t="s">
        <v>1</v>
      </c>
      <c r="N480" s="155" t="s">
        <v>38</v>
      </c>
      <c r="O480" s="156">
        <v>0.56000000000000005</v>
      </c>
      <c r="P480" s="156">
        <f>O480*H480</f>
        <v>0.76160000000000017</v>
      </c>
      <c r="Q480" s="156">
        <v>1.161E-4</v>
      </c>
      <c r="R480" s="156">
        <f>Q480*H480</f>
        <v>1.5789600000000001E-4</v>
      </c>
      <c r="S480" s="156">
        <v>4.0000000000000001E-3</v>
      </c>
      <c r="T480" s="157">
        <f>S480*H480</f>
        <v>5.4400000000000004E-3</v>
      </c>
      <c r="U480" s="214"/>
      <c r="V480" s="214"/>
      <c r="W480" s="214"/>
      <c r="X480" s="214"/>
      <c r="Y480" s="214"/>
      <c r="Z480" s="214"/>
      <c r="AA480" s="214"/>
      <c r="AB480" s="214"/>
      <c r="AC480" s="214"/>
      <c r="AD480" s="214"/>
      <c r="AE480" s="214"/>
      <c r="AR480" s="158" t="s">
        <v>155</v>
      </c>
      <c r="AT480" s="158" t="s">
        <v>150</v>
      </c>
      <c r="AU480" s="158" t="s">
        <v>81</v>
      </c>
      <c r="AY480" s="18" t="s">
        <v>148</v>
      </c>
      <c r="BE480" s="159">
        <f>IF(N480="základní",J480,0)</f>
        <v>0</v>
      </c>
      <c r="BF480" s="159">
        <f>IF(N480="snížená",J480,0)</f>
        <v>0</v>
      </c>
      <c r="BG480" s="159">
        <f>IF(N480="zákl. přenesená",J480,0)</f>
        <v>0</v>
      </c>
      <c r="BH480" s="159">
        <f>IF(N480="sníž. přenesená",J480,0)</f>
        <v>0</v>
      </c>
      <c r="BI480" s="159">
        <f>IF(N480="nulová",J480,0)</f>
        <v>0</v>
      </c>
      <c r="BJ480" s="18" t="s">
        <v>18</v>
      </c>
      <c r="BK480" s="159">
        <f>ROUND(I480*H480,2)</f>
        <v>0</v>
      </c>
      <c r="BL480" s="18" t="s">
        <v>155</v>
      </c>
      <c r="BM480" s="158" t="s">
        <v>2032</v>
      </c>
    </row>
    <row r="481" spans="1:65" s="2" customFormat="1" ht="29.25">
      <c r="A481" s="214"/>
      <c r="B481" s="31"/>
      <c r="C481" s="214"/>
      <c r="D481" s="160" t="s">
        <v>157</v>
      </c>
      <c r="E481" s="214"/>
      <c r="F481" s="161" t="s">
        <v>2033</v>
      </c>
      <c r="G481" s="214"/>
      <c r="H481" s="214"/>
      <c r="I481" s="214"/>
      <c r="J481" s="214"/>
      <c r="K481" s="214"/>
      <c r="L481" s="31"/>
      <c r="M481" s="162"/>
      <c r="N481" s="163"/>
      <c r="O481" s="56"/>
      <c r="P481" s="56"/>
      <c r="Q481" s="56"/>
      <c r="R481" s="56"/>
      <c r="S481" s="56"/>
      <c r="T481" s="57"/>
      <c r="U481" s="214"/>
      <c r="V481" s="214"/>
      <c r="W481" s="214"/>
      <c r="X481" s="214"/>
      <c r="Y481" s="214"/>
      <c r="Z481" s="214"/>
      <c r="AA481" s="214"/>
      <c r="AB481" s="214"/>
      <c r="AC481" s="214"/>
      <c r="AD481" s="214"/>
      <c r="AE481" s="214"/>
      <c r="AT481" s="18" t="s">
        <v>157</v>
      </c>
      <c r="AU481" s="18" t="s">
        <v>81</v>
      </c>
    </row>
    <row r="482" spans="1:65" s="13" customFormat="1">
      <c r="B482" s="164"/>
      <c r="D482" s="160" t="s">
        <v>159</v>
      </c>
      <c r="E482" s="165" t="s">
        <v>1</v>
      </c>
      <c r="F482" s="166" t="s">
        <v>2034</v>
      </c>
      <c r="H482" s="165" t="s">
        <v>1</v>
      </c>
      <c r="L482" s="164"/>
      <c r="M482" s="167"/>
      <c r="N482" s="168"/>
      <c r="O482" s="168"/>
      <c r="P482" s="168"/>
      <c r="Q482" s="168"/>
      <c r="R482" s="168"/>
      <c r="S482" s="168"/>
      <c r="T482" s="169"/>
      <c r="AT482" s="165" t="s">
        <v>159</v>
      </c>
      <c r="AU482" s="165" t="s">
        <v>81</v>
      </c>
      <c r="AV482" s="13" t="s">
        <v>18</v>
      </c>
      <c r="AW482" s="13" t="s">
        <v>30</v>
      </c>
      <c r="AX482" s="13" t="s">
        <v>73</v>
      </c>
      <c r="AY482" s="165" t="s">
        <v>148</v>
      </c>
    </row>
    <row r="483" spans="1:65" s="14" customFormat="1">
      <c r="B483" s="170"/>
      <c r="D483" s="160" t="s">
        <v>159</v>
      </c>
      <c r="E483" s="171" t="s">
        <v>1</v>
      </c>
      <c r="F483" s="172" t="s">
        <v>2035</v>
      </c>
      <c r="H483" s="173">
        <v>1.36</v>
      </c>
      <c r="L483" s="170"/>
      <c r="M483" s="174"/>
      <c r="N483" s="175"/>
      <c r="O483" s="175"/>
      <c r="P483" s="175"/>
      <c r="Q483" s="175"/>
      <c r="R483" s="175"/>
      <c r="S483" s="175"/>
      <c r="T483" s="176"/>
      <c r="AT483" s="171" t="s">
        <v>159</v>
      </c>
      <c r="AU483" s="171" t="s">
        <v>81</v>
      </c>
      <c r="AV483" s="14" t="s">
        <v>81</v>
      </c>
      <c r="AW483" s="14" t="s">
        <v>30</v>
      </c>
      <c r="AX483" s="14" t="s">
        <v>73</v>
      </c>
      <c r="AY483" s="171" t="s">
        <v>148</v>
      </c>
    </row>
    <row r="484" spans="1:65" s="15" customFormat="1">
      <c r="B484" s="177"/>
      <c r="D484" s="160" t="s">
        <v>159</v>
      </c>
      <c r="E484" s="178" t="s">
        <v>1</v>
      </c>
      <c r="F484" s="179" t="s">
        <v>164</v>
      </c>
      <c r="H484" s="180">
        <v>1.36</v>
      </c>
      <c r="L484" s="177"/>
      <c r="M484" s="181"/>
      <c r="N484" s="182"/>
      <c r="O484" s="182"/>
      <c r="P484" s="182"/>
      <c r="Q484" s="182"/>
      <c r="R484" s="182"/>
      <c r="S484" s="182"/>
      <c r="T484" s="183"/>
      <c r="AT484" s="178" t="s">
        <v>159</v>
      </c>
      <c r="AU484" s="178" t="s">
        <v>81</v>
      </c>
      <c r="AV484" s="15" t="s">
        <v>155</v>
      </c>
      <c r="AW484" s="15" t="s">
        <v>30</v>
      </c>
      <c r="AX484" s="15" t="s">
        <v>18</v>
      </c>
      <c r="AY484" s="178" t="s">
        <v>148</v>
      </c>
    </row>
    <row r="485" spans="1:65" s="2" customFormat="1" ht="21.75" customHeight="1">
      <c r="A485" s="214"/>
      <c r="B485" s="147"/>
      <c r="C485" s="148" t="s">
        <v>542</v>
      </c>
      <c r="D485" s="148" t="s">
        <v>150</v>
      </c>
      <c r="E485" s="149" t="s">
        <v>442</v>
      </c>
      <c r="F485" s="150" t="s">
        <v>443</v>
      </c>
      <c r="G485" s="151" t="s">
        <v>153</v>
      </c>
      <c r="H485" s="152">
        <v>40.968000000000004</v>
      </c>
      <c r="I485" s="153">
        <v>0</v>
      </c>
      <c r="J485" s="153">
        <f>ROUND(I485*H485,2)</f>
        <v>0</v>
      </c>
      <c r="K485" s="150" t="s">
        <v>154</v>
      </c>
      <c r="L485" s="31"/>
      <c r="M485" s="154" t="s">
        <v>1</v>
      </c>
      <c r="N485" s="155" t="s">
        <v>38</v>
      </c>
      <c r="O485" s="156">
        <v>0.27300000000000002</v>
      </c>
      <c r="P485" s="156">
        <f>O485*H485</f>
        <v>11.184264000000002</v>
      </c>
      <c r="Q485" s="156">
        <v>0</v>
      </c>
      <c r="R485" s="156">
        <f>Q485*H485</f>
        <v>0</v>
      </c>
      <c r="S485" s="156">
        <v>0</v>
      </c>
      <c r="T485" s="157">
        <f>S485*H485</f>
        <v>0</v>
      </c>
      <c r="U485" s="214"/>
      <c r="V485" s="214"/>
      <c r="W485" s="214"/>
      <c r="X485" s="214"/>
      <c r="Y485" s="214"/>
      <c r="Z485" s="214"/>
      <c r="AA485" s="214"/>
      <c r="AB485" s="214"/>
      <c r="AC485" s="214"/>
      <c r="AD485" s="214"/>
      <c r="AE485" s="214"/>
      <c r="AR485" s="158" t="s">
        <v>155</v>
      </c>
      <c r="AT485" s="158" t="s">
        <v>150</v>
      </c>
      <c r="AU485" s="158" t="s">
        <v>81</v>
      </c>
      <c r="AY485" s="18" t="s">
        <v>148</v>
      </c>
      <c r="BE485" s="159">
        <f>IF(N485="základní",J485,0)</f>
        <v>0</v>
      </c>
      <c r="BF485" s="159">
        <f>IF(N485="snížená",J485,0)</f>
        <v>0</v>
      </c>
      <c r="BG485" s="159">
        <f>IF(N485="zákl. přenesená",J485,0)</f>
        <v>0</v>
      </c>
      <c r="BH485" s="159">
        <f>IF(N485="sníž. přenesená",J485,0)</f>
        <v>0</v>
      </c>
      <c r="BI485" s="159">
        <f>IF(N485="nulová",J485,0)</f>
        <v>0</v>
      </c>
      <c r="BJ485" s="18" t="s">
        <v>18</v>
      </c>
      <c r="BK485" s="159">
        <f>ROUND(I485*H485,2)</f>
        <v>0</v>
      </c>
      <c r="BL485" s="18" t="s">
        <v>155</v>
      </c>
      <c r="BM485" s="158" t="s">
        <v>913</v>
      </c>
    </row>
    <row r="486" spans="1:65" s="2" customFormat="1">
      <c r="A486" s="214"/>
      <c r="B486" s="31"/>
      <c r="C486" s="214"/>
      <c r="D486" s="160" t="s">
        <v>157</v>
      </c>
      <c r="E486" s="214"/>
      <c r="F486" s="161" t="s">
        <v>443</v>
      </c>
      <c r="G486" s="214"/>
      <c r="H486" s="214"/>
      <c r="I486" s="214"/>
      <c r="J486" s="214"/>
      <c r="K486" s="214"/>
      <c r="L486" s="31"/>
      <c r="M486" s="162"/>
      <c r="N486" s="163"/>
      <c r="O486" s="56"/>
      <c r="P486" s="56"/>
      <c r="Q486" s="56"/>
      <c r="R486" s="56"/>
      <c r="S486" s="56"/>
      <c r="T486" s="57"/>
      <c r="U486" s="214"/>
      <c r="V486" s="214"/>
      <c r="W486" s="214"/>
      <c r="X486" s="214"/>
      <c r="Y486" s="214"/>
      <c r="Z486" s="214"/>
      <c r="AA486" s="214"/>
      <c r="AB486" s="214"/>
      <c r="AC486" s="214"/>
      <c r="AD486" s="214"/>
      <c r="AE486" s="214"/>
      <c r="AT486" s="18" t="s">
        <v>157</v>
      </c>
      <c r="AU486" s="18" t="s">
        <v>81</v>
      </c>
    </row>
    <row r="487" spans="1:65" s="13" customFormat="1">
      <c r="B487" s="164"/>
      <c r="D487" s="160" t="s">
        <v>159</v>
      </c>
      <c r="E487" s="165" t="s">
        <v>1</v>
      </c>
      <c r="F487" s="166" t="s">
        <v>445</v>
      </c>
      <c r="H487" s="165" t="s">
        <v>1</v>
      </c>
      <c r="L487" s="164"/>
      <c r="M487" s="167"/>
      <c r="N487" s="168"/>
      <c r="O487" s="168"/>
      <c r="P487" s="168"/>
      <c r="Q487" s="168"/>
      <c r="R487" s="168"/>
      <c r="S487" s="168"/>
      <c r="T487" s="169"/>
      <c r="AT487" s="165" t="s">
        <v>159</v>
      </c>
      <c r="AU487" s="165" t="s">
        <v>81</v>
      </c>
      <c r="AV487" s="13" t="s">
        <v>18</v>
      </c>
      <c r="AW487" s="13" t="s">
        <v>30</v>
      </c>
      <c r="AX487" s="13" t="s">
        <v>73</v>
      </c>
      <c r="AY487" s="165" t="s">
        <v>148</v>
      </c>
    </row>
    <row r="488" spans="1:65" s="13" customFormat="1">
      <c r="B488" s="164"/>
      <c r="D488" s="160" t="s">
        <v>159</v>
      </c>
      <c r="E488" s="165" t="s">
        <v>1</v>
      </c>
      <c r="F488" s="166" t="s">
        <v>2036</v>
      </c>
      <c r="H488" s="165" t="s">
        <v>1</v>
      </c>
      <c r="L488" s="164"/>
      <c r="M488" s="167"/>
      <c r="N488" s="168"/>
      <c r="O488" s="168"/>
      <c r="P488" s="168"/>
      <c r="Q488" s="168"/>
      <c r="R488" s="168"/>
      <c r="S488" s="168"/>
      <c r="T488" s="169"/>
      <c r="AT488" s="165" t="s">
        <v>159</v>
      </c>
      <c r="AU488" s="165" t="s">
        <v>81</v>
      </c>
      <c r="AV488" s="13" t="s">
        <v>18</v>
      </c>
      <c r="AW488" s="13" t="s">
        <v>30</v>
      </c>
      <c r="AX488" s="13" t="s">
        <v>73</v>
      </c>
      <c r="AY488" s="165" t="s">
        <v>148</v>
      </c>
    </row>
    <row r="489" spans="1:65" s="14" customFormat="1">
      <c r="B489" s="170"/>
      <c r="D489" s="160" t="s">
        <v>159</v>
      </c>
      <c r="E489" s="171" t="s">
        <v>1</v>
      </c>
      <c r="F489" s="172" t="s">
        <v>2037</v>
      </c>
      <c r="H489" s="173">
        <v>9.11</v>
      </c>
      <c r="L489" s="170"/>
      <c r="M489" s="174"/>
      <c r="N489" s="175"/>
      <c r="O489" s="175"/>
      <c r="P489" s="175"/>
      <c r="Q489" s="175"/>
      <c r="R489" s="175"/>
      <c r="S489" s="175"/>
      <c r="T489" s="176"/>
      <c r="AT489" s="171" t="s">
        <v>159</v>
      </c>
      <c r="AU489" s="171" t="s">
        <v>81</v>
      </c>
      <c r="AV489" s="14" t="s">
        <v>81</v>
      </c>
      <c r="AW489" s="14" t="s">
        <v>30</v>
      </c>
      <c r="AX489" s="14" t="s">
        <v>73</v>
      </c>
      <c r="AY489" s="171" t="s">
        <v>148</v>
      </c>
    </row>
    <row r="490" spans="1:65" s="13" customFormat="1">
      <c r="B490" s="164"/>
      <c r="D490" s="160" t="s">
        <v>159</v>
      </c>
      <c r="E490" s="165" t="s">
        <v>1</v>
      </c>
      <c r="F490" s="166" t="s">
        <v>2038</v>
      </c>
      <c r="H490" s="165" t="s">
        <v>1</v>
      </c>
      <c r="L490" s="164"/>
      <c r="M490" s="167"/>
      <c r="N490" s="168"/>
      <c r="O490" s="168"/>
      <c r="P490" s="168"/>
      <c r="Q490" s="168"/>
      <c r="R490" s="168"/>
      <c r="S490" s="168"/>
      <c r="T490" s="169"/>
      <c r="AT490" s="165" t="s">
        <v>159</v>
      </c>
      <c r="AU490" s="165" t="s">
        <v>81</v>
      </c>
      <c r="AV490" s="13" t="s">
        <v>18</v>
      </c>
      <c r="AW490" s="13" t="s">
        <v>30</v>
      </c>
      <c r="AX490" s="13" t="s">
        <v>73</v>
      </c>
      <c r="AY490" s="165" t="s">
        <v>148</v>
      </c>
    </row>
    <row r="491" spans="1:65" s="14" customFormat="1">
      <c r="B491" s="170"/>
      <c r="D491" s="160" t="s">
        <v>159</v>
      </c>
      <c r="E491" s="171" t="s">
        <v>1</v>
      </c>
      <c r="F491" s="172" t="s">
        <v>2039</v>
      </c>
      <c r="H491" s="173">
        <v>6.9240000000000004</v>
      </c>
      <c r="L491" s="170"/>
      <c r="M491" s="174"/>
      <c r="N491" s="175"/>
      <c r="O491" s="175"/>
      <c r="P491" s="175"/>
      <c r="Q491" s="175"/>
      <c r="R491" s="175"/>
      <c r="S491" s="175"/>
      <c r="T491" s="176"/>
      <c r="AT491" s="171" t="s">
        <v>159</v>
      </c>
      <c r="AU491" s="171" t="s">
        <v>81</v>
      </c>
      <c r="AV491" s="14" t="s">
        <v>81</v>
      </c>
      <c r="AW491" s="14" t="s">
        <v>30</v>
      </c>
      <c r="AX491" s="14" t="s">
        <v>73</v>
      </c>
      <c r="AY491" s="171" t="s">
        <v>148</v>
      </c>
    </row>
    <row r="492" spans="1:65" s="13" customFormat="1">
      <c r="B492" s="164"/>
      <c r="D492" s="160" t="s">
        <v>159</v>
      </c>
      <c r="E492" s="165" t="s">
        <v>1</v>
      </c>
      <c r="F492" s="166" t="s">
        <v>394</v>
      </c>
      <c r="H492" s="165" t="s">
        <v>1</v>
      </c>
      <c r="L492" s="164"/>
      <c r="M492" s="167"/>
      <c r="N492" s="168"/>
      <c r="O492" s="168"/>
      <c r="P492" s="168"/>
      <c r="Q492" s="168"/>
      <c r="R492" s="168"/>
      <c r="S492" s="168"/>
      <c r="T492" s="169"/>
      <c r="AT492" s="165" t="s">
        <v>159</v>
      </c>
      <c r="AU492" s="165" t="s">
        <v>81</v>
      </c>
      <c r="AV492" s="13" t="s">
        <v>18</v>
      </c>
      <c r="AW492" s="13" t="s">
        <v>30</v>
      </c>
      <c r="AX492" s="13" t="s">
        <v>73</v>
      </c>
      <c r="AY492" s="165" t="s">
        <v>148</v>
      </c>
    </row>
    <row r="493" spans="1:65" s="13" customFormat="1">
      <c r="B493" s="164"/>
      <c r="D493" s="160" t="s">
        <v>159</v>
      </c>
      <c r="E493" s="165" t="s">
        <v>1</v>
      </c>
      <c r="F493" s="166" t="s">
        <v>160</v>
      </c>
      <c r="H493" s="165" t="s">
        <v>1</v>
      </c>
      <c r="L493" s="164"/>
      <c r="M493" s="167"/>
      <c r="N493" s="168"/>
      <c r="O493" s="168"/>
      <c r="P493" s="168"/>
      <c r="Q493" s="168"/>
      <c r="R493" s="168"/>
      <c r="S493" s="168"/>
      <c r="T493" s="169"/>
      <c r="AT493" s="165" t="s">
        <v>159</v>
      </c>
      <c r="AU493" s="165" t="s">
        <v>81</v>
      </c>
      <c r="AV493" s="13" t="s">
        <v>18</v>
      </c>
      <c r="AW493" s="13" t="s">
        <v>30</v>
      </c>
      <c r="AX493" s="13" t="s">
        <v>73</v>
      </c>
      <c r="AY493" s="165" t="s">
        <v>148</v>
      </c>
    </row>
    <row r="494" spans="1:65" s="14" customFormat="1">
      <c r="B494" s="170"/>
      <c r="D494" s="160" t="s">
        <v>159</v>
      </c>
      <c r="E494" s="171" t="s">
        <v>1</v>
      </c>
      <c r="F494" s="172" t="s">
        <v>2040</v>
      </c>
      <c r="H494" s="173">
        <v>4.5369999999999999</v>
      </c>
      <c r="L494" s="170"/>
      <c r="M494" s="174"/>
      <c r="N494" s="175"/>
      <c r="O494" s="175"/>
      <c r="P494" s="175"/>
      <c r="Q494" s="175"/>
      <c r="R494" s="175"/>
      <c r="S494" s="175"/>
      <c r="T494" s="176"/>
      <c r="AT494" s="171" t="s">
        <v>159</v>
      </c>
      <c r="AU494" s="171" t="s">
        <v>81</v>
      </c>
      <c r="AV494" s="14" t="s">
        <v>81</v>
      </c>
      <c r="AW494" s="14" t="s">
        <v>30</v>
      </c>
      <c r="AX494" s="14" t="s">
        <v>73</v>
      </c>
      <c r="AY494" s="171" t="s">
        <v>148</v>
      </c>
    </row>
    <row r="495" spans="1:65" s="13" customFormat="1">
      <c r="B495" s="164"/>
      <c r="D495" s="160" t="s">
        <v>159</v>
      </c>
      <c r="E495" s="165" t="s">
        <v>1</v>
      </c>
      <c r="F495" s="166" t="s">
        <v>2041</v>
      </c>
      <c r="H495" s="165" t="s">
        <v>1</v>
      </c>
      <c r="L495" s="164"/>
      <c r="M495" s="167"/>
      <c r="N495" s="168"/>
      <c r="O495" s="168"/>
      <c r="P495" s="168"/>
      <c r="Q495" s="168"/>
      <c r="R495" s="168"/>
      <c r="S495" s="168"/>
      <c r="T495" s="169"/>
      <c r="AT495" s="165" t="s">
        <v>159</v>
      </c>
      <c r="AU495" s="165" t="s">
        <v>81</v>
      </c>
      <c r="AV495" s="13" t="s">
        <v>18</v>
      </c>
      <c r="AW495" s="13" t="s">
        <v>30</v>
      </c>
      <c r="AX495" s="13" t="s">
        <v>73</v>
      </c>
      <c r="AY495" s="165" t="s">
        <v>148</v>
      </c>
    </row>
    <row r="496" spans="1:65" s="14" customFormat="1">
      <c r="B496" s="170"/>
      <c r="D496" s="160" t="s">
        <v>159</v>
      </c>
      <c r="E496" s="171" t="s">
        <v>1</v>
      </c>
      <c r="F496" s="172" t="s">
        <v>1872</v>
      </c>
      <c r="H496" s="173">
        <v>2.1</v>
      </c>
      <c r="L496" s="170"/>
      <c r="M496" s="174"/>
      <c r="N496" s="175"/>
      <c r="O496" s="175"/>
      <c r="P496" s="175"/>
      <c r="Q496" s="175"/>
      <c r="R496" s="175"/>
      <c r="S496" s="175"/>
      <c r="T496" s="176"/>
      <c r="AT496" s="171" t="s">
        <v>159</v>
      </c>
      <c r="AU496" s="171" t="s">
        <v>81</v>
      </c>
      <c r="AV496" s="14" t="s">
        <v>81</v>
      </c>
      <c r="AW496" s="14" t="s">
        <v>30</v>
      </c>
      <c r="AX496" s="14" t="s">
        <v>73</v>
      </c>
      <c r="AY496" s="171" t="s">
        <v>148</v>
      </c>
    </row>
    <row r="497" spans="1:65" s="13" customFormat="1">
      <c r="B497" s="164"/>
      <c r="D497" s="160" t="s">
        <v>159</v>
      </c>
      <c r="E497" s="165" t="s">
        <v>1</v>
      </c>
      <c r="F497" s="166" t="s">
        <v>185</v>
      </c>
      <c r="H497" s="165" t="s">
        <v>1</v>
      </c>
      <c r="L497" s="164"/>
      <c r="M497" s="167"/>
      <c r="N497" s="168"/>
      <c r="O497" s="168"/>
      <c r="P497" s="168"/>
      <c r="Q497" s="168"/>
      <c r="R497" s="168"/>
      <c r="S497" s="168"/>
      <c r="T497" s="169"/>
      <c r="AT497" s="165" t="s">
        <v>159</v>
      </c>
      <c r="AU497" s="165" t="s">
        <v>81</v>
      </c>
      <c r="AV497" s="13" t="s">
        <v>18</v>
      </c>
      <c r="AW497" s="13" t="s">
        <v>30</v>
      </c>
      <c r="AX497" s="13" t="s">
        <v>73</v>
      </c>
      <c r="AY497" s="165" t="s">
        <v>148</v>
      </c>
    </row>
    <row r="498" spans="1:65" s="14" customFormat="1">
      <c r="B498" s="170"/>
      <c r="D498" s="160" t="s">
        <v>159</v>
      </c>
      <c r="E498" s="171" t="s">
        <v>1</v>
      </c>
      <c r="F498" s="172" t="s">
        <v>2042</v>
      </c>
      <c r="H498" s="173">
        <v>5.0970000000000004</v>
      </c>
      <c r="L498" s="170"/>
      <c r="M498" s="174"/>
      <c r="N498" s="175"/>
      <c r="O498" s="175"/>
      <c r="P498" s="175"/>
      <c r="Q498" s="175"/>
      <c r="R498" s="175"/>
      <c r="S498" s="175"/>
      <c r="T498" s="176"/>
      <c r="AT498" s="171" t="s">
        <v>159</v>
      </c>
      <c r="AU498" s="171" t="s">
        <v>81</v>
      </c>
      <c r="AV498" s="14" t="s">
        <v>81</v>
      </c>
      <c r="AW498" s="14" t="s">
        <v>30</v>
      </c>
      <c r="AX498" s="14" t="s">
        <v>73</v>
      </c>
      <c r="AY498" s="171" t="s">
        <v>148</v>
      </c>
    </row>
    <row r="499" spans="1:65" s="13" customFormat="1">
      <c r="B499" s="164"/>
      <c r="D499" s="160" t="s">
        <v>159</v>
      </c>
      <c r="E499" s="165" t="s">
        <v>1</v>
      </c>
      <c r="F499" s="166" t="s">
        <v>2041</v>
      </c>
      <c r="H499" s="165" t="s">
        <v>1</v>
      </c>
      <c r="L499" s="164"/>
      <c r="M499" s="167"/>
      <c r="N499" s="168"/>
      <c r="O499" s="168"/>
      <c r="P499" s="168"/>
      <c r="Q499" s="168"/>
      <c r="R499" s="168"/>
      <c r="S499" s="168"/>
      <c r="T499" s="169"/>
      <c r="AT499" s="165" t="s">
        <v>159</v>
      </c>
      <c r="AU499" s="165" t="s">
        <v>81</v>
      </c>
      <c r="AV499" s="13" t="s">
        <v>18</v>
      </c>
      <c r="AW499" s="13" t="s">
        <v>30</v>
      </c>
      <c r="AX499" s="13" t="s">
        <v>73</v>
      </c>
      <c r="AY499" s="165" t="s">
        <v>148</v>
      </c>
    </row>
    <row r="500" spans="1:65" s="14" customFormat="1">
      <c r="B500" s="170"/>
      <c r="D500" s="160" t="s">
        <v>159</v>
      </c>
      <c r="E500" s="171" t="s">
        <v>1</v>
      </c>
      <c r="F500" s="172" t="s">
        <v>1872</v>
      </c>
      <c r="H500" s="173">
        <v>2.1</v>
      </c>
      <c r="L500" s="170"/>
      <c r="M500" s="174"/>
      <c r="N500" s="175"/>
      <c r="O500" s="175"/>
      <c r="P500" s="175"/>
      <c r="Q500" s="175"/>
      <c r="R500" s="175"/>
      <c r="S500" s="175"/>
      <c r="T500" s="176"/>
      <c r="AT500" s="171" t="s">
        <v>159</v>
      </c>
      <c r="AU500" s="171" t="s">
        <v>81</v>
      </c>
      <c r="AV500" s="14" t="s">
        <v>81</v>
      </c>
      <c r="AW500" s="14" t="s">
        <v>30</v>
      </c>
      <c r="AX500" s="14" t="s">
        <v>73</v>
      </c>
      <c r="AY500" s="171" t="s">
        <v>148</v>
      </c>
    </row>
    <row r="501" spans="1:65" s="13" customFormat="1">
      <c r="B501" s="164"/>
      <c r="D501" s="160" t="s">
        <v>159</v>
      </c>
      <c r="E501" s="165" t="s">
        <v>1</v>
      </c>
      <c r="F501" s="166" t="s">
        <v>2043</v>
      </c>
      <c r="H501" s="165" t="s">
        <v>1</v>
      </c>
      <c r="L501" s="164"/>
      <c r="M501" s="167"/>
      <c r="N501" s="168"/>
      <c r="O501" s="168"/>
      <c r="P501" s="168"/>
      <c r="Q501" s="168"/>
      <c r="R501" s="168"/>
      <c r="S501" s="168"/>
      <c r="T501" s="169"/>
      <c r="AT501" s="165" t="s">
        <v>159</v>
      </c>
      <c r="AU501" s="165" t="s">
        <v>81</v>
      </c>
      <c r="AV501" s="13" t="s">
        <v>18</v>
      </c>
      <c r="AW501" s="13" t="s">
        <v>30</v>
      </c>
      <c r="AX501" s="13" t="s">
        <v>73</v>
      </c>
      <c r="AY501" s="165" t="s">
        <v>148</v>
      </c>
    </row>
    <row r="502" spans="1:65" s="14" customFormat="1">
      <c r="B502" s="170"/>
      <c r="D502" s="160" t="s">
        <v>159</v>
      </c>
      <c r="E502" s="171" t="s">
        <v>1</v>
      </c>
      <c r="F502" s="172" t="s">
        <v>2044</v>
      </c>
      <c r="H502" s="173">
        <v>11.1</v>
      </c>
      <c r="L502" s="170"/>
      <c r="M502" s="174"/>
      <c r="N502" s="175"/>
      <c r="O502" s="175"/>
      <c r="P502" s="175"/>
      <c r="Q502" s="175"/>
      <c r="R502" s="175"/>
      <c r="S502" s="175"/>
      <c r="T502" s="176"/>
      <c r="AT502" s="171" t="s">
        <v>159</v>
      </c>
      <c r="AU502" s="171" t="s">
        <v>81</v>
      </c>
      <c r="AV502" s="14" t="s">
        <v>81</v>
      </c>
      <c r="AW502" s="14" t="s">
        <v>30</v>
      </c>
      <c r="AX502" s="14" t="s">
        <v>73</v>
      </c>
      <c r="AY502" s="171" t="s">
        <v>148</v>
      </c>
    </row>
    <row r="503" spans="1:65" s="15" customFormat="1">
      <c r="B503" s="177"/>
      <c r="D503" s="160" t="s">
        <v>159</v>
      </c>
      <c r="E503" s="178" t="s">
        <v>1</v>
      </c>
      <c r="F503" s="179" t="s">
        <v>164</v>
      </c>
      <c r="H503" s="180">
        <v>40.968000000000004</v>
      </c>
      <c r="L503" s="177"/>
      <c r="M503" s="181"/>
      <c r="N503" s="182"/>
      <c r="O503" s="182"/>
      <c r="P503" s="182"/>
      <c r="Q503" s="182"/>
      <c r="R503" s="182"/>
      <c r="S503" s="182"/>
      <c r="T503" s="183"/>
      <c r="AT503" s="178" t="s">
        <v>159</v>
      </c>
      <c r="AU503" s="178" t="s">
        <v>81</v>
      </c>
      <c r="AV503" s="15" t="s">
        <v>155</v>
      </c>
      <c r="AW503" s="15" t="s">
        <v>30</v>
      </c>
      <c r="AX503" s="15" t="s">
        <v>18</v>
      </c>
      <c r="AY503" s="178" t="s">
        <v>148</v>
      </c>
    </row>
    <row r="504" spans="1:65" s="2" customFormat="1" ht="21.75" customHeight="1">
      <c r="A504" s="214"/>
      <c r="B504" s="147"/>
      <c r="C504" s="148" t="s">
        <v>547</v>
      </c>
      <c r="D504" s="148" t="s">
        <v>150</v>
      </c>
      <c r="E504" s="149" t="s">
        <v>460</v>
      </c>
      <c r="F504" s="150" t="s">
        <v>461</v>
      </c>
      <c r="G504" s="151" t="s">
        <v>153</v>
      </c>
      <c r="H504" s="152">
        <v>40.968000000000004</v>
      </c>
      <c r="I504" s="153">
        <v>0</v>
      </c>
      <c r="J504" s="153">
        <f>ROUND(I504*H504,2)</f>
        <v>0</v>
      </c>
      <c r="K504" s="150" t="s">
        <v>154</v>
      </c>
      <c r="L504" s="31"/>
      <c r="M504" s="154" t="s">
        <v>1</v>
      </c>
      <c r="N504" s="155" t="s">
        <v>38</v>
      </c>
      <c r="O504" s="156">
        <v>0.32900000000000001</v>
      </c>
      <c r="P504" s="156">
        <f>O504*H504</f>
        <v>13.478472000000002</v>
      </c>
      <c r="Q504" s="156">
        <v>5.0600000000000003E-3</v>
      </c>
      <c r="R504" s="156">
        <f>Q504*H504</f>
        <v>0.20729808000000002</v>
      </c>
      <c r="S504" s="156">
        <v>5.0000000000000001E-3</v>
      </c>
      <c r="T504" s="157">
        <f>S504*H504</f>
        <v>0.20484000000000002</v>
      </c>
      <c r="U504" s="214"/>
      <c r="V504" s="214"/>
      <c r="W504" s="214"/>
      <c r="X504" s="214"/>
      <c r="Y504" s="214"/>
      <c r="Z504" s="214"/>
      <c r="AA504" s="214"/>
      <c r="AB504" s="214"/>
      <c r="AC504" s="214"/>
      <c r="AD504" s="214"/>
      <c r="AE504" s="214"/>
      <c r="AR504" s="158" t="s">
        <v>155</v>
      </c>
      <c r="AT504" s="158" t="s">
        <v>150</v>
      </c>
      <c r="AU504" s="158" t="s">
        <v>81</v>
      </c>
      <c r="AY504" s="18" t="s">
        <v>148</v>
      </c>
      <c r="BE504" s="159">
        <f>IF(N504="základní",J504,0)</f>
        <v>0</v>
      </c>
      <c r="BF504" s="159">
        <f>IF(N504="snížená",J504,0)</f>
        <v>0</v>
      </c>
      <c r="BG504" s="159">
        <f>IF(N504="zákl. přenesená",J504,0)</f>
        <v>0</v>
      </c>
      <c r="BH504" s="159">
        <f>IF(N504="sníž. přenesená",J504,0)</f>
        <v>0</v>
      </c>
      <c r="BI504" s="159">
        <f>IF(N504="nulová",J504,0)</f>
        <v>0</v>
      </c>
      <c r="BJ504" s="18" t="s">
        <v>18</v>
      </c>
      <c r="BK504" s="159">
        <f>ROUND(I504*H504,2)</f>
        <v>0</v>
      </c>
      <c r="BL504" s="18" t="s">
        <v>155</v>
      </c>
      <c r="BM504" s="158" t="s">
        <v>919</v>
      </c>
    </row>
    <row r="505" spans="1:65" s="2" customFormat="1" ht="19.5">
      <c r="A505" s="214"/>
      <c r="B505" s="31"/>
      <c r="C505" s="214"/>
      <c r="D505" s="160" t="s">
        <v>157</v>
      </c>
      <c r="E505" s="214"/>
      <c r="F505" s="161" t="s">
        <v>463</v>
      </c>
      <c r="G505" s="214"/>
      <c r="H505" s="214"/>
      <c r="I505" s="214"/>
      <c r="J505" s="214"/>
      <c r="K505" s="214"/>
      <c r="L505" s="31"/>
      <c r="M505" s="162"/>
      <c r="N505" s="163"/>
      <c r="O505" s="56"/>
      <c r="P505" s="56"/>
      <c r="Q505" s="56"/>
      <c r="R505" s="56"/>
      <c r="S505" s="56"/>
      <c r="T505" s="57"/>
      <c r="U505" s="214"/>
      <c r="V505" s="214"/>
      <c r="W505" s="214"/>
      <c r="X505" s="214"/>
      <c r="Y505" s="214"/>
      <c r="Z505" s="214"/>
      <c r="AA505" s="214"/>
      <c r="AB505" s="214"/>
      <c r="AC505" s="214"/>
      <c r="AD505" s="214"/>
      <c r="AE505" s="214"/>
      <c r="AT505" s="18" t="s">
        <v>157</v>
      </c>
      <c r="AU505" s="18" t="s">
        <v>81</v>
      </c>
    </row>
    <row r="506" spans="1:65" s="13" customFormat="1">
      <c r="B506" s="164"/>
      <c r="D506" s="160" t="s">
        <v>159</v>
      </c>
      <c r="E506" s="165" t="s">
        <v>1</v>
      </c>
      <c r="F506" s="166" t="s">
        <v>445</v>
      </c>
      <c r="H506" s="165" t="s">
        <v>1</v>
      </c>
      <c r="L506" s="164"/>
      <c r="M506" s="167"/>
      <c r="N506" s="168"/>
      <c r="O506" s="168"/>
      <c r="P506" s="168"/>
      <c r="Q506" s="168"/>
      <c r="R506" s="168"/>
      <c r="S506" s="168"/>
      <c r="T506" s="169"/>
      <c r="AT506" s="165" t="s">
        <v>159</v>
      </c>
      <c r="AU506" s="165" t="s">
        <v>81</v>
      </c>
      <c r="AV506" s="13" t="s">
        <v>18</v>
      </c>
      <c r="AW506" s="13" t="s">
        <v>30</v>
      </c>
      <c r="AX506" s="13" t="s">
        <v>73</v>
      </c>
      <c r="AY506" s="165" t="s">
        <v>148</v>
      </c>
    </row>
    <row r="507" spans="1:65" s="13" customFormat="1">
      <c r="B507" s="164"/>
      <c r="D507" s="160" t="s">
        <v>159</v>
      </c>
      <c r="E507" s="165" t="s">
        <v>1</v>
      </c>
      <c r="F507" s="166" t="s">
        <v>2036</v>
      </c>
      <c r="H507" s="165" t="s">
        <v>1</v>
      </c>
      <c r="L507" s="164"/>
      <c r="M507" s="167"/>
      <c r="N507" s="168"/>
      <c r="O507" s="168"/>
      <c r="P507" s="168"/>
      <c r="Q507" s="168"/>
      <c r="R507" s="168"/>
      <c r="S507" s="168"/>
      <c r="T507" s="169"/>
      <c r="AT507" s="165" t="s">
        <v>159</v>
      </c>
      <c r="AU507" s="165" t="s">
        <v>81</v>
      </c>
      <c r="AV507" s="13" t="s">
        <v>18</v>
      </c>
      <c r="AW507" s="13" t="s">
        <v>30</v>
      </c>
      <c r="AX507" s="13" t="s">
        <v>73</v>
      </c>
      <c r="AY507" s="165" t="s">
        <v>148</v>
      </c>
    </row>
    <row r="508" spans="1:65" s="14" customFormat="1">
      <c r="B508" s="170"/>
      <c r="D508" s="160" t="s">
        <v>159</v>
      </c>
      <c r="E508" s="171" t="s">
        <v>1</v>
      </c>
      <c r="F508" s="172" t="s">
        <v>2037</v>
      </c>
      <c r="H508" s="173">
        <v>9.11</v>
      </c>
      <c r="L508" s="170"/>
      <c r="M508" s="174"/>
      <c r="N508" s="175"/>
      <c r="O508" s="175"/>
      <c r="P508" s="175"/>
      <c r="Q508" s="175"/>
      <c r="R508" s="175"/>
      <c r="S508" s="175"/>
      <c r="T508" s="176"/>
      <c r="AT508" s="171" t="s">
        <v>159</v>
      </c>
      <c r="AU508" s="171" t="s">
        <v>81</v>
      </c>
      <c r="AV508" s="14" t="s">
        <v>81</v>
      </c>
      <c r="AW508" s="14" t="s">
        <v>30</v>
      </c>
      <c r="AX508" s="14" t="s">
        <v>73</v>
      </c>
      <c r="AY508" s="171" t="s">
        <v>148</v>
      </c>
    </row>
    <row r="509" spans="1:65" s="13" customFormat="1">
      <c r="B509" s="164"/>
      <c r="D509" s="160" t="s">
        <v>159</v>
      </c>
      <c r="E509" s="165" t="s">
        <v>1</v>
      </c>
      <c r="F509" s="166" t="s">
        <v>2038</v>
      </c>
      <c r="H509" s="165" t="s">
        <v>1</v>
      </c>
      <c r="L509" s="164"/>
      <c r="M509" s="167"/>
      <c r="N509" s="168"/>
      <c r="O509" s="168"/>
      <c r="P509" s="168"/>
      <c r="Q509" s="168"/>
      <c r="R509" s="168"/>
      <c r="S509" s="168"/>
      <c r="T509" s="169"/>
      <c r="AT509" s="165" t="s">
        <v>159</v>
      </c>
      <c r="AU509" s="165" t="s">
        <v>81</v>
      </c>
      <c r="AV509" s="13" t="s">
        <v>18</v>
      </c>
      <c r="AW509" s="13" t="s">
        <v>30</v>
      </c>
      <c r="AX509" s="13" t="s">
        <v>73</v>
      </c>
      <c r="AY509" s="165" t="s">
        <v>148</v>
      </c>
    </row>
    <row r="510" spans="1:65" s="14" customFormat="1">
      <c r="B510" s="170"/>
      <c r="D510" s="160" t="s">
        <v>159</v>
      </c>
      <c r="E510" s="171" t="s">
        <v>1</v>
      </c>
      <c r="F510" s="172" t="s">
        <v>2039</v>
      </c>
      <c r="H510" s="173">
        <v>6.9240000000000004</v>
      </c>
      <c r="L510" s="170"/>
      <c r="M510" s="174"/>
      <c r="N510" s="175"/>
      <c r="O510" s="175"/>
      <c r="P510" s="175"/>
      <c r="Q510" s="175"/>
      <c r="R510" s="175"/>
      <c r="S510" s="175"/>
      <c r="T510" s="176"/>
      <c r="AT510" s="171" t="s">
        <v>159</v>
      </c>
      <c r="AU510" s="171" t="s">
        <v>81</v>
      </c>
      <c r="AV510" s="14" t="s">
        <v>81</v>
      </c>
      <c r="AW510" s="14" t="s">
        <v>30</v>
      </c>
      <c r="AX510" s="14" t="s">
        <v>73</v>
      </c>
      <c r="AY510" s="171" t="s">
        <v>148</v>
      </c>
    </row>
    <row r="511" spans="1:65" s="13" customFormat="1">
      <c r="B511" s="164"/>
      <c r="D511" s="160" t="s">
        <v>159</v>
      </c>
      <c r="E511" s="165" t="s">
        <v>1</v>
      </c>
      <c r="F511" s="166" t="s">
        <v>394</v>
      </c>
      <c r="H511" s="165" t="s">
        <v>1</v>
      </c>
      <c r="L511" s="164"/>
      <c r="M511" s="167"/>
      <c r="N511" s="168"/>
      <c r="O511" s="168"/>
      <c r="P511" s="168"/>
      <c r="Q511" s="168"/>
      <c r="R511" s="168"/>
      <c r="S511" s="168"/>
      <c r="T511" s="169"/>
      <c r="AT511" s="165" t="s">
        <v>159</v>
      </c>
      <c r="AU511" s="165" t="s">
        <v>81</v>
      </c>
      <c r="AV511" s="13" t="s">
        <v>18</v>
      </c>
      <c r="AW511" s="13" t="s">
        <v>30</v>
      </c>
      <c r="AX511" s="13" t="s">
        <v>73</v>
      </c>
      <c r="AY511" s="165" t="s">
        <v>148</v>
      </c>
    </row>
    <row r="512" spans="1:65" s="13" customFormat="1">
      <c r="B512" s="164"/>
      <c r="D512" s="160" t="s">
        <v>159</v>
      </c>
      <c r="E512" s="165" t="s">
        <v>1</v>
      </c>
      <c r="F512" s="166" t="s">
        <v>160</v>
      </c>
      <c r="H512" s="165" t="s">
        <v>1</v>
      </c>
      <c r="L512" s="164"/>
      <c r="M512" s="167"/>
      <c r="N512" s="168"/>
      <c r="O512" s="168"/>
      <c r="P512" s="168"/>
      <c r="Q512" s="168"/>
      <c r="R512" s="168"/>
      <c r="S512" s="168"/>
      <c r="T512" s="169"/>
      <c r="AT512" s="165" t="s">
        <v>159</v>
      </c>
      <c r="AU512" s="165" t="s">
        <v>81</v>
      </c>
      <c r="AV512" s="13" t="s">
        <v>18</v>
      </c>
      <c r="AW512" s="13" t="s">
        <v>30</v>
      </c>
      <c r="AX512" s="13" t="s">
        <v>73</v>
      </c>
      <c r="AY512" s="165" t="s">
        <v>148</v>
      </c>
    </row>
    <row r="513" spans="1:65" s="14" customFormat="1">
      <c r="B513" s="170"/>
      <c r="D513" s="160" t="s">
        <v>159</v>
      </c>
      <c r="E513" s="171" t="s">
        <v>1</v>
      </c>
      <c r="F513" s="172" t="s">
        <v>2040</v>
      </c>
      <c r="H513" s="173">
        <v>4.5369999999999999</v>
      </c>
      <c r="L513" s="170"/>
      <c r="M513" s="174"/>
      <c r="N513" s="175"/>
      <c r="O513" s="175"/>
      <c r="P513" s="175"/>
      <c r="Q513" s="175"/>
      <c r="R513" s="175"/>
      <c r="S513" s="175"/>
      <c r="T513" s="176"/>
      <c r="AT513" s="171" t="s">
        <v>159</v>
      </c>
      <c r="AU513" s="171" t="s">
        <v>81</v>
      </c>
      <c r="AV513" s="14" t="s">
        <v>81</v>
      </c>
      <c r="AW513" s="14" t="s">
        <v>30</v>
      </c>
      <c r="AX513" s="14" t="s">
        <v>73</v>
      </c>
      <c r="AY513" s="171" t="s">
        <v>148</v>
      </c>
    </row>
    <row r="514" spans="1:65" s="13" customFormat="1">
      <c r="B514" s="164"/>
      <c r="D514" s="160" t="s">
        <v>159</v>
      </c>
      <c r="E514" s="165" t="s">
        <v>1</v>
      </c>
      <c r="F514" s="166" t="s">
        <v>2041</v>
      </c>
      <c r="H514" s="165" t="s">
        <v>1</v>
      </c>
      <c r="L514" s="164"/>
      <c r="M514" s="167"/>
      <c r="N514" s="168"/>
      <c r="O514" s="168"/>
      <c r="P514" s="168"/>
      <c r="Q514" s="168"/>
      <c r="R514" s="168"/>
      <c r="S514" s="168"/>
      <c r="T514" s="169"/>
      <c r="AT514" s="165" t="s">
        <v>159</v>
      </c>
      <c r="AU514" s="165" t="s">
        <v>81</v>
      </c>
      <c r="AV514" s="13" t="s">
        <v>18</v>
      </c>
      <c r="AW514" s="13" t="s">
        <v>30</v>
      </c>
      <c r="AX514" s="13" t="s">
        <v>73</v>
      </c>
      <c r="AY514" s="165" t="s">
        <v>148</v>
      </c>
    </row>
    <row r="515" spans="1:65" s="14" customFormat="1">
      <c r="B515" s="170"/>
      <c r="D515" s="160" t="s">
        <v>159</v>
      </c>
      <c r="E515" s="171" t="s">
        <v>1</v>
      </c>
      <c r="F515" s="172" t="s">
        <v>1872</v>
      </c>
      <c r="H515" s="173">
        <v>2.1</v>
      </c>
      <c r="L515" s="170"/>
      <c r="M515" s="174"/>
      <c r="N515" s="175"/>
      <c r="O515" s="175"/>
      <c r="P515" s="175"/>
      <c r="Q515" s="175"/>
      <c r="R515" s="175"/>
      <c r="S515" s="175"/>
      <c r="T515" s="176"/>
      <c r="AT515" s="171" t="s">
        <v>159</v>
      </c>
      <c r="AU515" s="171" t="s">
        <v>81</v>
      </c>
      <c r="AV515" s="14" t="s">
        <v>81</v>
      </c>
      <c r="AW515" s="14" t="s">
        <v>30</v>
      </c>
      <c r="AX515" s="14" t="s">
        <v>73</v>
      </c>
      <c r="AY515" s="171" t="s">
        <v>148</v>
      </c>
    </row>
    <row r="516" spans="1:65" s="13" customFormat="1">
      <c r="B516" s="164"/>
      <c r="D516" s="160" t="s">
        <v>159</v>
      </c>
      <c r="E516" s="165" t="s">
        <v>1</v>
      </c>
      <c r="F516" s="166" t="s">
        <v>185</v>
      </c>
      <c r="H516" s="165" t="s">
        <v>1</v>
      </c>
      <c r="L516" s="164"/>
      <c r="M516" s="167"/>
      <c r="N516" s="168"/>
      <c r="O516" s="168"/>
      <c r="P516" s="168"/>
      <c r="Q516" s="168"/>
      <c r="R516" s="168"/>
      <c r="S516" s="168"/>
      <c r="T516" s="169"/>
      <c r="AT516" s="165" t="s">
        <v>159</v>
      </c>
      <c r="AU516" s="165" t="s">
        <v>81</v>
      </c>
      <c r="AV516" s="13" t="s">
        <v>18</v>
      </c>
      <c r="AW516" s="13" t="s">
        <v>30</v>
      </c>
      <c r="AX516" s="13" t="s">
        <v>73</v>
      </c>
      <c r="AY516" s="165" t="s">
        <v>148</v>
      </c>
    </row>
    <row r="517" spans="1:65" s="14" customFormat="1">
      <c r="B517" s="170"/>
      <c r="D517" s="160" t="s">
        <v>159</v>
      </c>
      <c r="E517" s="171" t="s">
        <v>1</v>
      </c>
      <c r="F517" s="172" t="s">
        <v>2042</v>
      </c>
      <c r="H517" s="173">
        <v>5.0970000000000004</v>
      </c>
      <c r="L517" s="170"/>
      <c r="M517" s="174"/>
      <c r="N517" s="175"/>
      <c r="O517" s="175"/>
      <c r="P517" s="175"/>
      <c r="Q517" s="175"/>
      <c r="R517" s="175"/>
      <c r="S517" s="175"/>
      <c r="T517" s="176"/>
      <c r="AT517" s="171" t="s">
        <v>159</v>
      </c>
      <c r="AU517" s="171" t="s">
        <v>81</v>
      </c>
      <c r="AV517" s="14" t="s">
        <v>81</v>
      </c>
      <c r="AW517" s="14" t="s">
        <v>30</v>
      </c>
      <c r="AX517" s="14" t="s">
        <v>73</v>
      </c>
      <c r="AY517" s="171" t="s">
        <v>148</v>
      </c>
    </row>
    <row r="518" spans="1:65" s="13" customFormat="1">
      <c r="B518" s="164"/>
      <c r="D518" s="160" t="s">
        <v>159</v>
      </c>
      <c r="E518" s="165" t="s">
        <v>1</v>
      </c>
      <c r="F518" s="166" t="s">
        <v>2041</v>
      </c>
      <c r="H518" s="165" t="s">
        <v>1</v>
      </c>
      <c r="L518" s="164"/>
      <c r="M518" s="167"/>
      <c r="N518" s="168"/>
      <c r="O518" s="168"/>
      <c r="P518" s="168"/>
      <c r="Q518" s="168"/>
      <c r="R518" s="168"/>
      <c r="S518" s="168"/>
      <c r="T518" s="169"/>
      <c r="AT518" s="165" t="s">
        <v>159</v>
      </c>
      <c r="AU518" s="165" t="s">
        <v>81</v>
      </c>
      <c r="AV518" s="13" t="s">
        <v>18</v>
      </c>
      <c r="AW518" s="13" t="s">
        <v>30</v>
      </c>
      <c r="AX518" s="13" t="s">
        <v>73</v>
      </c>
      <c r="AY518" s="165" t="s">
        <v>148</v>
      </c>
    </row>
    <row r="519" spans="1:65" s="14" customFormat="1">
      <c r="B519" s="170"/>
      <c r="D519" s="160" t="s">
        <v>159</v>
      </c>
      <c r="E519" s="171" t="s">
        <v>1</v>
      </c>
      <c r="F519" s="172" t="s">
        <v>1872</v>
      </c>
      <c r="H519" s="173">
        <v>2.1</v>
      </c>
      <c r="L519" s="170"/>
      <c r="M519" s="174"/>
      <c r="N519" s="175"/>
      <c r="O519" s="175"/>
      <c r="P519" s="175"/>
      <c r="Q519" s="175"/>
      <c r="R519" s="175"/>
      <c r="S519" s="175"/>
      <c r="T519" s="176"/>
      <c r="AT519" s="171" t="s">
        <v>159</v>
      </c>
      <c r="AU519" s="171" t="s">
        <v>81</v>
      </c>
      <c r="AV519" s="14" t="s">
        <v>81</v>
      </c>
      <c r="AW519" s="14" t="s">
        <v>30</v>
      </c>
      <c r="AX519" s="14" t="s">
        <v>73</v>
      </c>
      <c r="AY519" s="171" t="s">
        <v>148</v>
      </c>
    </row>
    <row r="520" spans="1:65" s="13" customFormat="1">
      <c r="B520" s="164"/>
      <c r="D520" s="160" t="s">
        <v>159</v>
      </c>
      <c r="E520" s="165" t="s">
        <v>1</v>
      </c>
      <c r="F520" s="166" t="s">
        <v>2043</v>
      </c>
      <c r="H520" s="165" t="s">
        <v>1</v>
      </c>
      <c r="L520" s="164"/>
      <c r="M520" s="167"/>
      <c r="N520" s="168"/>
      <c r="O520" s="168"/>
      <c r="P520" s="168"/>
      <c r="Q520" s="168"/>
      <c r="R520" s="168"/>
      <c r="S520" s="168"/>
      <c r="T520" s="169"/>
      <c r="AT520" s="165" t="s">
        <v>159</v>
      </c>
      <c r="AU520" s="165" t="s">
        <v>81</v>
      </c>
      <c r="AV520" s="13" t="s">
        <v>18</v>
      </c>
      <c r="AW520" s="13" t="s">
        <v>30</v>
      </c>
      <c r="AX520" s="13" t="s">
        <v>73</v>
      </c>
      <c r="AY520" s="165" t="s">
        <v>148</v>
      </c>
    </row>
    <row r="521" spans="1:65" s="14" customFormat="1">
      <c r="B521" s="170"/>
      <c r="D521" s="160" t="s">
        <v>159</v>
      </c>
      <c r="E521" s="171" t="s">
        <v>1</v>
      </c>
      <c r="F521" s="172" t="s">
        <v>2044</v>
      </c>
      <c r="H521" s="173">
        <v>11.1</v>
      </c>
      <c r="L521" s="170"/>
      <c r="M521" s="174"/>
      <c r="N521" s="175"/>
      <c r="O521" s="175"/>
      <c r="P521" s="175"/>
      <c r="Q521" s="175"/>
      <c r="R521" s="175"/>
      <c r="S521" s="175"/>
      <c r="T521" s="176"/>
      <c r="AT521" s="171" t="s">
        <v>159</v>
      </c>
      <c r="AU521" s="171" t="s">
        <v>81</v>
      </c>
      <c r="AV521" s="14" t="s">
        <v>81</v>
      </c>
      <c r="AW521" s="14" t="s">
        <v>30</v>
      </c>
      <c r="AX521" s="14" t="s">
        <v>73</v>
      </c>
      <c r="AY521" s="171" t="s">
        <v>148</v>
      </c>
    </row>
    <row r="522" spans="1:65" s="15" customFormat="1">
      <c r="B522" s="177"/>
      <c r="D522" s="160" t="s">
        <v>159</v>
      </c>
      <c r="E522" s="178" t="s">
        <v>1</v>
      </c>
      <c r="F522" s="179" t="s">
        <v>164</v>
      </c>
      <c r="H522" s="180">
        <v>40.968000000000004</v>
      </c>
      <c r="L522" s="177"/>
      <c r="M522" s="181"/>
      <c r="N522" s="182"/>
      <c r="O522" s="182"/>
      <c r="P522" s="182"/>
      <c r="Q522" s="182"/>
      <c r="R522" s="182"/>
      <c r="S522" s="182"/>
      <c r="T522" s="183"/>
      <c r="AT522" s="178" t="s">
        <v>159</v>
      </c>
      <c r="AU522" s="178" t="s">
        <v>81</v>
      </c>
      <c r="AV522" s="15" t="s">
        <v>155</v>
      </c>
      <c r="AW522" s="15" t="s">
        <v>30</v>
      </c>
      <c r="AX522" s="15" t="s">
        <v>18</v>
      </c>
      <c r="AY522" s="178" t="s">
        <v>148</v>
      </c>
    </row>
    <row r="523" spans="1:65" s="2" customFormat="1" ht="16.5" customHeight="1">
      <c r="A523" s="214"/>
      <c r="B523" s="147"/>
      <c r="C523" s="148" t="s">
        <v>556</v>
      </c>
      <c r="D523" s="148" t="s">
        <v>150</v>
      </c>
      <c r="E523" s="149" t="s">
        <v>465</v>
      </c>
      <c r="F523" s="150" t="s">
        <v>466</v>
      </c>
      <c r="G523" s="151" t="s">
        <v>153</v>
      </c>
      <c r="H523" s="152">
        <v>9.0640000000000001</v>
      </c>
      <c r="I523" s="153">
        <v>0</v>
      </c>
      <c r="J523" s="153">
        <f>ROUND(I523*H523,2)</f>
        <v>0</v>
      </c>
      <c r="K523" s="150" t="s">
        <v>154</v>
      </c>
      <c r="L523" s="31"/>
      <c r="M523" s="154" t="s">
        <v>1</v>
      </c>
      <c r="N523" s="155" t="s">
        <v>38</v>
      </c>
      <c r="O523" s="156">
        <v>0.33500000000000002</v>
      </c>
      <c r="P523" s="156">
        <f>O523*H523</f>
        <v>3.0364400000000002</v>
      </c>
      <c r="Q523" s="156">
        <v>0</v>
      </c>
      <c r="R523" s="156">
        <f>Q523*H523</f>
        <v>0</v>
      </c>
      <c r="S523" s="156">
        <v>0</v>
      </c>
      <c r="T523" s="157">
        <f>S523*H523</f>
        <v>0</v>
      </c>
      <c r="U523" s="214"/>
      <c r="V523" s="214"/>
      <c r="W523" s="214"/>
      <c r="X523" s="214"/>
      <c r="Y523" s="214"/>
      <c r="Z523" s="214"/>
      <c r="AA523" s="214"/>
      <c r="AB523" s="214"/>
      <c r="AC523" s="214"/>
      <c r="AD523" s="214"/>
      <c r="AE523" s="214"/>
      <c r="AR523" s="158" t="s">
        <v>155</v>
      </c>
      <c r="AT523" s="158" t="s">
        <v>150</v>
      </c>
      <c r="AU523" s="158" t="s">
        <v>81</v>
      </c>
      <c r="AY523" s="18" t="s">
        <v>148</v>
      </c>
      <c r="BE523" s="159">
        <f>IF(N523="základní",J523,0)</f>
        <v>0</v>
      </c>
      <c r="BF523" s="159">
        <f>IF(N523="snížená",J523,0)</f>
        <v>0</v>
      </c>
      <c r="BG523" s="159">
        <f>IF(N523="zákl. přenesená",J523,0)</f>
        <v>0</v>
      </c>
      <c r="BH523" s="159">
        <f>IF(N523="sníž. přenesená",J523,0)</f>
        <v>0</v>
      </c>
      <c r="BI523" s="159">
        <f>IF(N523="nulová",J523,0)</f>
        <v>0</v>
      </c>
      <c r="BJ523" s="18" t="s">
        <v>18</v>
      </c>
      <c r="BK523" s="159">
        <f>ROUND(I523*H523,2)</f>
        <v>0</v>
      </c>
      <c r="BL523" s="18" t="s">
        <v>155</v>
      </c>
      <c r="BM523" s="158" t="s">
        <v>920</v>
      </c>
    </row>
    <row r="524" spans="1:65" s="2" customFormat="1">
      <c r="A524" s="214"/>
      <c r="B524" s="31"/>
      <c r="C524" s="214"/>
      <c r="D524" s="160" t="s">
        <v>157</v>
      </c>
      <c r="E524" s="214"/>
      <c r="F524" s="161" t="s">
        <v>466</v>
      </c>
      <c r="G524" s="214"/>
      <c r="H524" s="214"/>
      <c r="I524" s="214"/>
      <c r="J524" s="214"/>
      <c r="K524" s="214"/>
      <c r="L524" s="31"/>
      <c r="M524" s="162"/>
      <c r="N524" s="163"/>
      <c r="O524" s="56"/>
      <c r="P524" s="56"/>
      <c r="Q524" s="56"/>
      <c r="R524" s="56"/>
      <c r="S524" s="56"/>
      <c r="T524" s="57"/>
      <c r="U524" s="214"/>
      <c r="V524" s="214"/>
      <c r="W524" s="214"/>
      <c r="X524" s="214"/>
      <c r="Y524" s="214"/>
      <c r="Z524" s="214"/>
      <c r="AA524" s="214"/>
      <c r="AB524" s="214"/>
      <c r="AC524" s="214"/>
      <c r="AD524" s="214"/>
      <c r="AE524" s="214"/>
      <c r="AT524" s="18" t="s">
        <v>157</v>
      </c>
      <c r="AU524" s="18" t="s">
        <v>81</v>
      </c>
    </row>
    <row r="525" spans="1:65" s="13" customFormat="1">
      <c r="B525" s="164"/>
      <c r="D525" s="160" t="s">
        <v>159</v>
      </c>
      <c r="E525" s="165" t="s">
        <v>1</v>
      </c>
      <c r="F525" s="166" t="s">
        <v>1895</v>
      </c>
      <c r="H525" s="165" t="s">
        <v>1</v>
      </c>
      <c r="L525" s="164"/>
      <c r="M525" s="167"/>
      <c r="N525" s="168"/>
      <c r="O525" s="168"/>
      <c r="P525" s="168"/>
      <c r="Q525" s="168"/>
      <c r="R525" s="168"/>
      <c r="S525" s="168"/>
      <c r="T525" s="169"/>
      <c r="AT525" s="165" t="s">
        <v>159</v>
      </c>
      <c r="AU525" s="165" t="s">
        <v>81</v>
      </c>
      <c r="AV525" s="13" t="s">
        <v>18</v>
      </c>
      <c r="AW525" s="13" t="s">
        <v>30</v>
      </c>
      <c r="AX525" s="13" t="s">
        <v>73</v>
      </c>
      <c r="AY525" s="165" t="s">
        <v>148</v>
      </c>
    </row>
    <row r="526" spans="1:65" s="14" customFormat="1">
      <c r="B526" s="170"/>
      <c r="D526" s="160" t="s">
        <v>159</v>
      </c>
      <c r="E526" s="171" t="s">
        <v>1</v>
      </c>
      <c r="F526" s="172" t="s">
        <v>2045</v>
      </c>
      <c r="H526" s="173">
        <v>9.0640000000000001</v>
      </c>
      <c r="L526" s="170"/>
      <c r="M526" s="174"/>
      <c r="N526" s="175"/>
      <c r="O526" s="175"/>
      <c r="P526" s="175"/>
      <c r="Q526" s="175"/>
      <c r="R526" s="175"/>
      <c r="S526" s="175"/>
      <c r="T526" s="176"/>
      <c r="AT526" s="171" t="s">
        <v>159</v>
      </c>
      <c r="AU526" s="171" t="s">
        <v>81</v>
      </c>
      <c r="AV526" s="14" t="s">
        <v>81</v>
      </c>
      <c r="AW526" s="14" t="s">
        <v>30</v>
      </c>
      <c r="AX526" s="14" t="s">
        <v>73</v>
      </c>
      <c r="AY526" s="171" t="s">
        <v>148</v>
      </c>
    </row>
    <row r="527" spans="1:65" s="15" customFormat="1">
      <c r="B527" s="177"/>
      <c r="D527" s="160" t="s">
        <v>159</v>
      </c>
      <c r="E527" s="178" t="s">
        <v>1</v>
      </c>
      <c r="F527" s="179" t="s">
        <v>164</v>
      </c>
      <c r="H527" s="180">
        <v>9.0640000000000001</v>
      </c>
      <c r="L527" s="177"/>
      <c r="M527" s="181"/>
      <c r="N527" s="182"/>
      <c r="O527" s="182"/>
      <c r="P527" s="182"/>
      <c r="Q527" s="182"/>
      <c r="R527" s="182"/>
      <c r="S527" s="182"/>
      <c r="T527" s="183"/>
      <c r="AT527" s="178" t="s">
        <v>159</v>
      </c>
      <c r="AU527" s="178" t="s">
        <v>81</v>
      </c>
      <c r="AV527" s="15" t="s">
        <v>155</v>
      </c>
      <c r="AW527" s="15" t="s">
        <v>30</v>
      </c>
      <c r="AX527" s="15" t="s">
        <v>18</v>
      </c>
      <c r="AY527" s="178" t="s">
        <v>148</v>
      </c>
    </row>
    <row r="528" spans="1:65" s="2" customFormat="1" ht="21.75" customHeight="1">
      <c r="A528" s="214"/>
      <c r="B528" s="147"/>
      <c r="C528" s="148" t="s">
        <v>561</v>
      </c>
      <c r="D528" s="148" t="s">
        <v>150</v>
      </c>
      <c r="E528" s="149" t="s">
        <v>473</v>
      </c>
      <c r="F528" s="150" t="s">
        <v>474</v>
      </c>
      <c r="G528" s="151" t="s">
        <v>153</v>
      </c>
      <c r="H528" s="152">
        <v>17.143000000000001</v>
      </c>
      <c r="I528" s="153">
        <v>0</v>
      </c>
      <c r="J528" s="153">
        <f>ROUND(I528*H528,2)</f>
        <v>0</v>
      </c>
      <c r="K528" s="150" t="s">
        <v>154</v>
      </c>
      <c r="L528" s="31"/>
      <c r="M528" s="154" t="s">
        <v>1</v>
      </c>
      <c r="N528" s="155" t="s">
        <v>38</v>
      </c>
      <c r="O528" s="156">
        <v>0.39700000000000002</v>
      </c>
      <c r="P528" s="156">
        <f>O528*H528</f>
        <v>6.8057710000000009</v>
      </c>
      <c r="Q528" s="156">
        <v>5.0600000000000003E-3</v>
      </c>
      <c r="R528" s="156">
        <f>Q528*H528</f>
        <v>8.6743580000000015E-2</v>
      </c>
      <c r="S528" s="156">
        <v>5.0000000000000001E-3</v>
      </c>
      <c r="T528" s="157">
        <f>S528*H528</f>
        <v>8.5715E-2</v>
      </c>
      <c r="U528" s="214"/>
      <c r="V528" s="214"/>
      <c r="W528" s="214"/>
      <c r="X528" s="214"/>
      <c r="Y528" s="214"/>
      <c r="Z528" s="214"/>
      <c r="AA528" s="214"/>
      <c r="AB528" s="214"/>
      <c r="AC528" s="214"/>
      <c r="AD528" s="214"/>
      <c r="AE528" s="214"/>
      <c r="AR528" s="158" t="s">
        <v>155</v>
      </c>
      <c r="AT528" s="158" t="s">
        <v>150</v>
      </c>
      <c r="AU528" s="158" t="s">
        <v>81</v>
      </c>
      <c r="AY528" s="18" t="s">
        <v>148</v>
      </c>
      <c r="BE528" s="159">
        <f>IF(N528="základní",J528,0)</f>
        <v>0</v>
      </c>
      <c r="BF528" s="159">
        <f>IF(N528="snížená",J528,0)</f>
        <v>0</v>
      </c>
      <c r="BG528" s="159">
        <f>IF(N528="zákl. přenesená",J528,0)</f>
        <v>0</v>
      </c>
      <c r="BH528" s="159">
        <f>IF(N528="sníž. přenesená",J528,0)</f>
        <v>0</v>
      </c>
      <c r="BI528" s="159">
        <f>IF(N528="nulová",J528,0)</f>
        <v>0</v>
      </c>
      <c r="BJ528" s="18" t="s">
        <v>18</v>
      </c>
      <c r="BK528" s="159">
        <f>ROUND(I528*H528,2)</f>
        <v>0</v>
      </c>
      <c r="BL528" s="18" t="s">
        <v>155</v>
      </c>
      <c r="BM528" s="158" t="s">
        <v>923</v>
      </c>
    </row>
    <row r="529" spans="1:65" s="2" customFormat="1" ht="19.5">
      <c r="A529" s="214"/>
      <c r="B529" s="31"/>
      <c r="C529" s="214"/>
      <c r="D529" s="160" t="s">
        <v>157</v>
      </c>
      <c r="E529" s="214"/>
      <c r="F529" s="161" t="s">
        <v>476</v>
      </c>
      <c r="G529" s="214"/>
      <c r="H529" s="214"/>
      <c r="I529" s="214"/>
      <c r="J529" s="214"/>
      <c r="K529" s="214"/>
      <c r="L529" s="31"/>
      <c r="M529" s="162"/>
      <c r="N529" s="163"/>
      <c r="O529" s="56"/>
      <c r="P529" s="56"/>
      <c r="Q529" s="56"/>
      <c r="R529" s="56"/>
      <c r="S529" s="56"/>
      <c r="T529" s="57"/>
      <c r="U529" s="214"/>
      <c r="V529" s="214"/>
      <c r="W529" s="214"/>
      <c r="X529" s="214"/>
      <c r="Y529" s="214"/>
      <c r="Z529" s="214"/>
      <c r="AA529" s="214"/>
      <c r="AB529" s="214"/>
      <c r="AC529" s="214"/>
      <c r="AD529" s="214"/>
      <c r="AE529" s="214"/>
      <c r="AT529" s="18" t="s">
        <v>157</v>
      </c>
      <c r="AU529" s="18" t="s">
        <v>81</v>
      </c>
    </row>
    <row r="530" spans="1:65" s="13" customFormat="1">
      <c r="B530" s="164"/>
      <c r="D530" s="160" t="s">
        <v>159</v>
      </c>
      <c r="E530" s="165" t="s">
        <v>1</v>
      </c>
      <c r="F530" s="166" t="s">
        <v>1170</v>
      </c>
      <c r="H530" s="165" t="s">
        <v>1</v>
      </c>
      <c r="L530" s="164"/>
      <c r="M530" s="167"/>
      <c r="N530" s="168"/>
      <c r="O530" s="168"/>
      <c r="P530" s="168"/>
      <c r="Q530" s="168"/>
      <c r="R530" s="168"/>
      <c r="S530" s="168"/>
      <c r="T530" s="169"/>
      <c r="AT530" s="165" t="s">
        <v>159</v>
      </c>
      <c r="AU530" s="165" t="s">
        <v>81</v>
      </c>
      <c r="AV530" s="13" t="s">
        <v>18</v>
      </c>
      <c r="AW530" s="13" t="s">
        <v>30</v>
      </c>
      <c r="AX530" s="13" t="s">
        <v>73</v>
      </c>
      <c r="AY530" s="165" t="s">
        <v>148</v>
      </c>
    </row>
    <row r="531" spans="1:65" s="14" customFormat="1">
      <c r="B531" s="170"/>
      <c r="D531" s="160" t="s">
        <v>159</v>
      </c>
      <c r="E531" s="171" t="s">
        <v>1</v>
      </c>
      <c r="F531" s="172" t="s">
        <v>1171</v>
      </c>
      <c r="H531" s="173">
        <v>8.0790000000000006</v>
      </c>
      <c r="L531" s="170"/>
      <c r="M531" s="174"/>
      <c r="N531" s="175"/>
      <c r="O531" s="175"/>
      <c r="P531" s="175"/>
      <c r="Q531" s="175"/>
      <c r="R531" s="175"/>
      <c r="S531" s="175"/>
      <c r="T531" s="176"/>
      <c r="AT531" s="171" t="s">
        <v>159</v>
      </c>
      <c r="AU531" s="171" t="s">
        <v>81</v>
      </c>
      <c r="AV531" s="14" t="s">
        <v>81</v>
      </c>
      <c r="AW531" s="14" t="s">
        <v>30</v>
      </c>
      <c r="AX531" s="14" t="s">
        <v>73</v>
      </c>
      <c r="AY531" s="171" t="s">
        <v>148</v>
      </c>
    </row>
    <row r="532" spans="1:65" s="13" customFormat="1">
      <c r="B532" s="164"/>
      <c r="D532" s="160" t="s">
        <v>159</v>
      </c>
      <c r="E532" s="165" t="s">
        <v>1</v>
      </c>
      <c r="F532" s="166" t="s">
        <v>1895</v>
      </c>
      <c r="H532" s="165" t="s">
        <v>1</v>
      </c>
      <c r="L532" s="164"/>
      <c r="M532" s="167"/>
      <c r="N532" s="168"/>
      <c r="O532" s="168"/>
      <c r="P532" s="168"/>
      <c r="Q532" s="168"/>
      <c r="R532" s="168"/>
      <c r="S532" s="168"/>
      <c r="T532" s="169"/>
      <c r="AT532" s="165" t="s">
        <v>159</v>
      </c>
      <c r="AU532" s="165" t="s">
        <v>81</v>
      </c>
      <c r="AV532" s="13" t="s">
        <v>18</v>
      </c>
      <c r="AW532" s="13" t="s">
        <v>30</v>
      </c>
      <c r="AX532" s="13" t="s">
        <v>73</v>
      </c>
      <c r="AY532" s="165" t="s">
        <v>148</v>
      </c>
    </row>
    <row r="533" spans="1:65" s="14" customFormat="1">
      <c r="B533" s="170"/>
      <c r="D533" s="160" t="s">
        <v>159</v>
      </c>
      <c r="E533" s="171" t="s">
        <v>1</v>
      </c>
      <c r="F533" s="172" t="s">
        <v>2045</v>
      </c>
      <c r="H533" s="173">
        <v>9.0640000000000001</v>
      </c>
      <c r="L533" s="170"/>
      <c r="M533" s="174"/>
      <c r="N533" s="175"/>
      <c r="O533" s="175"/>
      <c r="P533" s="175"/>
      <c r="Q533" s="175"/>
      <c r="R533" s="175"/>
      <c r="S533" s="175"/>
      <c r="T533" s="176"/>
      <c r="AT533" s="171" t="s">
        <v>159</v>
      </c>
      <c r="AU533" s="171" t="s">
        <v>81</v>
      </c>
      <c r="AV533" s="14" t="s">
        <v>81</v>
      </c>
      <c r="AW533" s="14" t="s">
        <v>30</v>
      </c>
      <c r="AX533" s="14" t="s">
        <v>73</v>
      </c>
      <c r="AY533" s="171" t="s">
        <v>148</v>
      </c>
    </row>
    <row r="534" spans="1:65" s="15" customFormat="1">
      <c r="B534" s="177"/>
      <c r="D534" s="160" t="s">
        <v>159</v>
      </c>
      <c r="E534" s="178" t="s">
        <v>1</v>
      </c>
      <c r="F534" s="179" t="s">
        <v>164</v>
      </c>
      <c r="H534" s="180">
        <v>17.143000000000001</v>
      </c>
      <c r="L534" s="177"/>
      <c r="M534" s="181"/>
      <c r="N534" s="182"/>
      <c r="O534" s="182"/>
      <c r="P534" s="182"/>
      <c r="Q534" s="182"/>
      <c r="R534" s="182"/>
      <c r="S534" s="182"/>
      <c r="T534" s="183"/>
      <c r="AT534" s="178" t="s">
        <v>159</v>
      </c>
      <c r="AU534" s="178" t="s">
        <v>81</v>
      </c>
      <c r="AV534" s="15" t="s">
        <v>155</v>
      </c>
      <c r="AW534" s="15" t="s">
        <v>30</v>
      </c>
      <c r="AX534" s="15" t="s">
        <v>18</v>
      </c>
      <c r="AY534" s="178" t="s">
        <v>148</v>
      </c>
    </row>
    <row r="535" spans="1:65" s="2" customFormat="1" ht="21.75" customHeight="1">
      <c r="A535" s="214"/>
      <c r="B535" s="147"/>
      <c r="C535" s="148" t="s">
        <v>567</v>
      </c>
      <c r="D535" s="148" t="s">
        <v>150</v>
      </c>
      <c r="E535" s="149" t="s">
        <v>478</v>
      </c>
      <c r="F535" s="150" t="s">
        <v>479</v>
      </c>
      <c r="G535" s="151" t="s">
        <v>153</v>
      </c>
      <c r="H535" s="152">
        <v>18.744</v>
      </c>
      <c r="I535" s="153">
        <v>0</v>
      </c>
      <c r="J535" s="153">
        <f>ROUND(I535*H535,2)</f>
        <v>0</v>
      </c>
      <c r="K535" s="150" t="s">
        <v>154</v>
      </c>
      <c r="L535" s="31"/>
      <c r="M535" s="154" t="s">
        <v>1</v>
      </c>
      <c r="N535" s="155" t="s">
        <v>38</v>
      </c>
      <c r="O535" s="156">
        <v>2.2200000000000002</v>
      </c>
      <c r="P535" s="156">
        <f>O535*H535</f>
        <v>41.61168</v>
      </c>
      <c r="Q535" s="156">
        <v>0</v>
      </c>
      <c r="R535" s="156">
        <f>Q535*H535</f>
        <v>0</v>
      </c>
      <c r="S535" s="156">
        <v>7.7899999999999997E-2</v>
      </c>
      <c r="T535" s="157">
        <f>S535*H535</f>
        <v>1.4601575999999998</v>
      </c>
      <c r="U535" s="214"/>
      <c r="V535" s="214"/>
      <c r="W535" s="214"/>
      <c r="X535" s="214"/>
      <c r="Y535" s="214"/>
      <c r="Z535" s="214"/>
      <c r="AA535" s="214"/>
      <c r="AB535" s="214"/>
      <c r="AC535" s="214"/>
      <c r="AD535" s="214"/>
      <c r="AE535" s="214"/>
      <c r="AR535" s="158" t="s">
        <v>155</v>
      </c>
      <c r="AT535" s="158" t="s">
        <v>150</v>
      </c>
      <c r="AU535" s="158" t="s">
        <v>81</v>
      </c>
      <c r="AY535" s="18" t="s">
        <v>148</v>
      </c>
      <c r="BE535" s="159">
        <f>IF(N535="základní",J535,0)</f>
        <v>0</v>
      </c>
      <c r="BF535" s="159">
        <f>IF(N535="snížená",J535,0)</f>
        <v>0</v>
      </c>
      <c r="BG535" s="159">
        <f>IF(N535="zákl. přenesená",J535,0)</f>
        <v>0</v>
      </c>
      <c r="BH535" s="159">
        <f>IF(N535="sníž. přenesená",J535,0)</f>
        <v>0</v>
      </c>
      <c r="BI535" s="159">
        <f>IF(N535="nulová",J535,0)</f>
        <v>0</v>
      </c>
      <c r="BJ535" s="18" t="s">
        <v>18</v>
      </c>
      <c r="BK535" s="159">
        <f>ROUND(I535*H535,2)</f>
        <v>0</v>
      </c>
      <c r="BL535" s="18" t="s">
        <v>155</v>
      </c>
      <c r="BM535" s="158" t="s">
        <v>925</v>
      </c>
    </row>
    <row r="536" spans="1:65" s="2" customFormat="1" ht="29.25">
      <c r="A536" s="214"/>
      <c r="B536" s="31"/>
      <c r="C536" s="214"/>
      <c r="D536" s="160" t="s">
        <v>157</v>
      </c>
      <c r="E536" s="214"/>
      <c r="F536" s="161" t="s">
        <v>481</v>
      </c>
      <c r="G536" s="214"/>
      <c r="H536" s="214"/>
      <c r="I536" s="214"/>
      <c r="J536" s="214"/>
      <c r="K536" s="214"/>
      <c r="L536" s="31"/>
      <c r="M536" s="162"/>
      <c r="N536" s="163"/>
      <c r="O536" s="56"/>
      <c r="P536" s="56"/>
      <c r="Q536" s="56"/>
      <c r="R536" s="56"/>
      <c r="S536" s="56"/>
      <c r="T536" s="57"/>
      <c r="U536" s="214"/>
      <c r="V536" s="214"/>
      <c r="W536" s="214"/>
      <c r="X536" s="214"/>
      <c r="Y536" s="214"/>
      <c r="Z536" s="214"/>
      <c r="AA536" s="214"/>
      <c r="AB536" s="214"/>
      <c r="AC536" s="214"/>
      <c r="AD536" s="214"/>
      <c r="AE536" s="214"/>
      <c r="AT536" s="18" t="s">
        <v>157</v>
      </c>
      <c r="AU536" s="18" t="s">
        <v>81</v>
      </c>
    </row>
    <row r="537" spans="1:65" s="13" customFormat="1">
      <c r="B537" s="164"/>
      <c r="D537" s="160" t="s">
        <v>159</v>
      </c>
      <c r="E537" s="165" t="s">
        <v>1</v>
      </c>
      <c r="F537" s="166" t="s">
        <v>2036</v>
      </c>
      <c r="H537" s="165" t="s">
        <v>1</v>
      </c>
      <c r="L537" s="164"/>
      <c r="M537" s="167"/>
      <c r="N537" s="168"/>
      <c r="O537" s="168"/>
      <c r="P537" s="168"/>
      <c r="Q537" s="168"/>
      <c r="R537" s="168"/>
      <c r="S537" s="168"/>
      <c r="T537" s="169"/>
      <c r="AT537" s="165" t="s">
        <v>159</v>
      </c>
      <c r="AU537" s="165" t="s">
        <v>81</v>
      </c>
      <c r="AV537" s="13" t="s">
        <v>18</v>
      </c>
      <c r="AW537" s="13" t="s">
        <v>30</v>
      </c>
      <c r="AX537" s="13" t="s">
        <v>73</v>
      </c>
      <c r="AY537" s="165" t="s">
        <v>148</v>
      </c>
    </row>
    <row r="538" spans="1:65" s="14" customFormat="1">
      <c r="B538" s="170"/>
      <c r="D538" s="160" t="s">
        <v>159</v>
      </c>
      <c r="E538" s="171" t="s">
        <v>1</v>
      </c>
      <c r="F538" s="172" t="s">
        <v>2037</v>
      </c>
      <c r="H538" s="173">
        <v>9.11</v>
      </c>
      <c r="L538" s="170"/>
      <c r="M538" s="174"/>
      <c r="N538" s="175"/>
      <c r="O538" s="175"/>
      <c r="P538" s="175"/>
      <c r="Q538" s="175"/>
      <c r="R538" s="175"/>
      <c r="S538" s="175"/>
      <c r="T538" s="176"/>
      <c r="AT538" s="171" t="s">
        <v>159</v>
      </c>
      <c r="AU538" s="171" t="s">
        <v>81</v>
      </c>
      <c r="AV538" s="14" t="s">
        <v>81</v>
      </c>
      <c r="AW538" s="14" t="s">
        <v>30</v>
      </c>
      <c r="AX538" s="14" t="s">
        <v>73</v>
      </c>
      <c r="AY538" s="171" t="s">
        <v>148</v>
      </c>
    </row>
    <row r="539" spans="1:65" s="13" customFormat="1">
      <c r="B539" s="164"/>
      <c r="D539" s="160" t="s">
        <v>159</v>
      </c>
      <c r="E539" s="165" t="s">
        <v>1</v>
      </c>
      <c r="F539" s="166" t="s">
        <v>394</v>
      </c>
      <c r="H539" s="165" t="s">
        <v>1</v>
      </c>
      <c r="L539" s="164"/>
      <c r="M539" s="167"/>
      <c r="N539" s="168"/>
      <c r="O539" s="168"/>
      <c r="P539" s="168"/>
      <c r="Q539" s="168"/>
      <c r="R539" s="168"/>
      <c r="S539" s="168"/>
      <c r="T539" s="169"/>
      <c r="AT539" s="165" t="s">
        <v>159</v>
      </c>
      <c r="AU539" s="165" t="s">
        <v>81</v>
      </c>
      <c r="AV539" s="13" t="s">
        <v>18</v>
      </c>
      <c r="AW539" s="13" t="s">
        <v>30</v>
      </c>
      <c r="AX539" s="13" t="s">
        <v>73</v>
      </c>
      <c r="AY539" s="165" t="s">
        <v>148</v>
      </c>
    </row>
    <row r="540" spans="1:65" s="13" customFormat="1">
      <c r="B540" s="164"/>
      <c r="D540" s="160" t="s">
        <v>159</v>
      </c>
      <c r="E540" s="165" t="s">
        <v>1</v>
      </c>
      <c r="F540" s="166" t="s">
        <v>160</v>
      </c>
      <c r="H540" s="165" t="s">
        <v>1</v>
      </c>
      <c r="L540" s="164"/>
      <c r="M540" s="167"/>
      <c r="N540" s="168"/>
      <c r="O540" s="168"/>
      <c r="P540" s="168"/>
      <c r="Q540" s="168"/>
      <c r="R540" s="168"/>
      <c r="S540" s="168"/>
      <c r="T540" s="169"/>
      <c r="AT540" s="165" t="s">
        <v>159</v>
      </c>
      <c r="AU540" s="165" t="s">
        <v>81</v>
      </c>
      <c r="AV540" s="13" t="s">
        <v>18</v>
      </c>
      <c r="AW540" s="13" t="s">
        <v>30</v>
      </c>
      <c r="AX540" s="13" t="s">
        <v>73</v>
      </c>
      <c r="AY540" s="165" t="s">
        <v>148</v>
      </c>
    </row>
    <row r="541" spans="1:65" s="14" customFormat="1">
      <c r="B541" s="170"/>
      <c r="D541" s="160" t="s">
        <v>159</v>
      </c>
      <c r="E541" s="171" t="s">
        <v>1</v>
      </c>
      <c r="F541" s="172" t="s">
        <v>2040</v>
      </c>
      <c r="H541" s="173">
        <v>4.5369999999999999</v>
      </c>
      <c r="L541" s="170"/>
      <c r="M541" s="174"/>
      <c r="N541" s="175"/>
      <c r="O541" s="175"/>
      <c r="P541" s="175"/>
      <c r="Q541" s="175"/>
      <c r="R541" s="175"/>
      <c r="S541" s="175"/>
      <c r="T541" s="176"/>
      <c r="AT541" s="171" t="s">
        <v>159</v>
      </c>
      <c r="AU541" s="171" t="s">
        <v>81</v>
      </c>
      <c r="AV541" s="14" t="s">
        <v>81</v>
      </c>
      <c r="AW541" s="14" t="s">
        <v>30</v>
      </c>
      <c r="AX541" s="14" t="s">
        <v>73</v>
      </c>
      <c r="AY541" s="171" t="s">
        <v>148</v>
      </c>
    </row>
    <row r="542" spans="1:65" s="13" customFormat="1">
      <c r="B542" s="164"/>
      <c r="D542" s="160" t="s">
        <v>159</v>
      </c>
      <c r="E542" s="165" t="s">
        <v>1</v>
      </c>
      <c r="F542" s="166" t="s">
        <v>185</v>
      </c>
      <c r="H542" s="165" t="s">
        <v>1</v>
      </c>
      <c r="L542" s="164"/>
      <c r="M542" s="167"/>
      <c r="N542" s="168"/>
      <c r="O542" s="168"/>
      <c r="P542" s="168"/>
      <c r="Q542" s="168"/>
      <c r="R542" s="168"/>
      <c r="S542" s="168"/>
      <c r="T542" s="169"/>
      <c r="AT542" s="165" t="s">
        <v>159</v>
      </c>
      <c r="AU542" s="165" t="s">
        <v>81</v>
      </c>
      <c r="AV542" s="13" t="s">
        <v>18</v>
      </c>
      <c r="AW542" s="13" t="s">
        <v>30</v>
      </c>
      <c r="AX542" s="13" t="s">
        <v>73</v>
      </c>
      <c r="AY542" s="165" t="s">
        <v>148</v>
      </c>
    </row>
    <row r="543" spans="1:65" s="14" customFormat="1">
      <c r="B543" s="170"/>
      <c r="D543" s="160" t="s">
        <v>159</v>
      </c>
      <c r="E543" s="171" t="s">
        <v>1</v>
      </c>
      <c r="F543" s="172" t="s">
        <v>2042</v>
      </c>
      <c r="H543" s="173">
        <v>5.0970000000000004</v>
      </c>
      <c r="L543" s="170"/>
      <c r="M543" s="174"/>
      <c r="N543" s="175"/>
      <c r="O543" s="175"/>
      <c r="P543" s="175"/>
      <c r="Q543" s="175"/>
      <c r="R543" s="175"/>
      <c r="S543" s="175"/>
      <c r="T543" s="176"/>
      <c r="AT543" s="171" t="s">
        <v>159</v>
      </c>
      <c r="AU543" s="171" t="s">
        <v>81</v>
      </c>
      <c r="AV543" s="14" t="s">
        <v>81</v>
      </c>
      <c r="AW543" s="14" t="s">
        <v>30</v>
      </c>
      <c r="AX543" s="14" t="s">
        <v>73</v>
      </c>
      <c r="AY543" s="171" t="s">
        <v>148</v>
      </c>
    </row>
    <row r="544" spans="1:65" s="15" customFormat="1">
      <c r="B544" s="177"/>
      <c r="D544" s="160" t="s">
        <v>159</v>
      </c>
      <c r="E544" s="178" t="s">
        <v>1</v>
      </c>
      <c r="F544" s="179" t="s">
        <v>164</v>
      </c>
      <c r="H544" s="180">
        <v>18.744</v>
      </c>
      <c r="L544" s="177"/>
      <c r="M544" s="181"/>
      <c r="N544" s="182"/>
      <c r="O544" s="182"/>
      <c r="P544" s="182"/>
      <c r="Q544" s="182"/>
      <c r="R544" s="182"/>
      <c r="S544" s="182"/>
      <c r="T544" s="183"/>
      <c r="AT544" s="178" t="s">
        <v>159</v>
      </c>
      <c r="AU544" s="178" t="s">
        <v>81</v>
      </c>
      <c r="AV544" s="15" t="s">
        <v>155</v>
      </c>
      <c r="AW544" s="15" t="s">
        <v>30</v>
      </c>
      <c r="AX544" s="15" t="s">
        <v>18</v>
      </c>
      <c r="AY544" s="178" t="s">
        <v>148</v>
      </c>
    </row>
    <row r="545" spans="1:65" s="2" customFormat="1" ht="21.75" customHeight="1">
      <c r="A545" s="214"/>
      <c r="B545" s="147"/>
      <c r="C545" s="148" t="s">
        <v>572</v>
      </c>
      <c r="D545" s="148" t="s">
        <v>150</v>
      </c>
      <c r="E545" s="149" t="s">
        <v>483</v>
      </c>
      <c r="F545" s="150" t="s">
        <v>484</v>
      </c>
      <c r="G545" s="151" t="s">
        <v>167</v>
      </c>
      <c r="H545" s="152">
        <v>0.75</v>
      </c>
      <c r="I545" s="153">
        <v>0</v>
      </c>
      <c r="J545" s="153">
        <f>ROUND(I545*H545,2)</f>
        <v>0</v>
      </c>
      <c r="K545" s="150" t="s">
        <v>154</v>
      </c>
      <c r="L545" s="31"/>
      <c r="M545" s="154" t="s">
        <v>1</v>
      </c>
      <c r="N545" s="155" t="s">
        <v>38</v>
      </c>
      <c r="O545" s="156">
        <v>37.229999999999997</v>
      </c>
      <c r="P545" s="156">
        <f>O545*H545</f>
        <v>27.922499999999999</v>
      </c>
      <c r="Q545" s="156">
        <v>0.50375000000000003</v>
      </c>
      <c r="R545" s="156">
        <f>Q545*H545</f>
        <v>0.3778125</v>
      </c>
      <c r="S545" s="156">
        <v>2.5</v>
      </c>
      <c r="T545" s="157">
        <f>S545*H545</f>
        <v>1.875</v>
      </c>
      <c r="U545" s="214"/>
      <c r="V545" s="214"/>
      <c r="W545" s="214"/>
      <c r="X545" s="214"/>
      <c r="Y545" s="214"/>
      <c r="Z545" s="214"/>
      <c r="AA545" s="214"/>
      <c r="AB545" s="214"/>
      <c r="AC545" s="214"/>
      <c r="AD545" s="214"/>
      <c r="AE545" s="214"/>
      <c r="AR545" s="158" t="s">
        <v>155</v>
      </c>
      <c r="AT545" s="158" t="s">
        <v>150</v>
      </c>
      <c r="AU545" s="158" t="s">
        <v>81</v>
      </c>
      <c r="AY545" s="18" t="s">
        <v>148</v>
      </c>
      <c r="BE545" s="159">
        <f>IF(N545="základní",J545,0)</f>
        <v>0</v>
      </c>
      <c r="BF545" s="159">
        <f>IF(N545="snížená",J545,0)</f>
        <v>0</v>
      </c>
      <c r="BG545" s="159">
        <f>IF(N545="zákl. přenesená",J545,0)</f>
        <v>0</v>
      </c>
      <c r="BH545" s="159">
        <f>IF(N545="sníž. přenesená",J545,0)</f>
        <v>0</v>
      </c>
      <c r="BI545" s="159">
        <f>IF(N545="nulová",J545,0)</f>
        <v>0</v>
      </c>
      <c r="BJ545" s="18" t="s">
        <v>18</v>
      </c>
      <c r="BK545" s="159">
        <f>ROUND(I545*H545,2)</f>
        <v>0</v>
      </c>
      <c r="BL545" s="18" t="s">
        <v>155</v>
      </c>
      <c r="BM545" s="158" t="s">
        <v>927</v>
      </c>
    </row>
    <row r="546" spans="1:65" s="2" customFormat="1" ht="12">
      <c r="A546" s="214"/>
      <c r="B546" s="31"/>
      <c r="C546" s="214"/>
      <c r="D546" s="160" t="s">
        <v>157</v>
      </c>
      <c r="E546" s="214"/>
      <c r="F546" s="161" t="s">
        <v>486</v>
      </c>
      <c r="G546" s="214"/>
      <c r="H546" s="214"/>
      <c r="I546" s="153"/>
      <c r="J546" s="214"/>
      <c r="K546" s="214"/>
      <c r="L546" s="31"/>
      <c r="M546" s="162"/>
      <c r="N546" s="163"/>
      <c r="O546" s="56"/>
      <c r="P546" s="56"/>
      <c r="Q546" s="56"/>
      <c r="R546" s="56"/>
      <c r="S546" s="56"/>
      <c r="T546" s="57"/>
      <c r="U546" s="214"/>
      <c r="V546" s="214"/>
      <c r="W546" s="214"/>
      <c r="X546" s="214"/>
      <c r="Y546" s="214"/>
      <c r="Z546" s="214"/>
      <c r="AA546" s="214"/>
      <c r="AB546" s="214"/>
      <c r="AC546" s="214"/>
      <c r="AD546" s="214"/>
      <c r="AE546" s="214"/>
      <c r="AT546" s="18" t="s">
        <v>157</v>
      </c>
      <c r="AU546" s="18" t="s">
        <v>81</v>
      </c>
    </row>
    <row r="547" spans="1:65" s="13" customFormat="1">
      <c r="B547" s="164"/>
      <c r="D547" s="160" t="s">
        <v>159</v>
      </c>
      <c r="E547" s="165" t="s">
        <v>1</v>
      </c>
      <c r="F547" s="166" t="s">
        <v>1874</v>
      </c>
      <c r="H547" s="165" t="s">
        <v>1</v>
      </c>
      <c r="L547" s="164"/>
      <c r="M547" s="167"/>
      <c r="N547" s="168"/>
      <c r="O547" s="168"/>
      <c r="P547" s="168"/>
      <c r="Q547" s="168"/>
      <c r="R547" s="168"/>
      <c r="S547" s="168"/>
      <c r="T547" s="169"/>
      <c r="AT547" s="165" t="s">
        <v>159</v>
      </c>
      <c r="AU547" s="165" t="s">
        <v>81</v>
      </c>
      <c r="AV547" s="13" t="s">
        <v>18</v>
      </c>
      <c r="AW547" s="13" t="s">
        <v>30</v>
      </c>
      <c r="AX547" s="13" t="s">
        <v>73</v>
      </c>
      <c r="AY547" s="165" t="s">
        <v>148</v>
      </c>
    </row>
    <row r="548" spans="1:65" s="14" customFormat="1">
      <c r="B548" s="170"/>
      <c r="D548" s="160" t="s">
        <v>159</v>
      </c>
      <c r="E548" s="171" t="s">
        <v>1</v>
      </c>
      <c r="F548" s="172" t="s">
        <v>2046</v>
      </c>
      <c r="H548" s="173">
        <v>0.75</v>
      </c>
      <c r="L548" s="170"/>
      <c r="M548" s="174"/>
      <c r="N548" s="175"/>
      <c r="O548" s="175"/>
      <c r="P548" s="175"/>
      <c r="Q548" s="175"/>
      <c r="R548" s="175"/>
      <c r="S548" s="175"/>
      <c r="T548" s="176"/>
      <c r="AT548" s="171" t="s">
        <v>159</v>
      </c>
      <c r="AU548" s="171" t="s">
        <v>81</v>
      </c>
      <c r="AV548" s="14" t="s">
        <v>81</v>
      </c>
      <c r="AW548" s="14" t="s">
        <v>30</v>
      </c>
      <c r="AX548" s="14" t="s">
        <v>18</v>
      </c>
      <c r="AY548" s="171" t="s">
        <v>148</v>
      </c>
    </row>
    <row r="549" spans="1:65" s="2" customFormat="1" ht="16.5" customHeight="1">
      <c r="A549" s="214"/>
      <c r="B549" s="147"/>
      <c r="C549" s="184" t="s">
        <v>577</v>
      </c>
      <c r="D549" s="184" t="s">
        <v>235</v>
      </c>
      <c r="E549" s="185" t="s">
        <v>490</v>
      </c>
      <c r="F549" s="186" t="s">
        <v>491</v>
      </c>
      <c r="G549" s="187" t="s">
        <v>222</v>
      </c>
      <c r="H549" s="188">
        <v>2.25</v>
      </c>
      <c r="I549" s="189">
        <v>0</v>
      </c>
      <c r="J549" s="189">
        <f>ROUND(I549*H549,2)</f>
        <v>0</v>
      </c>
      <c r="K549" s="186" t="s">
        <v>154</v>
      </c>
      <c r="L549" s="190"/>
      <c r="M549" s="191" t="s">
        <v>1</v>
      </c>
      <c r="N549" s="192" t="s">
        <v>38</v>
      </c>
      <c r="O549" s="156">
        <v>0</v>
      </c>
      <c r="P549" s="156">
        <f>O549*H549</f>
        <v>0</v>
      </c>
      <c r="Q549" s="156">
        <v>1</v>
      </c>
      <c r="R549" s="156">
        <f>Q549*H549</f>
        <v>2.25</v>
      </c>
      <c r="S549" s="156">
        <v>0</v>
      </c>
      <c r="T549" s="157">
        <f>S549*H549</f>
        <v>0</v>
      </c>
      <c r="U549" s="214"/>
      <c r="V549" s="214"/>
      <c r="W549" s="214"/>
      <c r="X549" s="214"/>
      <c r="Y549" s="214"/>
      <c r="Z549" s="214"/>
      <c r="AA549" s="214"/>
      <c r="AB549" s="214"/>
      <c r="AC549" s="214"/>
      <c r="AD549" s="214"/>
      <c r="AE549" s="214"/>
      <c r="AR549" s="158" t="s">
        <v>207</v>
      </c>
      <c r="AT549" s="158" t="s">
        <v>235</v>
      </c>
      <c r="AU549" s="158" t="s">
        <v>81</v>
      </c>
      <c r="AY549" s="18" t="s">
        <v>148</v>
      </c>
      <c r="BE549" s="159">
        <f>IF(N549="základní",J549,0)</f>
        <v>0</v>
      </c>
      <c r="BF549" s="159">
        <f>IF(N549="snížená",J549,0)</f>
        <v>0</v>
      </c>
      <c r="BG549" s="159">
        <f>IF(N549="zákl. přenesená",J549,0)</f>
        <v>0</v>
      </c>
      <c r="BH549" s="159">
        <f>IF(N549="sníž. přenesená",J549,0)</f>
        <v>0</v>
      </c>
      <c r="BI549" s="159">
        <f>IF(N549="nulová",J549,0)</f>
        <v>0</v>
      </c>
      <c r="BJ549" s="18" t="s">
        <v>18</v>
      </c>
      <c r="BK549" s="159">
        <f>ROUND(I549*H549,2)</f>
        <v>0</v>
      </c>
      <c r="BL549" s="18" t="s">
        <v>155</v>
      </c>
      <c r="BM549" s="158" t="s">
        <v>930</v>
      </c>
    </row>
    <row r="550" spans="1:65" s="2" customFormat="1">
      <c r="A550" s="214"/>
      <c r="B550" s="31"/>
      <c r="C550" s="214"/>
      <c r="D550" s="160" t="s">
        <v>157</v>
      </c>
      <c r="E550" s="214"/>
      <c r="F550" s="161" t="s">
        <v>491</v>
      </c>
      <c r="G550" s="214"/>
      <c r="H550" s="214"/>
      <c r="I550" s="214"/>
      <c r="J550" s="214"/>
      <c r="K550" s="214"/>
      <c r="L550" s="31"/>
      <c r="M550" s="162"/>
      <c r="N550" s="163"/>
      <c r="O550" s="56"/>
      <c r="P550" s="56"/>
      <c r="Q550" s="56"/>
      <c r="R550" s="56"/>
      <c r="S550" s="56"/>
      <c r="T550" s="57"/>
      <c r="U550" s="214"/>
      <c r="V550" s="214"/>
      <c r="W550" s="214"/>
      <c r="X550" s="214"/>
      <c r="Y550" s="214"/>
      <c r="Z550" s="214"/>
      <c r="AA550" s="214"/>
      <c r="AB550" s="214"/>
      <c r="AC550" s="214"/>
      <c r="AD550" s="214"/>
      <c r="AE550" s="214"/>
      <c r="AT550" s="18" t="s">
        <v>157</v>
      </c>
      <c r="AU550" s="18" t="s">
        <v>81</v>
      </c>
    </row>
    <row r="551" spans="1:65" s="13" customFormat="1">
      <c r="B551" s="164"/>
      <c r="D551" s="160" t="s">
        <v>159</v>
      </c>
      <c r="E551" s="165" t="s">
        <v>1</v>
      </c>
      <c r="F551" s="166" t="s">
        <v>493</v>
      </c>
      <c r="H551" s="165" t="s">
        <v>1</v>
      </c>
      <c r="L551" s="164"/>
      <c r="M551" s="167"/>
      <c r="N551" s="168"/>
      <c r="O551" s="168"/>
      <c r="P551" s="168"/>
      <c r="Q551" s="168"/>
      <c r="R551" s="168"/>
      <c r="S551" s="168"/>
      <c r="T551" s="169"/>
      <c r="AT551" s="165" t="s">
        <v>159</v>
      </c>
      <c r="AU551" s="165" t="s">
        <v>81</v>
      </c>
      <c r="AV551" s="13" t="s">
        <v>18</v>
      </c>
      <c r="AW551" s="13" t="s">
        <v>30</v>
      </c>
      <c r="AX551" s="13" t="s">
        <v>73</v>
      </c>
      <c r="AY551" s="165" t="s">
        <v>148</v>
      </c>
    </row>
    <row r="552" spans="1:65" s="14" customFormat="1">
      <c r="B552" s="170"/>
      <c r="D552" s="160" t="s">
        <v>159</v>
      </c>
      <c r="E552" s="171" t="s">
        <v>1</v>
      </c>
      <c r="F552" s="172" t="s">
        <v>2047</v>
      </c>
      <c r="H552" s="173">
        <v>2.25</v>
      </c>
      <c r="L552" s="170"/>
      <c r="M552" s="174"/>
      <c r="N552" s="175"/>
      <c r="O552" s="175"/>
      <c r="P552" s="175"/>
      <c r="Q552" s="175"/>
      <c r="R552" s="175"/>
      <c r="S552" s="175"/>
      <c r="T552" s="176"/>
      <c r="AT552" s="171" t="s">
        <v>159</v>
      </c>
      <c r="AU552" s="171" t="s">
        <v>81</v>
      </c>
      <c r="AV552" s="14" t="s">
        <v>81</v>
      </c>
      <c r="AW552" s="14" t="s">
        <v>30</v>
      </c>
      <c r="AX552" s="14" t="s">
        <v>18</v>
      </c>
      <c r="AY552" s="171" t="s">
        <v>148</v>
      </c>
    </row>
    <row r="553" spans="1:65" s="2" customFormat="1" ht="21.75" customHeight="1">
      <c r="A553" s="214"/>
      <c r="B553" s="147"/>
      <c r="C553" s="148" t="s">
        <v>583</v>
      </c>
      <c r="D553" s="148" t="s">
        <v>150</v>
      </c>
      <c r="E553" s="149" t="s">
        <v>496</v>
      </c>
      <c r="F553" s="150" t="s">
        <v>497</v>
      </c>
      <c r="G553" s="151" t="s">
        <v>153</v>
      </c>
      <c r="H553" s="152">
        <v>18.744</v>
      </c>
      <c r="I553" s="153">
        <v>0</v>
      </c>
      <c r="J553" s="153">
        <f>ROUND(I553*H553,2)</f>
        <v>0</v>
      </c>
      <c r="K553" s="150" t="s">
        <v>154</v>
      </c>
      <c r="L553" s="31"/>
      <c r="M553" s="154" t="s">
        <v>1</v>
      </c>
      <c r="N553" s="155" t="s">
        <v>38</v>
      </c>
      <c r="O553" s="156">
        <v>1.234</v>
      </c>
      <c r="P553" s="156">
        <f>O553*H553</f>
        <v>23.130095999999998</v>
      </c>
      <c r="Q553" s="156">
        <v>7.8163999999999997E-2</v>
      </c>
      <c r="R553" s="156">
        <f>Q553*H553</f>
        <v>1.465106016</v>
      </c>
      <c r="S553" s="156">
        <v>0</v>
      </c>
      <c r="T553" s="157">
        <f>S553*H553</f>
        <v>0</v>
      </c>
      <c r="U553" s="214"/>
      <c r="V553" s="214"/>
      <c r="W553" s="214"/>
      <c r="X553" s="214"/>
      <c r="Y553" s="214"/>
      <c r="Z553" s="214"/>
      <c r="AA553" s="214"/>
      <c r="AB553" s="214"/>
      <c r="AC553" s="214"/>
      <c r="AD553" s="214"/>
      <c r="AE553" s="214"/>
      <c r="AR553" s="158" t="s">
        <v>155</v>
      </c>
      <c r="AT553" s="158" t="s">
        <v>150</v>
      </c>
      <c r="AU553" s="158" t="s">
        <v>81</v>
      </c>
      <c r="AY553" s="18" t="s">
        <v>148</v>
      </c>
      <c r="BE553" s="159">
        <f>IF(N553="základní",J553,0)</f>
        <v>0</v>
      </c>
      <c r="BF553" s="159">
        <f>IF(N553="snížená",J553,0)</f>
        <v>0</v>
      </c>
      <c r="BG553" s="159">
        <f>IF(N553="zákl. přenesená",J553,0)</f>
        <v>0</v>
      </c>
      <c r="BH553" s="159">
        <f>IF(N553="sníž. přenesená",J553,0)</f>
        <v>0</v>
      </c>
      <c r="BI553" s="159">
        <f>IF(N553="nulová",J553,0)</f>
        <v>0</v>
      </c>
      <c r="BJ553" s="18" t="s">
        <v>18</v>
      </c>
      <c r="BK553" s="159">
        <f>ROUND(I553*H553,2)</f>
        <v>0</v>
      </c>
      <c r="BL553" s="18" t="s">
        <v>155</v>
      </c>
      <c r="BM553" s="158" t="s">
        <v>933</v>
      </c>
    </row>
    <row r="554" spans="1:65" s="2" customFormat="1" ht="19.5">
      <c r="A554" s="214"/>
      <c r="B554" s="31"/>
      <c r="C554" s="214"/>
      <c r="D554" s="160" t="s">
        <v>157</v>
      </c>
      <c r="E554" s="214"/>
      <c r="F554" s="161" t="s">
        <v>499</v>
      </c>
      <c r="G554" s="214"/>
      <c r="H554" s="214"/>
      <c r="I554" s="214"/>
      <c r="J554" s="214"/>
      <c r="K554" s="214"/>
      <c r="L554" s="31"/>
      <c r="M554" s="162"/>
      <c r="N554" s="163"/>
      <c r="O554" s="56"/>
      <c r="P554" s="56"/>
      <c r="Q554" s="56"/>
      <c r="R554" s="56"/>
      <c r="S554" s="56"/>
      <c r="T554" s="57"/>
      <c r="U554" s="214"/>
      <c r="V554" s="214"/>
      <c r="W554" s="214"/>
      <c r="X554" s="214"/>
      <c r="Y554" s="214"/>
      <c r="Z554" s="214"/>
      <c r="AA554" s="214"/>
      <c r="AB554" s="214"/>
      <c r="AC554" s="214"/>
      <c r="AD554" s="214"/>
      <c r="AE554" s="214"/>
      <c r="AT554" s="18" t="s">
        <v>157</v>
      </c>
      <c r="AU554" s="18" t="s">
        <v>81</v>
      </c>
    </row>
    <row r="555" spans="1:65" s="13" customFormat="1">
      <c r="B555" s="164"/>
      <c r="D555" s="160" t="s">
        <v>159</v>
      </c>
      <c r="E555" s="165" t="s">
        <v>1</v>
      </c>
      <c r="F555" s="166" t="s">
        <v>2036</v>
      </c>
      <c r="H555" s="165" t="s">
        <v>1</v>
      </c>
      <c r="L555" s="164"/>
      <c r="M555" s="167"/>
      <c r="N555" s="168"/>
      <c r="O555" s="168"/>
      <c r="P555" s="168"/>
      <c r="Q555" s="168"/>
      <c r="R555" s="168"/>
      <c r="S555" s="168"/>
      <c r="T555" s="169"/>
      <c r="AT555" s="165" t="s">
        <v>159</v>
      </c>
      <c r="AU555" s="165" t="s">
        <v>81</v>
      </c>
      <c r="AV555" s="13" t="s">
        <v>18</v>
      </c>
      <c r="AW555" s="13" t="s">
        <v>30</v>
      </c>
      <c r="AX555" s="13" t="s">
        <v>73</v>
      </c>
      <c r="AY555" s="165" t="s">
        <v>148</v>
      </c>
    </row>
    <row r="556" spans="1:65" s="14" customFormat="1">
      <c r="B556" s="170"/>
      <c r="D556" s="160" t="s">
        <v>159</v>
      </c>
      <c r="E556" s="171" t="s">
        <v>1</v>
      </c>
      <c r="F556" s="172" t="s">
        <v>2037</v>
      </c>
      <c r="H556" s="173">
        <v>9.11</v>
      </c>
      <c r="L556" s="170"/>
      <c r="M556" s="174"/>
      <c r="N556" s="175"/>
      <c r="O556" s="175"/>
      <c r="P556" s="175"/>
      <c r="Q556" s="175"/>
      <c r="R556" s="175"/>
      <c r="S556" s="175"/>
      <c r="T556" s="176"/>
      <c r="AT556" s="171" t="s">
        <v>159</v>
      </c>
      <c r="AU556" s="171" t="s">
        <v>81</v>
      </c>
      <c r="AV556" s="14" t="s">
        <v>81</v>
      </c>
      <c r="AW556" s="14" t="s">
        <v>30</v>
      </c>
      <c r="AX556" s="14" t="s">
        <v>73</v>
      </c>
      <c r="AY556" s="171" t="s">
        <v>148</v>
      </c>
    </row>
    <row r="557" spans="1:65" s="13" customFormat="1">
      <c r="B557" s="164"/>
      <c r="D557" s="160" t="s">
        <v>159</v>
      </c>
      <c r="E557" s="165" t="s">
        <v>1</v>
      </c>
      <c r="F557" s="166" t="s">
        <v>394</v>
      </c>
      <c r="H557" s="165" t="s">
        <v>1</v>
      </c>
      <c r="L557" s="164"/>
      <c r="M557" s="167"/>
      <c r="N557" s="168"/>
      <c r="O557" s="168"/>
      <c r="P557" s="168"/>
      <c r="Q557" s="168"/>
      <c r="R557" s="168"/>
      <c r="S557" s="168"/>
      <c r="T557" s="169"/>
      <c r="AT557" s="165" t="s">
        <v>159</v>
      </c>
      <c r="AU557" s="165" t="s">
        <v>81</v>
      </c>
      <c r="AV557" s="13" t="s">
        <v>18</v>
      </c>
      <c r="AW557" s="13" t="s">
        <v>30</v>
      </c>
      <c r="AX557" s="13" t="s">
        <v>73</v>
      </c>
      <c r="AY557" s="165" t="s">
        <v>148</v>
      </c>
    </row>
    <row r="558" spans="1:65" s="13" customFormat="1">
      <c r="B558" s="164"/>
      <c r="D558" s="160" t="s">
        <v>159</v>
      </c>
      <c r="E558" s="165" t="s">
        <v>1</v>
      </c>
      <c r="F558" s="166" t="s">
        <v>160</v>
      </c>
      <c r="H558" s="165" t="s">
        <v>1</v>
      </c>
      <c r="L558" s="164"/>
      <c r="M558" s="167"/>
      <c r="N558" s="168"/>
      <c r="O558" s="168"/>
      <c r="P558" s="168"/>
      <c r="Q558" s="168"/>
      <c r="R558" s="168"/>
      <c r="S558" s="168"/>
      <c r="T558" s="169"/>
      <c r="AT558" s="165" t="s">
        <v>159</v>
      </c>
      <c r="AU558" s="165" t="s">
        <v>81</v>
      </c>
      <c r="AV558" s="13" t="s">
        <v>18</v>
      </c>
      <c r="AW558" s="13" t="s">
        <v>30</v>
      </c>
      <c r="AX558" s="13" t="s">
        <v>73</v>
      </c>
      <c r="AY558" s="165" t="s">
        <v>148</v>
      </c>
    </row>
    <row r="559" spans="1:65" s="14" customFormat="1">
      <c r="B559" s="170"/>
      <c r="D559" s="160" t="s">
        <v>159</v>
      </c>
      <c r="E559" s="171" t="s">
        <v>1</v>
      </c>
      <c r="F559" s="172" t="s">
        <v>2040</v>
      </c>
      <c r="H559" s="173">
        <v>4.5369999999999999</v>
      </c>
      <c r="L559" s="170"/>
      <c r="M559" s="174"/>
      <c r="N559" s="175"/>
      <c r="O559" s="175"/>
      <c r="P559" s="175"/>
      <c r="Q559" s="175"/>
      <c r="R559" s="175"/>
      <c r="S559" s="175"/>
      <c r="T559" s="176"/>
      <c r="AT559" s="171" t="s">
        <v>159</v>
      </c>
      <c r="AU559" s="171" t="s">
        <v>81</v>
      </c>
      <c r="AV559" s="14" t="s">
        <v>81</v>
      </c>
      <c r="AW559" s="14" t="s">
        <v>30</v>
      </c>
      <c r="AX559" s="14" t="s">
        <v>73</v>
      </c>
      <c r="AY559" s="171" t="s">
        <v>148</v>
      </c>
    </row>
    <row r="560" spans="1:65" s="13" customFormat="1">
      <c r="B560" s="164"/>
      <c r="D560" s="160" t="s">
        <v>159</v>
      </c>
      <c r="E560" s="165" t="s">
        <v>1</v>
      </c>
      <c r="F560" s="166" t="s">
        <v>185</v>
      </c>
      <c r="H560" s="165" t="s">
        <v>1</v>
      </c>
      <c r="L560" s="164"/>
      <c r="M560" s="167"/>
      <c r="N560" s="168"/>
      <c r="O560" s="168"/>
      <c r="P560" s="168"/>
      <c r="Q560" s="168"/>
      <c r="R560" s="168"/>
      <c r="S560" s="168"/>
      <c r="T560" s="169"/>
      <c r="AT560" s="165" t="s">
        <v>159</v>
      </c>
      <c r="AU560" s="165" t="s">
        <v>81</v>
      </c>
      <c r="AV560" s="13" t="s">
        <v>18</v>
      </c>
      <c r="AW560" s="13" t="s">
        <v>30</v>
      </c>
      <c r="AX560" s="13" t="s">
        <v>73</v>
      </c>
      <c r="AY560" s="165" t="s">
        <v>148</v>
      </c>
    </row>
    <row r="561" spans="1:65" s="14" customFormat="1">
      <c r="B561" s="170"/>
      <c r="D561" s="160" t="s">
        <v>159</v>
      </c>
      <c r="E561" s="171" t="s">
        <v>1</v>
      </c>
      <c r="F561" s="172" t="s">
        <v>2042</v>
      </c>
      <c r="H561" s="173">
        <v>5.0970000000000004</v>
      </c>
      <c r="L561" s="170"/>
      <c r="M561" s="174"/>
      <c r="N561" s="175"/>
      <c r="O561" s="175"/>
      <c r="P561" s="175"/>
      <c r="Q561" s="175"/>
      <c r="R561" s="175"/>
      <c r="S561" s="175"/>
      <c r="T561" s="176"/>
      <c r="AT561" s="171" t="s">
        <v>159</v>
      </c>
      <c r="AU561" s="171" t="s">
        <v>81</v>
      </c>
      <c r="AV561" s="14" t="s">
        <v>81</v>
      </c>
      <c r="AW561" s="14" t="s">
        <v>30</v>
      </c>
      <c r="AX561" s="14" t="s">
        <v>73</v>
      </c>
      <c r="AY561" s="171" t="s">
        <v>148</v>
      </c>
    </row>
    <row r="562" spans="1:65" s="15" customFormat="1">
      <c r="B562" s="177"/>
      <c r="D562" s="160" t="s">
        <v>159</v>
      </c>
      <c r="E562" s="178" t="s">
        <v>1</v>
      </c>
      <c r="F562" s="179" t="s">
        <v>164</v>
      </c>
      <c r="H562" s="180">
        <v>18.744</v>
      </c>
      <c r="L562" s="177"/>
      <c r="M562" s="181"/>
      <c r="N562" s="182"/>
      <c r="O562" s="182"/>
      <c r="P562" s="182"/>
      <c r="Q562" s="182"/>
      <c r="R562" s="182"/>
      <c r="S562" s="182"/>
      <c r="T562" s="183"/>
      <c r="AT562" s="178" t="s">
        <v>159</v>
      </c>
      <c r="AU562" s="178" t="s">
        <v>81</v>
      </c>
      <c r="AV562" s="15" t="s">
        <v>155</v>
      </c>
      <c r="AW562" s="15" t="s">
        <v>30</v>
      </c>
      <c r="AX562" s="15" t="s">
        <v>18</v>
      </c>
      <c r="AY562" s="178" t="s">
        <v>148</v>
      </c>
    </row>
    <row r="563" spans="1:65" s="2" customFormat="1" ht="21.75" customHeight="1">
      <c r="A563" s="214"/>
      <c r="B563" s="147"/>
      <c r="C563" s="148" t="s">
        <v>588</v>
      </c>
      <c r="D563" s="148" t="s">
        <v>150</v>
      </c>
      <c r="E563" s="149" t="s">
        <v>501</v>
      </c>
      <c r="F563" s="150" t="s">
        <v>502</v>
      </c>
      <c r="G563" s="151" t="s">
        <v>153</v>
      </c>
      <c r="H563" s="152">
        <v>18.744</v>
      </c>
      <c r="I563" s="153">
        <v>0</v>
      </c>
      <c r="J563" s="153">
        <f>ROUND(I563*H563,2)</f>
        <v>0</v>
      </c>
      <c r="K563" s="150" t="s">
        <v>154</v>
      </c>
      <c r="L563" s="31"/>
      <c r="M563" s="154" t="s">
        <v>1</v>
      </c>
      <c r="N563" s="155" t="s">
        <v>38</v>
      </c>
      <c r="O563" s="156">
        <v>0.92</v>
      </c>
      <c r="P563" s="156">
        <f>O563*H563</f>
        <v>17.244479999999999</v>
      </c>
      <c r="Q563" s="156">
        <v>0</v>
      </c>
      <c r="R563" s="156">
        <f>Q563*H563</f>
        <v>0</v>
      </c>
      <c r="S563" s="156">
        <v>0</v>
      </c>
      <c r="T563" s="157">
        <f>S563*H563</f>
        <v>0</v>
      </c>
      <c r="U563" s="214"/>
      <c r="V563" s="214"/>
      <c r="W563" s="214"/>
      <c r="X563" s="214"/>
      <c r="Y563" s="214"/>
      <c r="Z563" s="214"/>
      <c r="AA563" s="214"/>
      <c r="AB563" s="214"/>
      <c r="AC563" s="214"/>
      <c r="AD563" s="214"/>
      <c r="AE563" s="214"/>
      <c r="AR563" s="158" t="s">
        <v>155</v>
      </c>
      <c r="AT563" s="158" t="s">
        <v>150</v>
      </c>
      <c r="AU563" s="158" t="s">
        <v>81</v>
      </c>
      <c r="AY563" s="18" t="s">
        <v>148</v>
      </c>
      <c r="BE563" s="159">
        <f>IF(N563="základní",J563,0)</f>
        <v>0</v>
      </c>
      <c r="BF563" s="159">
        <f>IF(N563="snížená",J563,0)</f>
        <v>0</v>
      </c>
      <c r="BG563" s="159">
        <f>IF(N563="zákl. přenesená",J563,0)</f>
        <v>0</v>
      </c>
      <c r="BH563" s="159">
        <f>IF(N563="sníž. přenesená",J563,0)</f>
        <v>0</v>
      </c>
      <c r="BI563" s="159">
        <f>IF(N563="nulová",J563,0)</f>
        <v>0</v>
      </c>
      <c r="BJ563" s="18" t="s">
        <v>18</v>
      </c>
      <c r="BK563" s="159">
        <f>ROUND(I563*H563,2)</f>
        <v>0</v>
      </c>
      <c r="BL563" s="18" t="s">
        <v>155</v>
      </c>
      <c r="BM563" s="158" t="s">
        <v>935</v>
      </c>
    </row>
    <row r="564" spans="1:65" s="2" customFormat="1" ht="19.5">
      <c r="A564" s="214"/>
      <c r="B564" s="31"/>
      <c r="C564" s="214"/>
      <c r="D564" s="160" t="s">
        <v>157</v>
      </c>
      <c r="E564" s="214"/>
      <c r="F564" s="161" t="s">
        <v>504</v>
      </c>
      <c r="G564" s="214"/>
      <c r="H564" s="214"/>
      <c r="I564" s="214"/>
      <c r="J564" s="214"/>
      <c r="K564" s="214"/>
      <c r="L564" s="31"/>
      <c r="M564" s="162"/>
      <c r="N564" s="163"/>
      <c r="O564" s="56"/>
      <c r="P564" s="56"/>
      <c r="Q564" s="56"/>
      <c r="R564" s="56"/>
      <c r="S564" s="56"/>
      <c r="T564" s="57"/>
      <c r="U564" s="214"/>
      <c r="V564" s="214"/>
      <c r="W564" s="214"/>
      <c r="X564" s="214"/>
      <c r="Y564" s="214"/>
      <c r="Z564" s="214"/>
      <c r="AA564" s="214"/>
      <c r="AB564" s="214"/>
      <c r="AC564" s="214"/>
      <c r="AD564" s="214"/>
      <c r="AE564" s="214"/>
      <c r="AT564" s="18" t="s">
        <v>157</v>
      </c>
      <c r="AU564" s="18" t="s">
        <v>81</v>
      </c>
    </row>
    <row r="565" spans="1:65" s="13" customFormat="1">
      <c r="B565" s="164"/>
      <c r="D565" s="160" t="s">
        <v>159</v>
      </c>
      <c r="E565" s="165" t="s">
        <v>1</v>
      </c>
      <c r="F565" s="166" t="s">
        <v>2036</v>
      </c>
      <c r="H565" s="165" t="s">
        <v>1</v>
      </c>
      <c r="L565" s="164"/>
      <c r="M565" s="167"/>
      <c r="N565" s="168"/>
      <c r="O565" s="168"/>
      <c r="P565" s="168"/>
      <c r="Q565" s="168"/>
      <c r="R565" s="168"/>
      <c r="S565" s="168"/>
      <c r="T565" s="169"/>
      <c r="AT565" s="165" t="s">
        <v>159</v>
      </c>
      <c r="AU565" s="165" t="s">
        <v>81</v>
      </c>
      <c r="AV565" s="13" t="s">
        <v>18</v>
      </c>
      <c r="AW565" s="13" t="s">
        <v>30</v>
      </c>
      <c r="AX565" s="13" t="s">
        <v>73</v>
      </c>
      <c r="AY565" s="165" t="s">
        <v>148</v>
      </c>
    </row>
    <row r="566" spans="1:65" s="14" customFormat="1">
      <c r="B566" s="170"/>
      <c r="D566" s="160" t="s">
        <v>159</v>
      </c>
      <c r="E566" s="171" t="s">
        <v>1</v>
      </c>
      <c r="F566" s="172" t="s">
        <v>2037</v>
      </c>
      <c r="H566" s="173">
        <v>9.11</v>
      </c>
      <c r="L566" s="170"/>
      <c r="M566" s="174"/>
      <c r="N566" s="175"/>
      <c r="O566" s="175"/>
      <c r="P566" s="175"/>
      <c r="Q566" s="175"/>
      <c r="R566" s="175"/>
      <c r="S566" s="175"/>
      <c r="T566" s="176"/>
      <c r="AT566" s="171" t="s">
        <v>159</v>
      </c>
      <c r="AU566" s="171" t="s">
        <v>81</v>
      </c>
      <c r="AV566" s="14" t="s">
        <v>81</v>
      </c>
      <c r="AW566" s="14" t="s">
        <v>30</v>
      </c>
      <c r="AX566" s="14" t="s">
        <v>73</v>
      </c>
      <c r="AY566" s="171" t="s">
        <v>148</v>
      </c>
    </row>
    <row r="567" spans="1:65" s="13" customFormat="1">
      <c r="B567" s="164"/>
      <c r="D567" s="160" t="s">
        <v>159</v>
      </c>
      <c r="E567" s="165" t="s">
        <v>1</v>
      </c>
      <c r="F567" s="166" t="s">
        <v>394</v>
      </c>
      <c r="H567" s="165" t="s">
        <v>1</v>
      </c>
      <c r="L567" s="164"/>
      <c r="M567" s="167"/>
      <c r="N567" s="168"/>
      <c r="O567" s="168"/>
      <c r="P567" s="168"/>
      <c r="Q567" s="168"/>
      <c r="R567" s="168"/>
      <c r="S567" s="168"/>
      <c r="T567" s="169"/>
      <c r="AT567" s="165" t="s">
        <v>159</v>
      </c>
      <c r="AU567" s="165" t="s">
        <v>81</v>
      </c>
      <c r="AV567" s="13" t="s">
        <v>18</v>
      </c>
      <c r="AW567" s="13" t="s">
        <v>30</v>
      </c>
      <c r="AX567" s="13" t="s">
        <v>73</v>
      </c>
      <c r="AY567" s="165" t="s">
        <v>148</v>
      </c>
    </row>
    <row r="568" spans="1:65" s="13" customFormat="1">
      <c r="B568" s="164"/>
      <c r="D568" s="160" t="s">
        <v>159</v>
      </c>
      <c r="E568" s="165" t="s">
        <v>1</v>
      </c>
      <c r="F568" s="166" t="s">
        <v>160</v>
      </c>
      <c r="H568" s="165" t="s">
        <v>1</v>
      </c>
      <c r="L568" s="164"/>
      <c r="M568" s="167"/>
      <c r="N568" s="168"/>
      <c r="O568" s="168"/>
      <c r="P568" s="168"/>
      <c r="Q568" s="168"/>
      <c r="R568" s="168"/>
      <c r="S568" s="168"/>
      <c r="T568" s="169"/>
      <c r="AT568" s="165" t="s">
        <v>159</v>
      </c>
      <c r="AU568" s="165" t="s">
        <v>81</v>
      </c>
      <c r="AV568" s="13" t="s">
        <v>18</v>
      </c>
      <c r="AW568" s="13" t="s">
        <v>30</v>
      </c>
      <c r="AX568" s="13" t="s">
        <v>73</v>
      </c>
      <c r="AY568" s="165" t="s">
        <v>148</v>
      </c>
    </row>
    <row r="569" spans="1:65" s="14" customFormat="1">
      <c r="B569" s="170"/>
      <c r="D569" s="160" t="s">
        <v>159</v>
      </c>
      <c r="E569" s="171" t="s">
        <v>1</v>
      </c>
      <c r="F569" s="172" t="s">
        <v>2040</v>
      </c>
      <c r="H569" s="173">
        <v>4.5369999999999999</v>
      </c>
      <c r="L569" s="170"/>
      <c r="M569" s="174"/>
      <c r="N569" s="175"/>
      <c r="O569" s="175"/>
      <c r="P569" s="175"/>
      <c r="Q569" s="175"/>
      <c r="R569" s="175"/>
      <c r="S569" s="175"/>
      <c r="T569" s="176"/>
      <c r="AT569" s="171" t="s">
        <v>159</v>
      </c>
      <c r="AU569" s="171" t="s">
        <v>81</v>
      </c>
      <c r="AV569" s="14" t="s">
        <v>81</v>
      </c>
      <c r="AW569" s="14" t="s">
        <v>30</v>
      </c>
      <c r="AX569" s="14" t="s">
        <v>73</v>
      </c>
      <c r="AY569" s="171" t="s">
        <v>148</v>
      </c>
    </row>
    <row r="570" spans="1:65" s="13" customFormat="1">
      <c r="B570" s="164"/>
      <c r="D570" s="160" t="s">
        <v>159</v>
      </c>
      <c r="E570" s="165" t="s">
        <v>1</v>
      </c>
      <c r="F570" s="166" t="s">
        <v>185</v>
      </c>
      <c r="H570" s="165" t="s">
        <v>1</v>
      </c>
      <c r="L570" s="164"/>
      <c r="M570" s="167"/>
      <c r="N570" s="168"/>
      <c r="O570" s="168"/>
      <c r="P570" s="168"/>
      <c r="Q570" s="168"/>
      <c r="R570" s="168"/>
      <c r="S570" s="168"/>
      <c r="T570" s="169"/>
      <c r="AT570" s="165" t="s">
        <v>159</v>
      </c>
      <c r="AU570" s="165" t="s">
        <v>81</v>
      </c>
      <c r="AV570" s="13" t="s">
        <v>18</v>
      </c>
      <c r="AW570" s="13" t="s">
        <v>30</v>
      </c>
      <c r="AX570" s="13" t="s">
        <v>73</v>
      </c>
      <c r="AY570" s="165" t="s">
        <v>148</v>
      </c>
    </row>
    <row r="571" spans="1:65" s="14" customFormat="1">
      <c r="B571" s="170"/>
      <c r="D571" s="160" t="s">
        <v>159</v>
      </c>
      <c r="E571" s="171" t="s">
        <v>1</v>
      </c>
      <c r="F571" s="172" t="s">
        <v>2042</v>
      </c>
      <c r="H571" s="173">
        <v>5.0970000000000004</v>
      </c>
      <c r="L571" s="170"/>
      <c r="M571" s="174"/>
      <c r="N571" s="175"/>
      <c r="O571" s="175"/>
      <c r="P571" s="175"/>
      <c r="Q571" s="175"/>
      <c r="R571" s="175"/>
      <c r="S571" s="175"/>
      <c r="T571" s="176"/>
      <c r="AT571" s="171" t="s">
        <v>159</v>
      </c>
      <c r="AU571" s="171" t="s">
        <v>81</v>
      </c>
      <c r="AV571" s="14" t="s">
        <v>81</v>
      </c>
      <c r="AW571" s="14" t="s">
        <v>30</v>
      </c>
      <c r="AX571" s="14" t="s">
        <v>73</v>
      </c>
      <c r="AY571" s="171" t="s">
        <v>148</v>
      </c>
    </row>
    <row r="572" spans="1:65" s="15" customFormat="1">
      <c r="B572" s="177"/>
      <c r="D572" s="160" t="s">
        <v>159</v>
      </c>
      <c r="E572" s="178" t="s">
        <v>1</v>
      </c>
      <c r="F572" s="179" t="s">
        <v>164</v>
      </c>
      <c r="H572" s="180">
        <v>18.744</v>
      </c>
      <c r="L572" s="177"/>
      <c r="M572" s="181"/>
      <c r="N572" s="182"/>
      <c r="O572" s="182"/>
      <c r="P572" s="182"/>
      <c r="Q572" s="182"/>
      <c r="R572" s="182"/>
      <c r="S572" s="182"/>
      <c r="T572" s="183"/>
      <c r="AT572" s="178" t="s">
        <v>159</v>
      </c>
      <c r="AU572" s="178" t="s">
        <v>81</v>
      </c>
      <c r="AV572" s="15" t="s">
        <v>155</v>
      </c>
      <c r="AW572" s="15" t="s">
        <v>30</v>
      </c>
      <c r="AX572" s="15" t="s">
        <v>18</v>
      </c>
      <c r="AY572" s="178" t="s">
        <v>148</v>
      </c>
    </row>
    <row r="573" spans="1:65" s="2" customFormat="1" ht="21.75" customHeight="1">
      <c r="A573" s="214"/>
      <c r="B573" s="147"/>
      <c r="C573" s="148" t="s">
        <v>597</v>
      </c>
      <c r="D573" s="148" t="s">
        <v>150</v>
      </c>
      <c r="E573" s="149" t="s">
        <v>2048</v>
      </c>
      <c r="F573" s="150" t="s">
        <v>2049</v>
      </c>
      <c r="G573" s="151" t="s">
        <v>153</v>
      </c>
      <c r="H573" s="152">
        <v>3.3370000000000002</v>
      </c>
      <c r="I573" s="153">
        <v>0</v>
      </c>
      <c r="J573" s="153">
        <f>ROUND(I573*H573,2)</f>
        <v>0</v>
      </c>
      <c r="K573" s="150" t="s">
        <v>154</v>
      </c>
      <c r="L573" s="31"/>
      <c r="M573" s="154" t="s">
        <v>1</v>
      </c>
      <c r="N573" s="155" t="s">
        <v>38</v>
      </c>
      <c r="O573" s="156">
        <v>1.8</v>
      </c>
      <c r="P573" s="156">
        <f>O573*H573</f>
        <v>6.0066000000000006</v>
      </c>
      <c r="Q573" s="156">
        <v>5.8275E-2</v>
      </c>
      <c r="R573" s="156">
        <f>Q573*H573</f>
        <v>0.194463675</v>
      </c>
      <c r="S573" s="156">
        <v>0</v>
      </c>
      <c r="T573" s="157">
        <f>S573*H573</f>
        <v>0</v>
      </c>
      <c r="U573" s="214"/>
      <c r="V573" s="214"/>
      <c r="W573" s="214"/>
      <c r="X573" s="214"/>
      <c r="Y573" s="214"/>
      <c r="Z573" s="214"/>
      <c r="AA573" s="214"/>
      <c r="AB573" s="214"/>
      <c r="AC573" s="214"/>
      <c r="AD573" s="214"/>
      <c r="AE573" s="214"/>
      <c r="AR573" s="158" t="s">
        <v>155</v>
      </c>
      <c r="AT573" s="158" t="s">
        <v>150</v>
      </c>
      <c r="AU573" s="158" t="s">
        <v>81</v>
      </c>
      <c r="AY573" s="18" t="s">
        <v>148</v>
      </c>
      <c r="BE573" s="159">
        <f>IF(N573="základní",J573,0)</f>
        <v>0</v>
      </c>
      <c r="BF573" s="159">
        <f>IF(N573="snížená",J573,0)</f>
        <v>0</v>
      </c>
      <c r="BG573" s="159">
        <f>IF(N573="zákl. přenesená",J573,0)</f>
        <v>0</v>
      </c>
      <c r="BH573" s="159">
        <f>IF(N573="sníž. přenesená",J573,0)</f>
        <v>0</v>
      </c>
      <c r="BI573" s="159">
        <f>IF(N573="nulová",J573,0)</f>
        <v>0</v>
      </c>
      <c r="BJ573" s="18" t="s">
        <v>18</v>
      </c>
      <c r="BK573" s="159">
        <f>ROUND(I573*H573,2)</f>
        <v>0</v>
      </c>
      <c r="BL573" s="18" t="s">
        <v>155</v>
      </c>
      <c r="BM573" s="158" t="s">
        <v>2050</v>
      </c>
    </row>
    <row r="574" spans="1:65" s="2" customFormat="1" ht="19.5">
      <c r="A574" s="214"/>
      <c r="B574" s="31"/>
      <c r="C574" s="214"/>
      <c r="D574" s="160" t="s">
        <v>157</v>
      </c>
      <c r="E574" s="214"/>
      <c r="F574" s="161" t="s">
        <v>2051</v>
      </c>
      <c r="G574" s="214"/>
      <c r="H574" s="214"/>
      <c r="I574" s="214"/>
      <c r="J574" s="214"/>
      <c r="K574" s="214"/>
      <c r="L574" s="31"/>
      <c r="M574" s="162"/>
      <c r="N574" s="163"/>
      <c r="O574" s="56"/>
      <c r="P574" s="56"/>
      <c r="Q574" s="56"/>
      <c r="R574" s="56"/>
      <c r="S574" s="56"/>
      <c r="T574" s="57"/>
      <c r="U574" s="214"/>
      <c r="V574" s="214"/>
      <c r="W574" s="214"/>
      <c r="X574" s="214"/>
      <c r="Y574" s="214"/>
      <c r="Z574" s="214"/>
      <c r="AA574" s="214"/>
      <c r="AB574" s="214"/>
      <c r="AC574" s="214"/>
      <c r="AD574" s="214"/>
      <c r="AE574" s="214"/>
      <c r="AT574" s="18" t="s">
        <v>157</v>
      </c>
      <c r="AU574" s="18" t="s">
        <v>81</v>
      </c>
    </row>
    <row r="575" spans="1:65" s="13" customFormat="1">
      <c r="B575" s="164"/>
      <c r="D575" s="160" t="s">
        <v>159</v>
      </c>
      <c r="E575" s="165" t="s">
        <v>1</v>
      </c>
      <c r="F575" s="166" t="s">
        <v>2052</v>
      </c>
      <c r="H575" s="165" t="s">
        <v>1</v>
      </c>
      <c r="L575" s="164"/>
      <c r="M575" s="167"/>
      <c r="N575" s="168"/>
      <c r="O575" s="168"/>
      <c r="P575" s="168"/>
      <c r="Q575" s="168"/>
      <c r="R575" s="168"/>
      <c r="S575" s="168"/>
      <c r="T575" s="169"/>
      <c r="AT575" s="165" t="s">
        <v>159</v>
      </c>
      <c r="AU575" s="165" t="s">
        <v>81</v>
      </c>
      <c r="AV575" s="13" t="s">
        <v>18</v>
      </c>
      <c r="AW575" s="13" t="s">
        <v>30</v>
      </c>
      <c r="AX575" s="13" t="s">
        <v>73</v>
      </c>
      <c r="AY575" s="165" t="s">
        <v>148</v>
      </c>
    </row>
    <row r="576" spans="1:65" s="13" customFormat="1">
      <c r="B576" s="164"/>
      <c r="D576" s="160" t="s">
        <v>159</v>
      </c>
      <c r="E576" s="165" t="s">
        <v>1</v>
      </c>
      <c r="F576" s="166" t="s">
        <v>2038</v>
      </c>
      <c r="H576" s="165" t="s">
        <v>1</v>
      </c>
      <c r="L576" s="164"/>
      <c r="M576" s="167"/>
      <c r="N576" s="168"/>
      <c r="O576" s="168"/>
      <c r="P576" s="168"/>
      <c r="Q576" s="168"/>
      <c r="R576" s="168"/>
      <c r="S576" s="168"/>
      <c r="T576" s="169"/>
      <c r="AT576" s="165" t="s">
        <v>159</v>
      </c>
      <c r="AU576" s="165" t="s">
        <v>81</v>
      </c>
      <c r="AV576" s="13" t="s">
        <v>18</v>
      </c>
      <c r="AW576" s="13" t="s">
        <v>30</v>
      </c>
      <c r="AX576" s="13" t="s">
        <v>73</v>
      </c>
      <c r="AY576" s="165" t="s">
        <v>148</v>
      </c>
    </row>
    <row r="577" spans="1:65" s="14" customFormat="1">
      <c r="B577" s="170"/>
      <c r="D577" s="160" t="s">
        <v>159</v>
      </c>
      <c r="E577" s="171" t="s">
        <v>1</v>
      </c>
      <c r="F577" s="172" t="s">
        <v>2053</v>
      </c>
      <c r="H577" s="173">
        <v>2.077</v>
      </c>
      <c r="L577" s="170"/>
      <c r="M577" s="174"/>
      <c r="N577" s="175"/>
      <c r="O577" s="175"/>
      <c r="P577" s="175"/>
      <c r="Q577" s="175"/>
      <c r="R577" s="175"/>
      <c r="S577" s="175"/>
      <c r="T577" s="176"/>
      <c r="AT577" s="171" t="s">
        <v>159</v>
      </c>
      <c r="AU577" s="171" t="s">
        <v>81</v>
      </c>
      <c r="AV577" s="14" t="s">
        <v>81</v>
      </c>
      <c r="AW577" s="14" t="s">
        <v>30</v>
      </c>
      <c r="AX577" s="14" t="s">
        <v>73</v>
      </c>
      <c r="AY577" s="171" t="s">
        <v>148</v>
      </c>
    </row>
    <row r="578" spans="1:65" s="13" customFormat="1">
      <c r="B578" s="164"/>
      <c r="D578" s="160" t="s">
        <v>159</v>
      </c>
      <c r="E578" s="165" t="s">
        <v>1</v>
      </c>
      <c r="F578" s="166" t="s">
        <v>2041</v>
      </c>
      <c r="H578" s="165" t="s">
        <v>1</v>
      </c>
      <c r="L578" s="164"/>
      <c r="M578" s="167"/>
      <c r="N578" s="168"/>
      <c r="O578" s="168"/>
      <c r="P578" s="168"/>
      <c r="Q578" s="168"/>
      <c r="R578" s="168"/>
      <c r="S578" s="168"/>
      <c r="T578" s="169"/>
      <c r="AT578" s="165" t="s">
        <v>159</v>
      </c>
      <c r="AU578" s="165" t="s">
        <v>81</v>
      </c>
      <c r="AV578" s="13" t="s">
        <v>18</v>
      </c>
      <c r="AW578" s="13" t="s">
        <v>30</v>
      </c>
      <c r="AX578" s="13" t="s">
        <v>73</v>
      </c>
      <c r="AY578" s="165" t="s">
        <v>148</v>
      </c>
    </row>
    <row r="579" spans="1:65" s="14" customFormat="1">
      <c r="B579" s="170"/>
      <c r="D579" s="160" t="s">
        <v>159</v>
      </c>
      <c r="E579" s="171" t="s">
        <v>1</v>
      </c>
      <c r="F579" s="172" t="s">
        <v>2054</v>
      </c>
      <c r="H579" s="173">
        <v>0.63</v>
      </c>
      <c r="L579" s="170"/>
      <c r="M579" s="174"/>
      <c r="N579" s="175"/>
      <c r="O579" s="175"/>
      <c r="P579" s="175"/>
      <c r="Q579" s="175"/>
      <c r="R579" s="175"/>
      <c r="S579" s="175"/>
      <c r="T579" s="176"/>
      <c r="AT579" s="171" t="s">
        <v>159</v>
      </c>
      <c r="AU579" s="171" t="s">
        <v>81</v>
      </c>
      <c r="AV579" s="14" t="s">
        <v>81</v>
      </c>
      <c r="AW579" s="14" t="s">
        <v>30</v>
      </c>
      <c r="AX579" s="14" t="s">
        <v>73</v>
      </c>
      <c r="AY579" s="171" t="s">
        <v>148</v>
      </c>
    </row>
    <row r="580" spans="1:65" s="13" customFormat="1">
      <c r="B580" s="164"/>
      <c r="D580" s="160" t="s">
        <v>159</v>
      </c>
      <c r="E580" s="165" t="s">
        <v>1</v>
      </c>
      <c r="F580" s="166" t="s">
        <v>2041</v>
      </c>
      <c r="H580" s="165" t="s">
        <v>1</v>
      </c>
      <c r="L580" s="164"/>
      <c r="M580" s="167"/>
      <c r="N580" s="168"/>
      <c r="O580" s="168"/>
      <c r="P580" s="168"/>
      <c r="Q580" s="168"/>
      <c r="R580" s="168"/>
      <c r="S580" s="168"/>
      <c r="T580" s="169"/>
      <c r="AT580" s="165" t="s">
        <v>159</v>
      </c>
      <c r="AU580" s="165" t="s">
        <v>81</v>
      </c>
      <c r="AV580" s="13" t="s">
        <v>18</v>
      </c>
      <c r="AW580" s="13" t="s">
        <v>30</v>
      </c>
      <c r="AX580" s="13" t="s">
        <v>73</v>
      </c>
      <c r="AY580" s="165" t="s">
        <v>148</v>
      </c>
    </row>
    <row r="581" spans="1:65" s="14" customFormat="1">
      <c r="B581" s="170"/>
      <c r="D581" s="160" t="s">
        <v>159</v>
      </c>
      <c r="E581" s="171" t="s">
        <v>1</v>
      </c>
      <c r="F581" s="172" t="s">
        <v>2054</v>
      </c>
      <c r="H581" s="173">
        <v>0.63</v>
      </c>
      <c r="L581" s="170"/>
      <c r="M581" s="174"/>
      <c r="N581" s="175"/>
      <c r="O581" s="175"/>
      <c r="P581" s="175"/>
      <c r="Q581" s="175"/>
      <c r="R581" s="175"/>
      <c r="S581" s="175"/>
      <c r="T581" s="176"/>
      <c r="AT581" s="171" t="s">
        <v>159</v>
      </c>
      <c r="AU581" s="171" t="s">
        <v>81</v>
      </c>
      <c r="AV581" s="14" t="s">
        <v>81</v>
      </c>
      <c r="AW581" s="14" t="s">
        <v>30</v>
      </c>
      <c r="AX581" s="14" t="s">
        <v>73</v>
      </c>
      <c r="AY581" s="171" t="s">
        <v>148</v>
      </c>
    </row>
    <row r="582" spans="1:65" s="15" customFormat="1">
      <c r="B582" s="177"/>
      <c r="D582" s="160" t="s">
        <v>159</v>
      </c>
      <c r="E582" s="178" t="s">
        <v>1</v>
      </c>
      <c r="F582" s="179" t="s">
        <v>164</v>
      </c>
      <c r="H582" s="180">
        <v>3.3370000000000002</v>
      </c>
      <c r="L582" s="177"/>
      <c r="M582" s="181"/>
      <c r="N582" s="182"/>
      <c r="O582" s="182"/>
      <c r="P582" s="182"/>
      <c r="Q582" s="182"/>
      <c r="R582" s="182"/>
      <c r="S582" s="182"/>
      <c r="T582" s="183"/>
      <c r="AT582" s="178" t="s">
        <v>159</v>
      </c>
      <c r="AU582" s="178" t="s">
        <v>81</v>
      </c>
      <c r="AV582" s="15" t="s">
        <v>155</v>
      </c>
      <c r="AW582" s="15" t="s">
        <v>30</v>
      </c>
      <c r="AX582" s="15" t="s">
        <v>18</v>
      </c>
      <c r="AY582" s="178" t="s">
        <v>148</v>
      </c>
    </row>
    <row r="583" spans="1:65" s="2" customFormat="1" ht="21.75" customHeight="1">
      <c r="A583" s="214"/>
      <c r="B583" s="147"/>
      <c r="C583" s="148" t="s">
        <v>604</v>
      </c>
      <c r="D583" s="148" t="s">
        <v>150</v>
      </c>
      <c r="E583" s="149" t="s">
        <v>944</v>
      </c>
      <c r="F583" s="150" t="s">
        <v>945</v>
      </c>
      <c r="G583" s="151" t="s">
        <v>153</v>
      </c>
      <c r="H583" s="152">
        <v>2.7189999999999999</v>
      </c>
      <c r="I583" s="153">
        <v>0</v>
      </c>
      <c r="J583" s="153">
        <f>ROUND(I583*H583,2)</f>
        <v>0</v>
      </c>
      <c r="K583" s="150" t="s">
        <v>154</v>
      </c>
      <c r="L583" s="31"/>
      <c r="M583" s="154" t="s">
        <v>1</v>
      </c>
      <c r="N583" s="155" t="s">
        <v>38</v>
      </c>
      <c r="O583" s="156">
        <v>2.16</v>
      </c>
      <c r="P583" s="156">
        <f>O583*H583</f>
        <v>5.8730400000000005</v>
      </c>
      <c r="Q583" s="156">
        <v>5.8275E-2</v>
      </c>
      <c r="R583" s="156">
        <f>Q583*H583</f>
        <v>0.15844972499999999</v>
      </c>
      <c r="S583" s="156">
        <v>0</v>
      </c>
      <c r="T583" s="157">
        <f>S583*H583</f>
        <v>0</v>
      </c>
      <c r="U583" s="214"/>
      <c r="V583" s="214"/>
      <c r="W583" s="214"/>
      <c r="X583" s="214"/>
      <c r="Y583" s="214"/>
      <c r="Z583" s="214"/>
      <c r="AA583" s="214"/>
      <c r="AB583" s="214"/>
      <c r="AC583" s="214"/>
      <c r="AD583" s="214"/>
      <c r="AE583" s="214"/>
      <c r="AR583" s="158" t="s">
        <v>155</v>
      </c>
      <c r="AT583" s="158" t="s">
        <v>150</v>
      </c>
      <c r="AU583" s="158" t="s">
        <v>81</v>
      </c>
      <c r="AY583" s="18" t="s">
        <v>148</v>
      </c>
      <c r="BE583" s="159">
        <f>IF(N583="základní",J583,0)</f>
        <v>0</v>
      </c>
      <c r="BF583" s="159">
        <f>IF(N583="snížená",J583,0)</f>
        <v>0</v>
      </c>
      <c r="BG583" s="159">
        <f>IF(N583="zákl. přenesená",J583,0)</f>
        <v>0</v>
      </c>
      <c r="BH583" s="159">
        <f>IF(N583="sníž. přenesená",J583,0)</f>
        <v>0</v>
      </c>
      <c r="BI583" s="159">
        <f>IF(N583="nulová",J583,0)</f>
        <v>0</v>
      </c>
      <c r="BJ583" s="18" t="s">
        <v>18</v>
      </c>
      <c r="BK583" s="159">
        <f>ROUND(I583*H583,2)</f>
        <v>0</v>
      </c>
      <c r="BL583" s="18" t="s">
        <v>155</v>
      </c>
      <c r="BM583" s="158" t="s">
        <v>2055</v>
      </c>
    </row>
    <row r="584" spans="1:65" s="2" customFormat="1" ht="19.5">
      <c r="A584" s="214"/>
      <c r="B584" s="31"/>
      <c r="C584" s="214"/>
      <c r="D584" s="160" t="s">
        <v>157</v>
      </c>
      <c r="E584" s="214"/>
      <c r="F584" s="161" t="s">
        <v>947</v>
      </c>
      <c r="G584" s="214"/>
      <c r="H584" s="214"/>
      <c r="I584" s="214"/>
      <c r="J584" s="214"/>
      <c r="K584" s="214"/>
      <c r="L584" s="31"/>
      <c r="M584" s="162"/>
      <c r="N584" s="163"/>
      <c r="O584" s="56"/>
      <c r="P584" s="56"/>
      <c r="Q584" s="56"/>
      <c r="R584" s="56"/>
      <c r="S584" s="56"/>
      <c r="T584" s="57"/>
      <c r="U584" s="214"/>
      <c r="V584" s="214"/>
      <c r="W584" s="214"/>
      <c r="X584" s="214"/>
      <c r="Y584" s="214"/>
      <c r="Z584" s="214"/>
      <c r="AA584" s="214"/>
      <c r="AB584" s="214"/>
      <c r="AC584" s="214"/>
      <c r="AD584" s="214"/>
      <c r="AE584" s="214"/>
      <c r="AT584" s="18" t="s">
        <v>157</v>
      </c>
      <c r="AU584" s="18" t="s">
        <v>81</v>
      </c>
    </row>
    <row r="585" spans="1:65" s="13" customFormat="1">
      <c r="B585" s="164"/>
      <c r="D585" s="160" t="s">
        <v>159</v>
      </c>
      <c r="E585" s="165" t="s">
        <v>1</v>
      </c>
      <c r="F585" s="166" t="s">
        <v>2056</v>
      </c>
      <c r="H585" s="165" t="s">
        <v>1</v>
      </c>
      <c r="L585" s="164"/>
      <c r="M585" s="167"/>
      <c r="N585" s="168"/>
      <c r="O585" s="168"/>
      <c r="P585" s="168"/>
      <c r="Q585" s="168"/>
      <c r="R585" s="168"/>
      <c r="S585" s="168"/>
      <c r="T585" s="169"/>
      <c r="AT585" s="165" t="s">
        <v>159</v>
      </c>
      <c r="AU585" s="165" t="s">
        <v>81</v>
      </c>
      <c r="AV585" s="13" t="s">
        <v>18</v>
      </c>
      <c r="AW585" s="13" t="s">
        <v>30</v>
      </c>
      <c r="AX585" s="13" t="s">
        <v>73</v>
      </c>
      <c r="AY585" s="165" t="s">
        <v>148</v>
      </c>
    </row>
    <row r="586" spans="1:65" s="14" customFormat="1">
      <c r="B586" s="170"/>
      <c r="D586" s="160" t="s">
        <v>159</v>
      </c>
      <c r="E586" s="171" t="s">
        <v>1</v>
      </c>
      <c r="F586" s="172" t="s">
        <v>2057</v>
      </c>
      <c r="H586" s="173">
        <v>2.7189999999999999</v>
      </c>
      <c r="L586" s="170"/>
      <c r="M586" s="174"/>
      <c r="N586" s="175"/>
      <c r="O586" s="175"/>
      <c r="P586" s="175"/>
      <c r="Q586" s="175"/>
      <c r="R586" s="175"/>
      <c r="S586" s="175"/>
      <c r="T586" s="176"/>
      <c r="AT586" s="171" t="s">
        <v>159</v>
      </c>
      <c r="AU586" s="171" t="s">
        <v>81</v>
      </c>
      <c r="AV586" s="14" t="s">
        <v>81</v>
      </c>
      <c r="AW586" s="14" t="s">
        <v>30</v>
      </c>
      <c r="AX586" s="14" t="s">
        <v>73</v>
      </c>
      <c r="AY586" s="171" t="s">
        <v>148</v>
      </c>
    </row>
    <row r="587" spans="1:65" s="15" customFormat="1">
      <c r="B587" s="177"/>
      <c r="D587" s="160" t="s">
        <v>159</v>
      </c>
      <c r="E587" s="178" t="s">
        <v>1</v>
      </c>
      <c r="F587" s="179" t="s">
        <v>164</v>
      </c>
      <c r="H587" s="180">
        <v>2.7189999999999999</v>
      </c>
      <c r="L587" s="177"/>
      <c r="M587" s="181"/>
      <c r="N587" s="182"/>
      <c r="O587" s="182"/>
      <c r="P587" s="182"/>
      <c r="Q587" s="182"/>
      <c r="R587" s="182"/>
      <c r="S587" s="182"/>
      <c r="T587" s="183"/>
      <c r="AT587" s="178" t="s">
        <v>159</v>
      </c>
      <c r="AU587" s="178" t="s">
        <v>81</v>
      </c>
      <c r="AV587" s="15" t="s">
        <v>155</v>
      </c>
      <c r="AW587" s="15" t="s">
        <v>30</v>
      </c>
      <c r="AX587" s="15" t="s">
        <v>18</v>
      </c>
      <c r="AY587" s="178" t="s">
        <v>148</v>
      </c>
    </row>
    <row r="588" spans="1:65" s="2" customFormat="1" ht="21.75" customHeight="1">
      <c r="A588" s="214"/>
      <c r="B588" s="147"/>
      <c r="C588" s="148" t="s">
        <v>611</v>
      </c>
      <c r="D588" s="148" t="s">
        <v>150</v>
      </c>
      <c r="E588" s="149" t="s">
        <v>520</v>
      </c>
      <c r="F588" s="150" t="s">
        <v>521</v>
      </c>
      <c r="G588" s="151" t="s">
        <v>153</v>
      </c>
      <c r="H588" s="152">
        <v>4.4400000000000004</v>
      </c>
      <c r="I588" s="153">
        <v>0</v>
      </c>
      <c r="J588" s="153">
        <f>ROUND(I588*H588,2)</f>
        <v>0</v>
      </c>
      <c r="K588" s="150" t="s">
        <v>154</v>
      </c>
      <c r="L588" s="31"/>
      <c r="M588" s="154" t="s">
        <v>1</v>
      </c>
      <c r="N588" s="155" t="s">
        <v>38</v>
      </c>
      <c r="O588" s="156">
        <v>1.375</v>
      </c>
      <c r="P588" s="156">
        <f>O588*H588</f>
        <v>6.1050000000000004</v>
      </c>
      <c r="Q588" s="156">
        <v>3.9899999999999998E-2</v>
      </c>
      <c r="R588" s="156">
        <f>Q588*H588</f>
        <v>0.17715600000000001</v>
      </c>
      <c r="S588" s="156">
        <v>0</v>
      </c>
      <c r="T588" s="157">
        <f>S588*H588</f>
        <v>0</v>
      </c>
      <c r="U588" s="214"/>
      <c r="V588" s="214"/>
      <c r="W588" s="214"/>
      <c r="X588" s="214"/>
      <c r="Y588" s="214"/>
      <c r="Z588" s="214"/>
      <c r="AA588" s="214"/>
      <c r="AB588" s="214"/>
      <c r="AC588" s="214"/>
      <c r="AD588" s="214"/>
      <c r="AE588" s="214"/>
      <c r="AR588" s="158" t="s">
        <v>155</v>
      </c>
      <c r="AT588" s="158" t="s">
        <v>150</v>
      </c>
      <c r="AU588" s="158" t="s">
        <v>81</v>
      </c>
      <c r="AY588" s="18" t="s">
        <v>148</v>
      </c>
      <c r="BE588" s="159">
        <f>IF(N588="základní",J588,0)</f>
        <v>0</v>
      </c>
      <c r="BF588" s="159">
        <f>IF(N588="snížená",J588,0)</f>
        <v>0</v>
      </c>
      <c r="BG588" s="159">
        <f>IF(N588="zákl. přenesená",J588,0)</f>
        <v>0</v>
      </c>
      <c r="BH588" s="159">
        <f>IF(N588="sníž. přenesená",J588,0)</f>
        <v>0</v>
      </c>
      <c r="BI588" s="159">
        <f>IF(N588="nulová",J588,0)</f>
        <v>0</v>
      </c>
      <c r="BJ588" s="18" t="s">
        <v>18</v>
      </c>
      <c r="BK588" s="159">
        <f>ROUND(I588*H588,2)</f>
        <v>0</v>
      </c>
      <c r="BL588" s="18" t="s">
        <v>155</v>
      </c>
      <c r="BM588" s="158" t="s">
        <v>2058</v>
      </c>
    </row>
    <row r="589" spans="1:65" s="2" customFormat="1" ht="19.5">
      <c r="A589" s="214"/>
      <c r="B589" s="31"/>
      <c r="C589" s="214"/>
      <c r="D589" s="160" t="s">
        <v>157</v>
      </c>
      <c r="E589" s="214"/>
      <c r="F589" s="161" t="s">
        <v>523</v>
      </c>
      <c r="G589" s="214"/>
      <c r="H589" s="214"/>
      <c r="I589" s="214"/>
      <c r="J589" s="214"/>
      <c r="K589" s="214"/>
      <c r="L589" s="31"/>
      <c r="M589" s="162"/>
      <c r="N589" s="163"/>
      <c r="O589" s="56"/>
      <c r="P589" s="56"/>
      <c r="Q589" s="56"/>
      <c r="R589" s="56"/>
      <c r="S589" s="56"/>
      <c r="T589" s="57"/>
      <c r="U589" s="214"/>
      <c r="V589" s="214"/>
      <c r="W589" s="214"/>
      <c r="X589" s="214"/>
      <c r="Y589" s="214"/>
      <c r="Z589" s="214"/>
      <c r="AA589" s="214"/>
      <c r="AB589" s="214"/>
      <c r="AC589" s="214"/>
      <c r="AD589" s="214"/>
      <c r="AE589" s="214"/>
      <c r="AT589" s="18" t="s">
        <v>157</v>
      </c>
      <c r="AU589" s="18" t="s">
        <v>81</v>
      </c>
    </row>
    <row r="590" spans="1:65" s="13" customFormat="1">
      <c r="B590" s="164"/>
      <c r="D590" s="160" t="s">
        <v>159</v>
      </c>
      <c r="E590" s="165" t="s">
        <v>1</v>
      </c>
      <c r="F590" s="166" t="s">
        <v>2059</v>
      </c>
      <c r="H590" s="165" t="s">
        <v>1</v>
      </c>
      <c r="L590" s="164"/>
      <c r="M590" s="167"/>
      <c r="N590" s="168"/>
      <c r="O590" s="168"/>
      <c r="P590" s="168"/>
      <c r="Q590" s="168"/>
      <c r="R590" s="168"/>
      <c r="S590" s="168"/>
      <c r="T590" s="169"/>
      <c r="AT590" s="165" t="s">
        <v>159</v>
      </c>
      <c r="AU590" s="165" t="s">
        <v>81</v>
      </c>
      <c r="AV590" s="13" t="s">
        <v>18</v>
      </c>
      <c r="AW590" s="13" t="s">
        <v>30</v>
      </c>
      <c r="AX590" s="13" t="s">
        <v>73</v>
      </c>
      <c r="AY590" s="165" t="s">
        <v>148</v>
      </c>
    </row>
    <row r="591" spans="1:65" s="14" customFormat="1">
      <c r="B591" s="170"/>
      <c r="D591" s="160" t="s">
        <v>159</v>
      </c>
      <c r="E591" s="171" t="s">
        <v>1</v>
      </c>
      <c r="F591" s="172" t="s">
        <v>2060</v>
      </c>
      <c r="H591" s="173">
        <v>4.4400000000000004</v>
      </c>
      <c r="L591" s="170"/>
      <c r="M591" s="174"/>
      <c r="N591" s="175"/>
      <c r="O591" s="175"/>
      <c r="P591" s="175"/>
      <c r="Q591" s="175"/>
      <c r="R591" s="175"/>
      <c r="S591" s="175"/>
      <c r="T591" s="176"/>
      <c r="AT591" s="171" t="s">
        <v>159</v>
      </c>
      <c r="AU591" s="171" t="s">
        <v>81</v>
      </c>
      <c r="AV591" s="14" t="s">
        <v>81</v>
      </c>
      <c r="AW591" s="14" t="s">
        <v>30</v>
      </c>
      <c r="AX591" s="14" t="s">
        <v>73</v>
      </c>
      <c r="AY591" s="171" t="s">
        <v>148</v>
      </c>
    </row>
    <row r="592" spans="1:65" s="15" customFormat="1">
      <c r="B592" s="177"/>
      <c r="D592" s="160" t="s">
        <v>159</v>
      </c>
      <c r="E592" s="178" t="s">
        <v>1</v>
      </c>
      <c r="F592" s="179" t="s">
        <v>164</v>
      </c>
      <c r="H592" s="180">
        <v>4.4400000000000004</v>
      </c>
      <c r="L592" s="177"/>
      <c r="M592" s="181"/>
      <c r="N592" s="182"/>
      <c r="O592" s="182"/>
      <c r="P592" s="182"/>
      <c r="Q592" s="182"/>
      <c r="R592" s="182"/>
      <c r="S592" s="182"/>
      <c r="T592" s="183"/>
      <c r="AT592" s="178" t="s">
        <v>159</v>
      </c>
      <c r="AU592" s="178" t="s">
        <v>81</v>
      </c>
      <c r="AV592" s="15" t="s">
        <v>155</v>
      </c>
      <c r="AW592" s="15" t="s">
        <v>30</v>
      </c>
      <c r="AX592" s="15" t="s">
        <v>18</v>
      </c>
      <c r="AY592" s="178" t="s">
        <v>148</v>
      </c>
    </row>
    <row r="593" spans="1:65" s="2" customFormat="1" ht="21.75" customHeight="1">
      <c r="A593" s="214"/>
      <c r="B593" s="147"/>
      <c r="C593" s="148" t="s">
        <v>922</v>
      </c>
      <c r="D593" s="148" t="s">
        <v>150</v>
      </c>
      <c r="E593" s="149" t="s">
        <v>954</v>
      </c>
      <c r="F593" s="150" t="s">
        <v>955</v>
      </c>
      <c r="G593" s="151" t="s">
        <v>153</v>
      </c>
      <c r="H593" s="152">
        <v>2.7189999999999999</v>
      </c>
      <c r="I593" s="153">
        <v>0</v>
      </c>
      <c r="J593" s="153">
        <f>ROUND(I593*H593,2)</f>
        <v>0</v>
      </c>
      <c r="K593" s="150" t="s">
        <v>154</v>
      </c>
      <c r="L593" s="31"/>
      <c r="M593" s="154" t="s">
        <v>1</v>
      </c>
      <c r="N593" s="155" t="s">
        <v>38</v>
      </c>
      <c r="O593" s="156">
        <v>0.36099999999999999</v>
      </c>
      <c r="P593" s="156">
        <f>O593*H593</f>
        <v>0.98155899999999996</v>
      </c>
      <c r="Q593" s="156">
        <v>9.8999999999999999E-4</v>
      </c>
      <c r="R593" s="156">
        <f>Q593*H593</f>
        <v>2.6918099999999998E-3</v>
      </c>
      <c r="S593" s="156">
        <v>0</v>
      </c>
      <c r="T593" s="157">
        <f>S593*H593</f>
        <v>0</v>
      </c>
      <c r="U593" s="214"/>
      <c r="V593" s="214"/>
      <c r="W593" s="214"/>
      <c r="X593" s="214"/>
      <c r="Y593" s="214"/>
      <c r="Z593" s="214"/>
      <c r="AA593" s="214"/>
      <c r="AB593" s="214"/>
      <c r="AC593" s="214"/>
      <c r="AD593" s="214"/>
      <c r="AE593" s="214"/>
      <c r="AR593" s="158" t="s">
        <v>155</v>
      </c>
      <c r="AT593" s="158" t="s">
        <v>150</v>
      </c>
      <c r="AU593" s="158" t="s">
        <v>81</v>
      </c>
      <c r="AY593" s="18" t="s">
        <v>148</v>
      </c>
      <c r="BE593" s="159">
        <f>IF(N593="základní",J593,0)</f>
        <v>0</v>
      </c>
      <c r="BF593" s="159">
        <f>IF(N593="snížená",J593,0)</f>
        <v>0</v>
      </c>
      <c r="BG593" s="159">
        <f>IF(N593="zákl. přenesená",J593,0)</f>
        <v>0</v>
      </c>
      <c r="BH593" s="159">
        <f>IF(N593="sníž. přenesená",J593,0)</f>
        <v>0</v>
      </c>
      <c r="BI593" s="159">
        <f>IF(N593="nulová",J593,0)</f>
        <v>0</v>
      </c>
      <c r="BJ593" s="18" t="s">
        <v>18</v>
      </c>
      <c r="BK593" s="159">
        <f>ROUND(I593*H593,2)</f>
        <v>0</v>
      </c>
      <c r="BL593" s="18" t="s">
        <v>155</v>
      </c>
      <c r="BM593" s="158" t="s">
        <v>2061</v>
      </c>
    </row>
    <row r="594" spans="1:65" s="2" customFormat="1" ht="19.5">
      <c r="A594" s="214"/>
      <c r="B594" s="31"/>
      <c r="C594" s="214"/>
      <c r="D594" s="160" t="s">
        <v>157</v>
      </c>
      <c r="E594" s="214"/>
      <c r="F594" s="161" t="s">
        <v>957</v>
      </c>
      <c r="G594" s="214"/>
      <c r="H594" s="214"/>
      <c r="I594" s="214"/>
      <c r="J594" s="214"/>
      <c r="K594" s="214"/>
      <c r="L594" s="31"/>
      <c r="M594" s="162"/>
      <c r="N594" s="163"/>
      <c r="O594" s="56"/>
      <c r="P594" s="56"/>
      <c r="Q594" s="56"/>
      <c r="R594" s="56"/>
      <c r="S594" s="56"/>
      <c r="T594" s="57"/>
      <c r="U594" s="214"/>
      <c r="V594" s="214"/>
      <c r="W594" s="214"/>
      <c r="X594" s="214"/>
      <c r="Y594" s="214"/>
      <c r="Z594" s="214"/>
      <c r="AA594" s="214"/>
      <c r="AB594" s="214"/>
      <c r="AC594" s="214"/>
      <c r="AD594" s="214"/>
      <c r="AE594" s="214"/>
      <c r="AT594" s="18" t="s">
        <v>157</v>
      </c>
      <c r="AU594" s="18" t="s">
        <v>81</v>
      </c>
    </row>
    <row r="595" spans="1:65" s="13" customFormat="1">
      <c r="B595" s="164"/>
      <c r="D595" s="160" t="s">
        <v>159</v>
      </c>
      <c r="E595" s="165" t="s">
        <v>1</v>
      </c>
      <c r="F595" s="166" t="s">
        <v>2056</v>
      </c>
      <c r="H595" s="165" t="s">
        <v>1</v>
      </c>
      <c r="L595" s="164"/>
      <c r="M595" s="167"/>
      <c r="N595" s="168"/>
      <c r="O595" s="168"/>
      <c r="P595" s="168"/>
      <c r="Q595" s="168"/>
      <c r="R595" s="168"/>
      <c r="S595" s="168"/>
      <c r="T595" s="169"/>
      <c r="AT595" s="165" t="s">
        <v>159</v>
      </c>
      <c r="AU595" s="165" t="s">
        <v>81</v>
      </c>
      <c r="AV595" s="13" t="s">
        <v>18</v>
      </c>
      <c r="AW595" s="13" t="s">
        <v>30</v>
      </c>
      <c r="AX595" s="13" t="s">
        <v>73</v>
      </c>
      <c r="AY595" s="165" t="s">
        <v>148</v>
      </c>
    </row>
    <row r="596" spans="1:65" s="14" customFormat="1">
      <c r="B596" s="170"/>
      <c r="D596" s="160" t="s">
        <v>159</v>
      </c>
      <c r="E596" s="171" t="s">
        <v>1</v>
      </c>
      <c r="F596" s="172" t="s">
        <v>2057</v>
      </c>
      <c r="H596" s="173">
        <v>2.7189999999999999</v>
      </c>
      <c r="L596" s="170"/>
      <c r="M596" s="174"/>
      <c r="N596" s="175"/>
      <c r="O596" s="175"/>
      <c r="P596" s="175"/>
      <c r="Q596" s="175"/>
      <c r="R596" s="175"/>
      <c r="S596" s="175"/>
      <c r="T596" s="176"/>
      <c r="AT596" s="171" t="s">
        <v>159</v>
      </c>
      <c r="AU596" s="171" t="s">
        <v>81</v>
      </c>
      <c r="AV596" s="14" t="s">
        <v>81</v>
      </c>
      <c r="AW596" s="14" t="s">
        <v>30</v>
      </c>
      <c r="AX596" s="14" t="s">
        <v>73</v>
      </c>
      <c r="AY596" s="171" t="s">
        <v>148</v>
      </c>
    </row>
    <row r="597" spans="1:65" s="15" customFormat="1">
      <c r="B597" s="177"/>
      <c r="D597" s="160" t="s">
        <v>159</v>
      </c>
      <c r="E597" s="178" t="s">
        <v>1</v>
      </c>
      <c r="F597" s="179" t="s">
        <v>164</v>
      </c>
      <c r="H597" s="180">
        <v>2.7189999999999999</v>
      </c>
      <c r="L597" s="177"/>
      <c r="M597" s="181"/>
      <c r="N597" s="182"/>
      <c r="O597" s="182"/>
      <c r="P597" s="182"/>
      <c r="Q597" s="182"/>
      <c r="R597" s="182"/>
      <c r="S597" s="182"/>
      <c r="T597" s="183"/>
      <c r="AT597" s="178" t="s">
        <v>159</v>
      </c>
      <c r="AU597" s="178" t="s">
        <v>81</v>
      </c>
      <c r="AV597" s="15" t="s">
        <v>155</v>
      </c>
      <c r="AW597" s="15" t="s">
        <v>30</v>
      </c>
      <c r="AX597" s="15" t="s">
        <v>18</v>
      </c>
      <c r="AY597" s="178" t="s">
        <v>148</v>
      </c>
    </row>
    <row r="598" spans="1:65" s="2" customFormat="1" ht="21.75" customHeight="1">
      <c r="A598" s="214"/>
      <c r="B598" s="147"/>
      <c r="C598" s="148" t="s">
        <v>924</v>
      </c>
      <c r="D598" s="148" t="s">
        <v>150</v>
      </c>
      <c r="E598" s="149" t="s">
        <v>537</v>
      </c>
      <c r="F598" s="150" t="s">
        <v>538</v>
      </c>
      <c r="G598" s="151" t="s">
        <v>153</v>
      </c>
      <c r="H598" s="152">
        <v>24.628</v>
      </c>
      <c r="I598" s="153">
        <v>0</v>
      </c>
      <c r="J598" s="153">
        <f>ROUND(I598*H598,2)</f>
        <v>0</v>
      </c>
      <c r="K598" s="150" t="s">
        <v>154</v>
      </c>
      <c r="L598" s="31"/>
      <c r="M598" s="154" t="s">
        <v>1</v>
      </c>
      <c r="N598" s="155" t="s">
        <v>38</v>
      </c>
      <c r="O598" s="156">
        <v>0.51</v>
      </c>
      <c r="P598" s="156">
        <f>O598*H598</f>
        <v>12.560280000000001</v>
      </c>
      <c r="Q598" s="156">
        <v>1.58E-3</v>
      </c>
      <c r="R598" s="156">
        <f>Q598*H598</f>
        <v>3.8912240000000001E-2</v>
      </c>
      <c r="S598" s="156">
        <v>0</v>
      </c>
      <c r="T598" s="157">
        <f>S598*H598</f>
        <v>0</v>
      </c>
      <c r="U598" s="214"/>
      <c r="V598" s="214"/>
      <c r="W598" s="214"/>
      <c r="X598" s="214"/>
      <c r="Y598" s="214"/>
      <c r="Z598" s="214"/>
      <c r="AA598" s="214"/>
      <c r="AB598" s="214"/>
      <c r="AC598" s="214"/>
      <c r="AD598" s="214"/>
      <c r="AE598" s="214"/>
      <c r="AR598" s="158" t="s">
        <v>155</v>
      </c>
      <c r="AT598" s="158" t="s">
        <v>150</v>
      </c>
      <c r="AU598" s="158" t="s">
        <v>81</v>
      </c>
      <c r="AY598" s="18" t="s">
        <v>148</v>
      </c>
      <c r="BE598" s="159">
        <f>IF(N598="základní",J598,0)</f>
        <v>0</v>
      </c>
      <c r="BF598" s="159">
        <f>IF(N598="snížená",J598,0)</f>
        <v>0</v>
      </c>
      <c r="BG598" s="159">
        <f>IF(N598="zákl. přenesená",J598,0)</f>
        <v>0</v>
      </c>
      <c r="BH598" s="159">
        <f>IF(N598="sníž. přenesená",J598,0)</f>
        <v>0</v>
      </c>
      <c r="BI598" s="159">
        <f>IF(N598="nulová",J598,0)</f>
        <v>0</v>
      </c>
      <c r="BJ598" s="18" t="s">
        <v>18</v>
      </c>
      <c r="BK598" s="159">
        <f>ROUND(I598*H598,2)</f>
        <v>0</v>
      </c>
      <c r="BL598" s="18" t="s">
        <v>155</v>
      </c>
      <c r="BM598" s="158" t="s">
        <v>2062</v>
      </c>
    </row>
    <row r="599" spans="1:65" s="2" customFormat="1" ht="19.5">
      <c r="A599" s="214"/>
      <c r="B599" s="31"/>
      <c r="C599" s="214"/>
      <c r="D599" s="160" t="s">
        <v>157</v>
      </c>
      <c r="E599" s="214"/>
      <c r="F599" s="161" t="s">
        <v>540</v>
      </c>
      <c r="G599" s="214"/>
      <c r="H599" s="214"/>
      <c r="I599" s="214"/>
      <c r="J599" s="214"/>
      <c r="K599" s="214"/>
      <c r="L599" s="31"/>
      <c r="M599" s="162"/>
      <c r="N599" s="163"/>
      <c r="O599" s="56"/>
      <c r="P599" s="56"/>
      <c r="Q599" s="56"/>
      <c r="R599" s="56"/>
      <c r="S599" s="56"/>
      <c r="T599" s="57"/>
      <c r="U599" s="214"/>
      <c r="V599" s="214"/>
      <c r="W599" s="214"/>
      <c r="X599" s="214"/>
      <c r="Y599" s="214"/>
      <c r="Z599" s="214"/>
      <c r="AA599" s="214"/>
      <c r="AB599" s="214"/>
      <c r="AC599" s="214"/>
      <c r="AD599" s="214"/>
      <c r="AE599" s="214"/>
      <c r="AT599" s="18" t="s">
        <v>157</v>
      </c>
      <c r="AU599" s="18" t="s">
        <v>81</v>
      </c>
    </row>
    <row r="600" spans="1:65" s="13" customFormat="1">
      <c r="B600" s="164"/>
      <c r="D600" s="160" t="s">
        <v>159</v>
      </c>
      <c r="E600" s="165" t="s">
        <v>1</v>
      </c>
      <c r="F600" s="166" t="s">
        <v>2038</v>
      </c>
      <c r="H600" s="165" t="s">
        <v>1</v>
      </c>
      <c r="L600" s="164"/>
      <c r="M600" s="167"/>
      <c r="N600" s="168"/>
      <c r="O600" s="168"/>
      <c r="P600" s="168"/>
      <c r="Q600" s="168"/>
      <c r="R600" s="168"/>
      <c r="S600" s="168"/>
      <c r="T600" s="169"/>
      <c r="AT600" s="165" t="s">
        <v>159</v>
      </c>
      <c r="AU600" s="165" t="s">
        <v>81</v>
      </c>
      <c r="AV600" s="13" t="s">
        <v>18</v>
      </c>
      <c r="AW600" s="13" t="s">
        <v>30</v>
      </c>
      <c r="AX600" s="13" t="s">
        <v>73</v>
      </c>
      <c r="AY600" s="165" t="s">
        <v>148</v>
      </c>
    </row>
    <row r="601" spans="1:65" s="14" customFormat="1">
      <c r="B601" s="170"/>
      <c r="D601" s="160" t="s">
        <v>159</v>
      </c>
      <c r="E601" s="171" t="s">
        <v>1</v>
      </c>
      <c r="F601" s="172" t="s">
        <v>2039</v>
      </c>
      <c r="H601" s="173">
        <v>6.9240000000000004</v>
      </c>
      <c r="L601" s="170"/>
      <c r="M601" s="174"/>
      <c r="N601" s="175"/>
      <c r="O601" s="175"/>
      <c r="P601" s="175"/>
      <c r="Q601" s="175"/>
      <c r="R601" s="175"/>
      <c r="S601" s="175"/>
      <c r="T601" s="176"/>
      <c r="AT601" s="171" t="s">
        <v>159</v>
      </c>
      <c r="AU601" s="171" t="s">
        <v>81</v>
      </c>
      <c r="AV601" s="14" t="s">
        <v>81</v>
      </c>
      <c r="AW601" s="14" t="s">
        <v>30</v>
      </c>
      <c r="AX601" s="14" t="s">
        <v>73</v>
      </c>
      <c r="AY601" s="171" t="s">
        <v>148</v>
      </c>
    </row>
    <row r="602" spans="1:65" s="13" customFormat="1">
      <c r="B602" s="164"/>
      <c r="D602" s="160" t="s">
        <v>159</v>
      </c>
      <c r="E602" s="165" t="s">
        <v>1</v>
      </c>
      <c r="F602" s="166" t="s">
        <v>394</v>
      </c>
      <c r="H602" s="165" t="s">
        <v>1</v>
      </c>
      <c r="L602" s="164"/>
      <c r="M602" s="167"/>
      <c r="N602" s="168"/>
      <c r="O602" s="168"/>
      <c r="P602" s="168"/>
      <c r="Q602" s="168"/>
      <c r="R602" s="168"/>
      <c r="S602" s="168"/>
      <c r="T602" s="169"/>
      <c r="AT602" s="165" t="s">
        <v>159</v>
      </c>
      <c r="AU602" s="165" t="s">
        <v>81</v>
      </c>
      <c r="AV602" s="13" t="s">
        <v>18</v>
      </c>
      <c r="AW602" s="13" t="s">
        <v>30</v>
      </c>
      <c r="AX602" s="13" t="s">
        <v>73</v>
      </c>
      <c r="AY602" s="165" t="s">
        <v>148</v>
      </c>
    </row>
    <row r="603" spans="1:65" s="13" customFormat="1">
      <c r="B603" s="164"/>
      <c r="D603" s="160" t="s">
        <v>159</v>
      </c>
      <c r="E603" s="165" t="s">
        <v>1</v>
      </c>
      <c r="F603" s="166" t="s">
        <v>160</v>
      </c>
      <c r="H603" s="165" t="s">
        <v>1</v>
      </c>
      <c r="L603" s="164"/>
      <c r="M603" s="167"/>
      <c r="N603" s="168"/>
      <c r="O603" s="168"/>
      <c r="P603" s="168"/>
      <c r="Q603" s="168"/>
      <c r="R603" s="168"/>
      <c r="S603" s="168"/>
      <c r="T603" s="169"/>
      <c r="AT603" s="165" t="s">
        <v>159</v>
      </c>
      <c r="AU603" s="165" t="s">
        <v>81</v>
      </c>
      <c r="AV603" s="13" t="s">
        <v>18</v>
      </c>
      <c r="AW603" s="13" t="s">
        <v>30</v>
      </c>
      <c r="AX603" s="13" t="s">
        <v>73</v>
      </c>
      <c r="AY603" s="165" t="s">
        <v>148</v>
      </c>
    </row>
    <row r="604" spans="1:65" s="13" customFormat="1">
      <c r="B604" s="164"/>
      <c r="D604" s="160" t="s">
        <v>159</v>
      </c>
      <c r="E604" s="165" t="s">
        <v>1</v>
      </c>
      <c r="F604" s="166" t="s">
        <v>2041</v>
      </c>
      <c r="H604" s="165" t="s">
        <v>1</v>
      </c>
      <c r="L604" s="164"/>
      <c r="M604" s="167"/>
      <c r="N604" s="168"/>
      <c r="O604" s="168"/>
      <c r="P604" s="168"/>
      <c r="Q604" s="168"/>
      <c r="R604" s="168"/>
      <c r="S604" s="168"/>
      <c r="T604" s="169"/>
      <c r="AT604" s="165" t="s">
        <v>159</v>
      </c>
      <c r="AU604" s="165" t="s">
        <v>81</v>
      </c>
      <c r="AV604" s="13" t="s">
        <v>18</v>
      </c>
      <c r="AW604" s="13" t="s">
        <v>30</v>
      </c>
      <c r="AX604" s="13" t="s">
        <v>73</v>
      </c>
      <c r="AY604" s="165" t="s">
        <v>148</v>
      </c>
    </row>
    <row r="605" spans="1:65" s="14" customFormat="1">
      <c r="B605" s="170"/>
      <c r="D605" s="160" t="s">
        <v>159</v>
      </c>
      <c r="E605" s="171" t="s">
        <v>1</v>
      </c>
      <c r="F605" s="172" t="s">
        <v>1872</v>
      </c>
      <c r="H605" s="173">
        <v>2.1</v>
      </c>
      <c r="L605" s="170"/>
      <c r="M605" s="174"/>
      <c r="N605" s="175"/>
      <c r="O605" s="175"/>
      <c r="P605" s="175"/>
      <c r="Q605" s="175"/>
      <c r="R605" s="175"/>
      <c r="S605" s="175"/>
      <c r="T605" s="176"/>
      <c r="AT605" s="171" t="s">
        <v>159</v>
      </c>
      <c r="AU605" s="171" t="s">
        <v>81</v>
      </c>
      <c r="AV605" s="14" t="s">
        <v>81</v>
      </c>
      <c r="AW605" s="14" t="s">
        <v>30</v>
      </c>
      <c r="AX605" s="14" t="s">
        <v>73</v>
      </c>
      <c r="AY605" s="171" t="s">
        <v>148</v>
      </c>
    </row>
    <row r="606" spans="1:65" s="13" customFormat="1">
      <c r="B606" s="164"/>
      <c r="D606" s="160" t="s">
        <v>159</v>
      </c>
      <c r="E606" s="165" t="s">
        <v>1</v>
      </c>
      <c r="F606" s="166" t="s">
        <v>185</v>
      </c>
      <c r="H606" s="165" t="s">
        <v>1</v>
      </c>
      <c r="L606" s="164"/>
      <c r="M606" s="167"/>
      <c r="N606" s="168"/>
      <c r="O606" s="168"/>
      <c r="P606" s="168"/>
      <c r="Q606" s="168"/>
      <c r="R606" s="168"/>
      <c r="S606" s="168"/>
      <c r="T606" s="169"/>
      <c r="AT606" s="165" t="s">
        <v>159</v>
      </c>
      <c r="AU606" s="165" t="s">
        <v>81</v>
      </c>
      <c r="AV606" s="13" t="s">
        <v>18</v>
      </c>
      <c r="AW606" s="13" t="s">
        <v>30</v>
      </c>
      <c r="AX606" s="13" t="s">
        <v>73</v>
      </c>
      <c r="AY606" s="165" t="s">
        <v>148</v>
      </c>
    </row>
    <row r="607" spans="1:65" s="13" customFormat="1">
      <c r="B607" s="164"/>
      <c r="D607" s="160" t="s">
        <v>159</v>
      </c>
      <c r="E607" s="165" t="s">
        <v>1</v>
      </c>
      <c r="F607" s="166" t="s">
        <v>2041</v>
      </c>
      <c r="H607" s="165" t="s">
        <v>1</v>
      </c>
      <c r="L607" s="164"/>
      <c r="M607" s="167"/>
      <c r="N607" s="168"/>
      <c r="O607" s="168"/>
      <c r="P607" s="168"/>
      <c r="Q607" s="168"/>
      <c r="R607" s="168"/>
      <c r="S607" s="168"/>
      <c r="T607" s="169"/>
      <c r="AT607" s="165" t="s">
        <v>159</v>
      </c>
      <c r="AU607" s="165" t="s">
        <v>81</v>
      </c>
      <c r="AV607" s="13" t="s">
        <v>18</v>
      </c>
      <c r="AW607" s="13" t="s">
        <v>30</v>
      </c>
      <c r="AX607" s="13" t="s">
        <v>73</v>
      </c>
      <c r="AY607" s="165" t="s">
        <v>148</v>
      </c>
    </row>
    <row r="608" spans="1:65" s="14" customFormat="1">
      <c r="B608" s="170"/>
      <c r="D608" s="160" t="s">
        <v>159</v>
      </c>
      <c r="E608" s="171" t="s">
        <v>1</v>
      </c>
      <c r="F608" s="172" t="s">
        <v>1872</v>
      </c>
      <c r="H608" s="173">
        <v>2.1</v>
      </c>
      <c r="L608" s="170"/>
      <c r="M608" s="174"/>
      <c r="N608" s="175"/>
      <c r="O608" s="175"/>
      <c r="P608" s="175"/>
      <c r="Q608" s="175"/>
      <c r="R608" s="175"/>
      <c r="S608" s="175"/>
      <c r="T608" s="176"/>
      <c r="AT608" s="171" t="s">
        <v>159</v>
      </c>
      <c r="AU608" s="171" t="s">
        <v>81</v>
      </c>
      <c r="AV608" s="14" t="s">
        <v>81</v>
      </c>
      <c r="AW608" s="14" t="s">
        <v>30</v>
      </c>
      <c r="AX608" s="14" t="s">
        <v>73</v>
      </c>
      <c r="AY608" s="171" t="s">
        <v>148</v>
      </c>
    </row>
    <row r="609" spans="1:65" s="13" customFormat="1">
      <c r="B609" s="164"/>
      <c r="D609" s="160" t="s">
        <v>159</v>
      </c>
      <c r="E609" s="165" t="s">
        <v>1</v>
      </c>
      <c r="F609" s="166" t="s">
        <v>2043</v>
      </c>
      <c r="H609" s="165" t="s">
        <v>1</v>
      </c>
      <c r="L609" s="164"/>
      <c r="M609" s="167"/>
      <c r="N609" s="168"/>
      <c r="O609" s="168"/>
      <c r="P609" s="168"/>
      <c r="Q609" s="168"/>
      <c r="R609" s="168"/>
      <c r="S609" s="168"/>
      <c r="T609" s="169"/>
      <c r="AT609" s="165" t="s">
        <v>159</v>
      </c>
      <c r="AU609" s="165" t="s">
        <v>81</v>
      </c>
      <c r="AV609" s="13" t="s">
        <v>18</v>
      </c>
      <c r="AW609" s="13" t="s">
        <v>30</v>
      </c>
      <c r="AX609" s="13" t="s">
        <v>73</v>
      </c>
      <c r="AY609" s="165" t="s">
        <v>148</v>
      </c>
    </row>
    <row r="610" spans="1:65" s="14" customFormat="1">
      <c r="B610" s="170"/>
      <c r="D610" s="160" t="s">
        <v>159</v>
      </c>
      <c r="E610" s="171" t="s">
        <v>1</v>
      </c>
      <c r="F610" s="172" t="s">
        <v>2060</v>
      </c>
      <c r="H610" s="173">
        <v>4.4400000000000004</v>
      </c>
      <c r="L610" s="170"/>
      <c r="M610" s="174"/>
      <c r="N610" s="175"/>
      <c r="O610" s="175"/>
      <c r="P610" s="175"/>
      <c r="Q610" s="175"/>
      <c r="R610" s="175"/>
      <c r="S610" s="175"/>
      <c r="T610" s="176"/>
      <c r="AT610" s="171" t="s">
        <v>159</v>
      </c>
      <c r="AU610" s="171" t="s">
        <v>81</v>
      </c>
      <c r="AV610" s="14" t="s">
        <v>81</v>
      </c>
      <c r="AW610" s="14" t="s">
        <v>30</v>
      </c>
      <c r="AX610" s="14" t="s">
        <v>73</v>
      </c>
      <c r="AY610" s="171" t="s">
        <v>148</v>
      </c>
    </row>
    <row r="611" spans="1:65" s="13" customFormat="1">
      <c r="B611" s="164"/>
      <c r="D611" s="160" t="s">
        <v>159</v>
      </c>
      <c r="E611" s="165" t="s">
        <v>1</v>
      </c>
      <c r="F611" s="166" t="s">
        <v>960</v>
      </c>
      <c r="H611" s="165" t="s">
        <v>1</v>
      </c>
      <c r="L611" s="164"/>
      <c r="M611" s="167"/>
      <c r="N611" s="168"/>
      <c r="O611" s="168"/>
      <c r="P611" s="168"/>
      <c r="Q611" s="168"/>
      <c r="R611" s="168"/>
      <c r="S611" s="168"/>
      <c r="T611" s="169"/>
      <c r="AT611" s="165" t="s">
        <v>159</v>
      </c>
      <c r="AU611" s="165" t="s">
        <v>81</v>
      </c>
      <c r="AV611" s="13" t="s">
        <v>18</v>
      </c>
      <c r="AW611" s="13" t="s">
        <v>30</v>
      </c>
      <c r="AX611" s="13" t="s">
        <v>73</v>
      </c>
      <c r="AY611" s="165" t="s">
        <v>148</v>
      </c>
    </row>
    <row r="612" spans="1:65" s="14" customFormat="1">
      <c r="B612" s="170"/>
      <c r="D612" s="160" t="s">
        <v>159</v>
      </c>
      <c r="E612" s="171" t="s">
        <v>1</v>
      </c>
      <c r="F612" s="172" t="s">
        <v>2045</v>
      </c>
      <c r="H612" s="173">
        <v>9.0640000000000001</v>
      </c>
      <c r="L612" s="170"/>
      <c r="M612" s="174"/>
      <c r="N612" s="175"/>
      <c r="O612" s="175"/>
      <c r="P612" s="175"/>
      <c r="Q612" s="175"/>
      <c r="R612" s="175"/>
      <c r="S612" s="175"/>
      <c r="T612" s="176"/>
      <c r="AT612" s="171" t="s">
        <v>159</v>
      </c>
      <c r="AU612" s="171" t="s">
        <v>81</v>
      </c>
      <c r="AV612" s="14" t="s">
        <v>81</v>
      </c>
      <c r="AW612" s="14" t="s">
        <v>30</v>
      </c>
      <c r="AX612" s="14" t="s">
        <v>73</v>
      </c>
      <c r="AY612" s="171" t="s">
        <v>148</v>
      </c>
    </row>
    <row r="613" spans="1:65" s="15" customFormat="1">
      <c r="B613" s="177"/>
      <c r="D613" s="160" t="s">
        <v>159</v>
      </c>
      <c r="E613" s="178" t="s">
        <v>1</v>
      </c>
      <c r="F613" s="179" t="s">
        <v>164</v>
      </c>
      <c r="H613" s="180">
        <v>24.628</v>
      </c>
      <c r="L613" s="177"/>
      <c r="M613" s="181"/>
      <c r="N613" s="182"/>
      <c r="O613" s="182"/>
      <c r="P613" s="182"/>
      <c r="Q613" s="182"/>
      <c r="R613" s="182"/>
      <c r="S613" s="182"/>
      <c r="T613" s="183"/>
      <c r="AT613" s="178" t="s">
        <v>159</v>
      </c>
      <c r="AU613" s="178" t="s">
        <v>81</v>
      </c>
      <c r="AV613" s="15" t="s">
        <v>155</v>
      </c>
      <c r="AW613" s="15" t="s">
        <v>30</v>
      </c>
      <c r="AX613" s="15" t="s">
        <v>18</v>
      </c>
      <c r="AY613" s="178" t="s">
        <v>148</v>
      </c>
    </row>
    <row r="614" spans="1:65" s="2" customFormat="1" ht="21.75" customHeight="1">
      <c r="A614" s="214"/>
      <c r="B614" s="147"/>
      <c r="C614" s="148" t="s">
        <v>926</v>
      </c>
      <c r="D614" s="148" t="s">
        <v>150</v>
      </c>
      <c r="E614" s="149" t="s">
        <v>543</v>
      </c>
      <c r="F614" s="150" t="s">
        <v>544</v>
      </c>
      <c r="G614" s="151" t="s">
        <v>153</v>
      </c>
      <c r="H614" s="152">
        <v>20.187999999999999</v>
      </c>
      <c r="I614" s="153">
        <v>0</v>
      </c>
      <c r="J614" s="153">
        <f>ROUND(I614*H614,2)</f>
        <v>0</v>
      </c>
      <c r="K614" s="150" t="s">
        <v>154</v>
      </c>
      <c r="L614" s="31"/>
      <c r="M614" s="154" t="s">
        <v>1</v>
      </c>
      <c r="N614" s="155" t="s">
        <v>38</v>
      </c>
      <c r="O614" s="156">
        <v>0.76300000000000001</v>
      </c>
      <c r="P614" s="156">
        <f>O614*H614</f>
        <v>15.403443999999999</v>
      </c>
      <c r="Q614" s="156">
        <v>3.0294499999999999E-3</v>
      </c>
      <c r="R614" s="156">
        <f>Q614*H614</f>
        <v>6.1158536599999994E-2</v>
      </c>
      <c r="S614" s="156">
        <v>0</v>
      </c>
      <c r="T614" s="157">
        <f>S614*H614</f>
        <v>0</v>
      </c>
      <c r="U614" s="214"/>
      <c r="V614" s="214"/>
      <c r="W614" s="214"/>
      <c r="X614" s="214"/>
      <c r="Y614" s="214"/>
      <c r="Z614" s="214"/>
      <c r="AA614" s="214"/>
      <c r="AB614" s="214"/>
      <c r="AC614" s="214"/>
      <c r="AD614" s="214"/>
      <c r="AE614" s="214"/>
      <c r="AR614" s="158" t="s">
        <v>155</v>
      </c>
      <c r="AT614" s="158" t="s">
        <v>150</v>
      </c>
      <c r="AU614" s="158" t="s">
        <v>81</v>
      </c>
      <c r="AY614" s="18" t="s">
        <v>148</v>
      </c>
      <c r="BE614" s="159">
        <f>IF(N614="základní",J614,0)</f>
        <v>0</v>
      </c>
      <c r="BF614" s="159">
        <f>IF(N614="snížená",J614,0)</f>
        <v>0</v>
      </c>
      <c r="BG614" s="159">
        <f>IF(N614="zákl. přenesená",J614,0)</f>
        <v>0</v>
      </c>
      <c r="BH614" s="159">
        <f>IF(N614="sníž. přenesená",J614,0)</f>
        <v>0</v>
      </c>
      <c r="BI614" s="159">
        <f>IF(N614="nulová",J614,0)</f>
        <v>0</v>
      </c>
      <c r="BJ614" s="18" t="s">
        <v>18</v>
      </c>
      <c r="BK614" s="159">
        <f>ROUND(I614*H614,2)</f>
        <v>0</v>
      </c>
      <c r="BL614" s="18" t="s">
        <v>155</v>
      </c>
      <c r="BM614" s="158" t="s">
        <v>2063</v>
      </c>
    </row>
    <row r="615" spans="1:65" s="2" customFormat="1">
      <c r="A615" s="214"/>
      <c r="B615" s="31"/>
      <c r="C615" s="214"/>
      <c r="D615" s="160" t="s">
        <v>157</v>
      </c>
      <c r="E615" s="214"/>
      <c r="F615" s="161" t="s">
        <v>546</v>
      </c>
      <c r="G615" s="214"/>
      <c r="H615" s="214"/>
      <c r="I615" s="214"/>
      <c r="J615" s="214"/>
      <c r="K615" s="214"/>
      <c r="L615" s="31"/>
      <c r="M615" s="162"/>
      <c r="N615" s="163"/>
      <c r="O615" s="56"/>
      <c r="P615" s="56"/>
      <c r="Q615" s="56"/>
      <c r="R615" s="56"/>
      <c r="S615" s="56"/>
      <c r="T615" s="57"/>
      <c r="U615" s="214"/>
      <c r="V615" s="214"/>
      <c r="W615" s="214"/>
      <c r="X615" s="214"/>
      <c r="Y615" s="214"/>
      <c r="Z615" s="214"/>
      <c r="AA615" s="214"/>
      <c r="AB615" s="214"/>
      <c r="AC615" s="214"/>
      <c r="AD615" s="214"/>
      <c r="AE615" s="214"/>
      <c r="AT615" s="18" t="s">
        <v>157</v>
      </c>
      <c r="AU615" s="18" t="s">
        <v>81</v>
      </c>
    </row>
    <row r="616" spans="1:65" s="13" customFormat="1">
      <c r="B616" s="164"/>
      <c r="D616" s="160" t="s">
        <v>159</v>
      </c>
      <c r="E616" s="165" t="s">
        <v>1</v>
      </c>
      <c r="F616" s="166" t="s">
        <v>2038</v>
      </c>
      <c r="H616" s="165" t="s">
        <v>1</v>
      </c>
      <c r="L616" s="164"/>
      <c r="M616" s="167"/>
      <c r="N616" s="168"/>
      <c r="O616" s="168"/>
      <c r="P616" s="168"/>
      <c r="Q616" s="168"/>
      <c r="R616" s="168"/>
      <c r="S616" s="168"/>
      <c r="T616" s="169"/>
      <c r="AT616" s="165" t="s">
        <v>159</v>
      </c>
      <c r="AU616" s="165" t="s">
        <v>81</v>
      </c>
      <c r="AV616" s="13" t="s">
        <v>18</v>
      </c>
      <c r="AW616" s="13" t="s">
        <v>30</v>
      </c>
      <c r="AX616" s="13" t="s">
        <v>73</v>
      </c>
      <c r="AY616" s="165" t="s">
        <v>148</v>
      </c>
    </row>
    <row r="617" spans="1:65" s="14" customFormat="1">
      <c r="B617" s="170"/>
      <c r="D617" s="160" t="s">
        <v>159</v>
      </c>
      <c r="E617" s="171" t="s">
        <v>1</v>
      </c>
      <c r="F617" s="172" t="s">
        <v>2039</v>
      </c>
      <c r="H617" s="173">
        <v>6.9240000000000004</v>
      </c>
      <c r="L617" s="170"/>
      <c r="M617" s="174"/>
      <c r="N617" s="175"/>
      <c r="O617" s="175"/>
      <c r="P617" s="175"/>
      <c r="Q617" s="175"/>
      <c r="R617" s="175"/>
      <c r="S617" s="175"/>
      <c r="T617" s="176"/>
      <c r="AT617" s="171" t="s">
        <v>159</v>
      </c>
      <c r="AU617" s="171" t="s">
        <v>81</v>
      </c>
      <c r="AV617" s="14" t="s">
        <v>81</v>
      </c>
      <c r="AW617" s="14" t="s">
        <v>30</v>
      </c>
      <c r="AX617" s="14" t="s">
        <v>73</v>
      </c>
      <c r="AY617" s="171" t="s">
        <v>148</v>
      </c>
    </row>
    <row r="618" spans="1:65" s="13" customFormat="1">
      <c r="B618" s="164"/>
      <c r="D618" s="160" t="s">
        <v>159</v>
      </c>
      <c r="E618" s="165" t="s">
        <v>1</v>
      </c>
      <c r="F618" s="166" t="s">
        <v>394</v>
      </c>
      <c r="H618" s="165" t="s">
        <v>1</v>
      </c>
      <c r="L618" s="164"/>
      <c r="M618" s="167"/>
      <c r="N618" s="168"/>
      <c r="O618" s="168"/>
      <c r="P618" s="168"/>
      <c r="Q618" s="168"/>
      <c r="R618" s="168"/>
      <c r="S618" s="168"/>
      <c r="T618" s="169"/>
      <c r="AT618" s="165" t="s">
        <v>159</v>
      </c>
      <c r="AU618" s="165" t="s">
        <v>81</v>
      </c>
      <c r="AV618" s="13" t="s">
        <v>18</v>
      </c>
      <c r="AW618" s="13" t="s">
        <v>30</v>
      </c>
      <c r="AX618" s="13" t="s">
        <v>73</v>
      </c>
      <c r="AY618" s="165" t="s">
        <v>148</v>
      </c>
    </row>
    <row r="619" spans="1:65" s="13" customFormat="1">
      <c r="B619" s="164"/>
      <c r="D619" s="160" t="s">
        <v>159</v>
      </c>
      <c r="E619" s="165" t="s">
        <v>1</v>
      </c>
      <c r="F619" s="166" t="s">
        <v>160</v>
      </c>
      <c r="H619" s="165" t="s">
        <v>1</v>
      </c>
      <c r="L619" s="164"/>
      <c r="M619" s="167"/>
      <c r="N619" s="168"/>
      <c r="O619" s="168"/>
      <c r="P619" s="168"/>
      <c r="Q619" s="168"/>
      <c r="R619" s="168"/>
      <c r="S619" s="168"/>
      <c r="T619" s="169"/>
      <c r="AT619" s="165" t="s">
        <v>159</v>
      </c>
      <c r="AU619" s="165" t="s">
        <v>81</v>
      </c>
      <c r="AV619" s="13" t="s">
        <v>18</v>
      </c>
      <c r="AW619" s="13" t="s">
        <v>30</v>
      </c>
      <c r="AX619" s="13" t="s">
        <v>73</v>
      </c>
      <c r="AY619" s="165" t="s">
        <v>148</v>
      </c>
    </row>
    <row r="620" spans="1:65" s="13" customFormat="1">
      <c r="B620" s="164"/>
      <c r="D620" s="160" t="s">
        <v>159</v>
      </c>
      <c r="E620" s="165" t="s">
        <v>1</v>
      </c>
      <c r="F620" s="166" t="s">
        <v>2041</v>
      </c>
      <c r="H620" s="165" t="s">
        <v>1</v>
      </c>
      <c r="L620" s="164"/>
      <c r="M620" s="167"/>
      <c r="N620" s="168"/>
      <c r="O620" s="168"/>
      <c r="P620" s="168"/>
      <c r="Q620" s="168"/>
      <c r="R620" s="168"/>
      <c r="S620" s="168"/>
      <c r="T620" s="169"/>
      <c r="AT620" s="165" t="s">
        <v>159</v>
      </c>
      <c r="AU620" s="165" t="s">
        <v>81</v>
      </c>
      <c r="AV620" s="13" t="s">
        <v>18</v>
      </c>
      <c r="AW620" s="13" t="s">
        <v>30</v>
      </c>
      <c r="AX620" s="13" t="s">
        <v>73</v>
      </c>
      <c r="AY620" s="165" t="s">
        <v>148</v>
      </c>
    </row>
    <row r="621" spans="1:65" s="14" customFormat="1">
      <c r="B621" s="170"/>
      <c r="D621" s="160" t="s">
        <v>159</v>
      </c>
      <c r="E621" s="171" t="s">
        <v>1</v>
      </c>
      <c r="F621" s="172" t="s">
        <v>1872</v>
      </c>
      <c r="H621" s="173">
        <v>2.1</v>
      </c>
      <c r="L621" s="170"/>
      <c r="M621" s="174"/>
      <c r="N621" s="175"/>
      <c r="O621" s="175"/>
      <c r="P621" s="175"/>
      <c r="Q621" s="175"/>
      <c r="R621" s="175"/>
      <c r="S621" s="175"/>
      <c r="T621" s="176"/>
      <c r="AT621" s="171" t="s">
        <v>159</v>
      </c>
      <c r="AU621" s="171" t="s">
        <v>81</v>
      </c>
      <c r="AV621" s="14" t="s">
        <v>81</v>
      </c>
      <c r="AW621" s="14" t="s">
        <v>30</v>
      </c>
      <c r="AX621" s="14" t="s">
        <v>73</v>
      </c>
      <c r="AY621" s="171" t="s">
        <v>148</v>
      </c>
    </row>
    <row r="622" spans="1:65" s="13" customFormat="1">
      <c r="B622" s="164"/>
      <c r="D622" s="160" t="s">
        <v>159</v>
      </c>
      <c r="E622" s="165" t="s">
        <v>1</v>
      </c>
      <c r="F622" s="166" t="s">
        <v>185</v>
      </c>
      <c r="H622" s="165" t="s">
        <v>1</v>
      </c>
      <c r="L622" s="164"/>
      <c r="M622" s="167"/>
      <c r="N622" s="168"/>
      <c r="O622" s="168"/>
      <c r="P622" s="168"/>
      <c r="Q622" s="168"/>
      <c r="R622" s="168"/>
      <c r="S622" s="168"/>
      <c r="T622" s="169"/>
      <c r="AT622" s="165" t="s">
        <v>159</v>
      </c>
      <c r="AU622" s="165" t="s">
        <v>81</v>
      </c>
      <c r="AV622" s="13" t="s">
        <v>18</v>
      </c>
      <c r="AW622" s="13" t="s">
        <v>30</v>
      </c>
      <c r="AX622" s="13" t="s">
        <v>73</v>
      </c>
      <c r="AY622" s="165" t="s">
        <v>148</v>
      </c>
    </row>
    <row r="623" spans="1:65" s="13" customFormat="1">
      <c r="B623" s="164"/>
      <c r="D623" s="160" t="s">
        <v>159</v>
      </c>
      <c r="E623" s="165" t="s">
        <v>1</v>
      </c>
      <c r="F623" s="166" t="s">
        <v>2041</v>
      </c>
      <c r="H623" s="165" t="s">
        <v>1</v>
      </c>
      <c r="L623" s="164"/>
      <c r="M623" s="167"/>
      <c r="N623" s="168"/>
      <c r="O623" s="168"/>
      <c r="P623" s="168"/>
      <c r="Q623" s="168"/>
      <c r="R623" s="168"/>
      <c r="S623" s="168"/>
      <c r="T623" s="169"/>
      <c r="AT623" s="165" t="s">
        <v>159</v>
      </c>
      <c r="AU623" s="165" t="s">
        <v>81</v>
      </c>
      <c r="AV623" s="13" t="s">
        <v>18</v>
      </c>
      <c r="AW623" s="13" t="s">
        <v>30</v>
      </c>
      <c r="AX623" s="13" t="s">
        <v>73</v>
      </c>
      <c r="AY623" s="165" t="s">
        <v>148</v>
      </c>
    </row>
    <row r="624" spans="1:65" s="14" customFormat="1">
      <c r="B624" s="170"/>
      <c r="D624" s="160" t="s">
        <v>159</v>
      </c>
      <c r="E624" s="171" t="s">
        <v>1</v>
      </c>
      <c r="F624" s="172" t="s">
        <v>1872</v>
      </c>
      <c r="H624" s="173">
        <v>2.1</v>
      </c>
      <c r="L624" s="170"/>
      <c r="M624" s="174"/>
      <c r="N624" s="175"/>
      <c r="O624" s="175"/>
      <c r="P624" s="175"/>
      <c r="Q624" s="175"/>
      <c r="R624" s="175"/>
      <c r="S624" s="175"/>
      <c r="T624" s="176"/>
      <c r="AT624" s="171" t="s">
        <v>159</v>
      </c>
      <c r="AU624" s="171" t="s">
        <v>81</v>
      </c>
      <c r="AV624" s="14" t="s">
        <v>81</v>
      </c>
      <c r="AW624" s="14" t="s">
        <v>30</v>
      </c>
      <c r="AX624" s="14" t="s">
        <v>73</v>
      </c>
      <c r="AY624" s="171" t="s">
        <v>148</v>
      </c>
    </row>
    <row r="625" spans="1:65" s="13" customFormat="1">
      <c r="B625" s="164"/>
      <c r="D625" s="160" t="s">
        <v>159</v>
      </c>
      <c r="E625" s="165" t="s">
        <v>1</v>
      </c>
      <c r="F625" s="166" t="s">
        <v>960</v>
      </c>
      <c r="H625" s="165" t="s">
        <v>1</v>
      </c>
      <c r="L625" s="164"/>
      <c r="M625" s="167"/>
      <c r="N625" s="168"/>
      <c r="O625" s="168"/>
      <c r="P625" s="168"/>
      <c r="Q625" s="168"/>
      <c r="R625" s="168"/>
      <c r="S625" s="168"/>
      <c r="T625" s="169"/>
      <c r="AT625" s="165" t="s">
        <v>159</v>
      </c>
      <c r="AU625" s="165" t="s">
        <v>81</v>
      </c>
      <c r="AV625" s="13" t="s">
        <v>18</v>
      </c>
      <c r="AW625" s="13" t="s">
        <v>30</v>
      </c>
      <c r="AX625" s="13" t="s">
        <v>73</v>
      </c>
      <c r="AY625" s="165" t="s">
        <v>148</v>
      </c>
    </row>
    <row r="626" spans="1:65" s="14" customFormat="1">
      <c r="B626" s="170"/>
      <c r="D626" s="160" t="s">
        <v>159</v>
      </c>
      <c r="E626" s="171" t="s">
        <v>1</v>
      </c>
      <c r="F626" s="172" t="s">
        <v>2045</v>
      </c>
      <c r="H626" s="173">
        <v>9.0640000000000001</v>
      </c>
      <c r="L626" s="170"/>
      <c r="M626" s="174"/>
      <c r="N626" s="175"/>
      <c r="O626" s="175"/>
      <c r="P626" s="175"/>
      <c r="Q626" s="175"/>
      <c r="R626" s="175"/>
      <c r="S626" s="175"/>
      <c r="T626" s="176"/>
      <c r="AT626" s="171" t="s">
        <v>159</v>
      </c>
      <c r="AU626" s="171" t="s">
        <v>81</v>
      </c>
      <c r="AV626" s="14" t="s">
        <v>81</v>
      </c>
      <c r="AW626" s="14" t="s">
        <v>30</v>
      </c>
      <c r="AX626" s="14" t="s">
        <v>73</v>
      </c>
      <c r="AY626" s="171" t="s">
        <v>148</v>
      </c>
    </row>
    <row r="627" spans="1:65" s="15" customFormat="1">
      <c r="B627" s="177"/>
      <c r="D627" s="160" t="s">
        <v>159</v>
      </c>
      <c r="E627" s="178" t="s">
        <v>1</v>
      </c>
      <c r="F627" s="179" t="s">
        <v>164</v>
      </c>
      <c r="H627" s="180">
        <v>20.187999999999999</v>
      </c>
      <c r="L627" s="177"/>
      <c r="M627" s="181"/>
      <c r="N627" s="182"/>
      <c r="O627" s="182"/>
      <c r="P627" s="182"/>
      <c r="Q627" s="182"/>
      <c r="R627" s="182"/>
      <c r="S627" s="182"/>
      <c r="T627" s="183"/>
      <c r="AT627" s="178" t="s">
        <v>159</v>
      </c>
      <c r="AU627" s="178" t="s">
        <v>81</v>
      </c>
      <c r="AV627" s="15" t="s">
        <v>155</v>
      </c>
      <c r="AW627" s="15" t="s">
        <v>30</v>
      </c>
      <c r="AX627" s="15" t="s">
        <v>18</v>
      </c>
      <c r="AY627" s="178" t="s">
        <v>148</v>
      </c>
    </row>
    <row r="628" spans="1:65" s="2" customFormat="1" ht="21.75" customHeight="1">
      <c r="A628" s="214"/>
      <c r="B628" s="147"/>
      <c r="C628" s="148" t="s">
        <v>929</v>
      </c>
      <c r="D628" s="148" t="s">
        <v>150</v>
      </c>
      <c r="E628" s="149" t="s">
        <v>548</v>
      </c>
      <c r="F628" s="150" t="s">
        <v>549</v>
      </c>
      <c r="G628" s="151" t="s">
        <v>174</v>
      </c>
      <c r="H628" s="152">
        <v>30</v>
      </c>
      <c r="I628" s="153">
        <v>0</v>
      </c>
      <c r="J628" s="153">
        <f>ROUND(I628*H628,2)</f>
        <v>0</v>
      </c>
      <c r="K628" s="150" t="s">
        <v>154</v>
      </c>
      <c r="L628" s="31"/>
      <c r="M628" s="154" t="s">
        <v>1</v>
      </c>
      <c r="N628" s="155" t="s">
        <v>38</v>
      </c>
      <c r="O628" s="156">
        <v>2.391</v>
      </c>
      <c r="P628" s="156">
        <f>O628*H628</f>
        <v>71.73</v>
      </c>
      <c r="Q628" s="156">
        <v>6.5118999999999995E-4</v>
      </c>
      <c r="R628" s="156">
        <f>Q628*H628</f>
        <v>1.95357E-2</v>
      </c>
      <c r="S628" s="156">
        <v>1E-3</v>
      </c>
      <c r="T628" s="157">
        <f>S628*H628</f>
        <v>0.03</v>
      </c>
      <c r="U628" s="214"/>
      <c r="V628" s="214"/>
      <c r="W628" s="214"/>
      <c r="X628" s="214"/>
      <c r="Y628" s="214"/>
      <c r="Z628" s="214"/>
      <c r="AA628" s="214"/>
      <c r="AB628" s="214"/>
      <c r="AC628" s="214"/>
      <c r="AD628" s="214"/>
      <c r="AE628" s="214"/>
      <c r="AR628" s="158" t="s">
        <v>155</v>
      </c>
      <c r="AT628" s="158" t="s">
        <v>150</v>
      </c>
      <c r="AU628" s="158" t="s">
        <v>81</v>
      </c>
      <c r="AY628" s="18" t="s">
        <v>148</v>
      </c>
      <c r="BE628" s="159">
        <f>IF(N628="základní",J628,0)</f>
        <v>0</v>
      </c>
      <c r="BF628" s="159">
        <f>IF(N628="snížená",J628,0)</f>
        <v>0</v>
      </c>
      <c r="BG628" s="159">
        <f>IF(N628="zákl. přenesená",J628,0)</f>
        <v>0</v>
      </c>
      <c r="BH628" s="159">
        <f>IF(N628="sníž. přenesená",J628,0)</f>
        <v>0</v>
      </c>
      <c r="BI628" s="159">
        <f>IF(N628="nulová",J628,0)</f>
        <v>0</v>
      </c>
      <c r="BJ628" s="18" t="s">
        <v>18</v>
      </c>
      <c r="BK628" s="159">
        <f>ROUND(I628*H628,2)</f>
        <v>0</v>
      </c>
      <c r="BL628" s="18" t="s">
        <v>155</v>
      </c>
      <c r="BM628" s="158" t="s">
        <v>2064</v>
      </c>
    </row>
    <row r="629" spans="1:65" s="2" customFormat="1" ht="19.5">
      <c r="A629" s="214"/>
      <c r="B629" s="31"/>
      <c r="C629" s="214"/>
      <c r="D629" s="160" t="s">
        <v>157</v>
      </c>
      <c r="E629" s="214"/>
      <c r="F629" s="161" t="s">
        <v>551</v>
      </c>
      <c r="G629" s="214"/>
      <c r="H629" s="214"/>
      <c r="I629" s="214"/>
      <c r="J629" s="214"/>
      <c r="K629" s="214"/>
      <c r="L629" s="31"/>
      <c r="M629" s="162"/>
      <c r="N629" s="163"/>
      <c r="O629" s="56"/>
      <c r="P629" s="56"/>
      <c r="Q629" s="56"/>
      <c r="R629" s="56"/>
      <c r="S629" s="56"/>
      <c r="T629" s="57"/>
      <c r="U629" s="214"/>
      <c r="V629" s="214"/>
      <c r="W629" s="214"/>
      <c r="X629" s="214"/>
      <c r="Y629" s="214"/>
      <c r="Z629" s="214"/>
      <c r="AA629" s="214"/>
      <c r="AB629" s="214"/>
      <c r="AC629" s="214"/>
      <c r="AD629" s="214"/>
      <c r="AE629" s="214"/>
      <c r="AT629" s="18" t="s">
        <v>157</v>
      </c>
      <c r="AU629" s="18" t="s">
        <v>81</v>
      </c>
    </row>
    <row r="630" spans="1:65" s="13" customFormat="1">
      <c r="B630" s="164"/>
      <c r="D630" s="160" t="s">
        <v>159</v>
      </c>
      <c r="E630" s="165" t="s">
        <v>1</v>
      </c>
      <c r="F630" s="166" t="s">
        <v>968</v>
      </c>
      <c r="H630" s="165" t="s">
        <v>1</v>
      </c>
      <c r="L630" s="164"/>
      <c r="M630" s="167"/>
      <c r="N630" s="168"/>
      <c r="O630" s="168"/>
      <c r="P630" s="168"/>
      <c r="Q630" s="168"/>
      <c r="R630" s="168"/>
      <c r="S630" s="168"/>
      <c r="T630" s="169"/>
      <c r="AT630" s="165" t="s">
        <v>159</v>
      </c>
      <c r="AU630" s="165" t="s">
        <v>81</v>
      </c>
      <c r="AV630" s="13" t="s">
        <v>18</v>
      </c>
      <c r="AW630" s="13" t="s">
        <v>30</v>
      </c>
      <c r="AX630" s="13" t="s">
        <v>73</v>
      </c>
      <c r="AY630" s="165" t="s">
        <v>148</v>
      </c>
    </row>
    <row r="631" spans="1:65" s="13" customFormat="1">
      <c r="B631" s="164"/>
      <c r="D631" s="160" t="s">
        <v>159</v>
      </c>
      <c r="E631" s="165" t="s">
        <v>1</v>
      </c>
      <c r="F631" s="166" t="s">
        <v>160</v>
      </c>
      <c r="H631" s="165" t="s">
        <v>1</v>
      </c>
      <c r="L631" s="164"/>
      <c r="M631" s="167"/>
      <c r="N631" s="168"/>
      <c r="O631" s="168"/>
      <c r="P631" s="168"/>
      <c r="Q631" s="168"/>
      <c r="R631" s="168"/>
      <c r="S631" s="168"/>
      <c r="T631" s="169"/>
      <c r="AT631" s="165" t="s">
        <v>159</v>
      </c>
      <c r="AU631" s="165" t="s">
        <v>81</v>
      </c>
      <c r="AV631" s="13" t="s">
        <v>18</v>
      </c>
      <c r="AW631" s="13" t="s">
        <v>30</v>
      </c>
      <c r="AX631" s="13" t="s">
        <v>73</v>
      </c>
      <c r="AY631" s="165" t="s">
        <v>148</v>
      </c>
    </row>
    <row r="632" spans="1:65" s="14" customFormat="1">
      <c r="B632" s="170"/>
      <c r="D632" s="160" t="s">
        <v>159</v>
      </c>
      <c r="E632" s="171" t="s">
        <v>1</v>
      </c>
      <c r="F632" s="172" t="s">
        <v>2065</v>
      </c>
      <c r="H632" s="173">
        <v>15</v>
      </c>
      <c r="L632" s="170"/>
      <c r="M632" s="174"/>
      <c r="N632" s="175"/>
      <c r="O632" s="175"/>
      <c r="P632" s="175"/>
      <c r="Q632" s="175"/>
      <c r="R632" s="175"/>
      <c r="S632" s="175"/>
      <c r="T632" s="176"/>
      <c r="AT632" s="171" t="s">
        <v>159</v>
      </c>
      <c r="AU632" s="171" t="s">
        <v>81</v>
      </c>
      <c r="AV632" s="14" t="s">
        <v>81</v>
      </c>
      <c r="AW632" s="14" t="s">
        <v>30</v>
      </c>
      <c r="AX632" s="14" t="s">
        <v>73</v>
      </c>
      <c r="AY632" s="171" t="s">
        <v>148</v>
      </c>
    </row>
    <row r="633" spans="1:65" s="13" customFormat="1">
      <c r="B633" s="164"/>
      <c r="D633" s="160" t="s">
        <v>159</v>
      </c>
      <c r="E633" s="165" t="s">
        <v>1</v>
      </c>
      <c r="F633" s="166" t="s">
        <v>185</v>
      </c>
      <c r="H633" s="165" t="s">
        <v>1</v>
      </c>
      <c r="L633" s="164"/>
      <c r="M633" s="167"/>
      <c r="N633" s="168"/>
      <c r="O633" s="168"/>
      <c r="P633" s="168"/>
      <c r="Q633" s="168"/>
      <c r="R633" s="168"/>
      <c r="S633" s="168"/>
      <c r="T633" s="169"/>
      <c r="AT633" s="165" t="s">
        <v>159</v>
      </c>
      <c r="AU633" s="165" t="s">
        <v>81</v>
      </c>
      <c r="AV633" s="13" t="s">
        <v>18</v>
      </c>
      <c r="AW633" s="13" t="s">
        <v>30</v>
      </c>
      <c r="AX633" s="13" t="s">
        <v>73</v>
      </c>
      <c r="AY633" s="165" t="s">
        <v>148</v>
      </c>
    </row>
    <row r="634" spans="1:65" s="14" customFormat="1">
      <c r="B634" s="170"/>
      <c r="D634" s="160" t="s">
        <v>159</v>
      </c>
      <c r="E634" s="171" t="s">
        <v>1</v>
      </c>
      <c r="F634" s="172" t="s">
        <v>2065</v>
      </c>
      <c r="H634" s="173">
        <v>15</v>
      </c>
      <c r="L634" s="170"/>
      <c r="M634" s="174"/>
      <c r="N634" s="175"/>
      <c r="O634" s="175"/>
      <c r="P634" s="175"/>
      <c r="Q634" s="175"/>
      <c r="R634" s="175"/>
      <c r="S634" s="175"/>
      <c r="T634" s="176"/>
      <c r="AT634" s="171" t="s">
        <v>159</v>
      </c>
      <c r="AU634" s="171" t="s">
        <v>81</v>
      </c>
      <c r="AV634" s="14" t="s">
        <v>81</v>
      </c>
      <c r="AW634" s="14" t="s">
        <v>30</v>
      </c>
      <c r="AX634" s="14" t="s">
        <v>73</v>
      </c>
      <c r="AY634" s="171" t="s">
        <v>148</v>
      </c>
    </row>
    <row r="635" spans="1:65" s="15" customFormat="1">
      <c r="B635" s="177"/>
      <c r="D635" s="160" t="s">
        <v>159</v>
      </c>
      <c r="E635" s="178" t="s">
        <v>1</v>
      </c>
      <c r="F635" s="179" t="s">
        <v>164</v>
      </c>
      <c r="H635" s="180">
        <v>30</v>
      </c>
      <c r="L635" s="177"/>
      <c r="M635" s="181"/>
      <c r="N635" s="182"/>
      <c r="O635" s="182"/>
      <c r="P635" s="182"/>
      <c r="Q635" s="182"/>
      <c r="R635" s="182"/>
      <c r="S635" s="182"/>
      <c r="T635" s="183"/>
      <c r="AT635" s="178" t="s">
        <v>159</v>
      </c>
      <c r="AU635" s="178" t="s">
        <v>81</v>
      </c>
      <c r="AV635" s="15" t="s">
        <v>155</v>
      </c>
      <c r="AW635" s="15" t="s">
        <v>30</v>
      </c>
      <c r="AX635" s="15" t="s">
        <v>18</v>
      </c>
      <c r="AY635" s="178" t="s">
        <v>148</v>
      </c>
    </row>
    <row r="636" spans="1:65" s="2" customFormat="1" ht="21.75" customHeight="1">
      <c r="A636" s="214"/>
      <c r="B636" s="147"/>
      <c r="C636" s="148" t="s">
        <v>932</v>
      </c>
      <c r="D636" s="148" t="s">
        <v>150</v>
      </c>
      <c r="E636" s="149" t="s">
        <v>2066</v>
      </c>
      <c r="F636" s="150" t="s">
        <v>2067</v>
      </c>
      <c r="G636" s="151" t="s">
        <v>174</v>
      </c>
      <c r="H636" s="152">
        <v>22.6</v>
      </c>
      <c r="I636" s="153">
        <v>0</v>
      </c>
      <c r="J636" s="153">
        <f>ROUND(I636*H636,2)</f>
        <v>0</v>
      </c>
      <c r="K636" s="150" t="s">
        <v>154</v>
      </c>
      <c r="L636" s="31"/>
      <c r="M636" s="154" t="s">
        <v>1</v>
      </c>
      <c r="N636" s="155" t="s">
        <v>38</v>
      </c>
      <c r="O636" s="156">
        <v>1.0960000000000001</v>
      </c>
      <c r="P636" s="156">
        <f>O636*H636</f>
        <v>24.769600000000004</v>
      </c>
      <c r="Q636" s="156">
        <v>6.2357799999999998E-3</v>
      </c>
      <c r="R636" s="156">
        <f>Q636*H636</f>
        <v>0.140928628</v>
      </c>
      <c r="S636" s="156">
        <v>0</v>
      </c>
      <c r="T636" s="157">
        <f>S636*H636</f>
        <v>0</v>
      </c>
      <c r="U636" s="214"/>
      <c r="V636" s="214"/>
      <c r="W636" s="214"/>
      <c r="X636" s="214"/>
      <c r="Y636" s="214"/>
      <c r="Z636" s="214"/>
      <c r="AA636" s="214"/>
      <c r="AB636" s="214"/>
      <c r="AC636" s="214"/>
      <c r="AD636" s="214"/>
      <c r="AE636" s="214"/>
      <c r="AR636" s="158" t="s">
        <v>155</v>
      </c>
      <c r="AT636" s="158" t="s">
        <v>150</v>
      </c>
      <c r="AU636" s="158" t="s">
        <v>81</v>
      </c>
      <c r="AY636" s="18" t="s">
        <v>148</v>
      </c>
      <c r="BE636" s="159">
        <f>IF(N636="základní",J636,0)</f>
        <v>0</v>
      </c>
      <c r="BF636" s="159">
        <f>IF(N636="snížená",J636,0)</f>
        <v>0</v>
      </c>
      <c r="BG636" s="159">
        <f>IF(N636="zákl. přenesená",J636,0)</f>
        <v>0</v>
      </c>
      <c r="BH636" s="159">
        <f>IF(N636="sníž. přenesená",J636,0)</f>
        <v>0</v>
      </c>
      <c r="BI636" s="159">
        <f>IF(N636="nulová",J636,0)</f>
        <v>0</v>
      </c>
      <c r="BJ636" s="18" t="s">
        <v>18</v>
      </c>
      <c r="BK636" s="159">
        <f>ROUND(I636*H636,2)</f>
        <v>0</v>
      </c>
      <c r="BL636" s="18" t="s">
        <v>155</v>
      </c>
      <c r="BM636" s="158" t="s">
        <v>2068</v>
      </c>
    </row>
    <row r="637" spans="1:65" s="2" customFormat="1" ht="19.5">
      <c r="A637" s="214"/>
      <c r="B637" s="31"/>
      <c r="C637" s="214"/>
      <c r="D637" s="160" t="s">
        <v>157</v>
      </c>
      <c r="E637" s="214"/>
      <c r="F637" s="161" t="s">
        <v>2069</v>
      </c>
      <c r="G637" s="214"/>
      <c r="H637" s="214"/>
      <c r="I637" s="214"/>
      <c r="J637" s="214"/>
      <c r="K637" s="214"/>
      <c r="L637" s="31"/>
      <c r="M637" s="162"/>
      <c r="N637" s="163"/>
      <c r="O637" s="56"/>
      <c r="P637" s="56"/>
      <c r="Q637" s="56"/>
      <c r="R637" s="56"/>
      <c r="S637" s="56"/>
      <c r="T637" s="57"/>
      <c r="U637" s="214"/>
      <c r="V637" s="214"/>
      <c r="W637" s="214"/>
      <c r="X637" s="214"/>
      <c r="Y637" s="214"/>
      <c r="Z637" s="214"/>
      <c r="AA637" s="214"/>
      <c r="AB637" s="214"/>
      <c r="AC637" s="214"/>
      <c r="AD637" s="214"/>
      <c r="AE637" s="214"/>
      <c r="AT637" s="18" t="s">
        <v>157</v>
      </c>
      <c r="AU637" s="18" t="s">
        <v>81</v>
      </c>
    </row>
    <row r="638" spans="1:65" s="2" customFormat="1" ht="29.25">
      <c r="A638" s="214"/>
      <c r="B638" s="31"/>
      <c r="C638" s="214"/>
      <c r="D638" s="160" t="s">
        <v>608</v>
      </c>
      <c r="E638" s="214"/>
      <c r="F638" s="200" t="s">
        <v>2070</v>
      </c>
      <c r="G638" s="214"/>
      <c r="H638" s="214"/>
      <c r="I638" s="214"/>
      <c r="J638" s="214"/>
      <c r="K638" s="214"/>
      <c r="L638" s="31"/>
      <c r="M638" s="162"/>
      <c r="N638" s="163"/>
      <c r="O638" s="56"/>
      <c r="P638" s="56"/>
      <c r="Q638" s="56"/>
      <c r="R638" s="56"/>
      <c r="S638" s="56"/>
      <c r="T638" s="57"/>
      <c r="U638" s="214"/>
      <c r="V638" s="214"/>
      <c r="W638" s="214"/>
      <c r="X638" s="214"/>
      <c r="Y638" s="214"/>
      <c r="Z638" s="214"/>
      <c r="AA638" s="214"/>
      <c r="AB638" s="214"/>
      <c r="AC638" s="214"/>
      <c r="AD638" s="214"/>
      <c r="AE638" s="214"/>
      <c r="AT638" s="18" t="s">
        <v>608</v>
      </c>
      <c r="AU638" s="18" t="s">
        <v>81</v>
      </c>
    </row>
    <row r="639" spans="1:65" s="13" customFormat="1">
      <c r="B639" s="164"/>
      <c r="D639" s="160" t="s">
        <v>159</v>
      </c>
      <c r="E639" s="165" t="s">
        <v>1</v>
      </c>
      <c r="F639" s="166" t="s">
        <v>2071</v>
      </c>
      <c r="H639" s="165" t="s">
        <v>1</v>
      </c>
      <c r="L639" s="164"/>
      <c r="M639" s="167"/>
      <c r="N639" s="168"/>
      <c r="O639" s="168"/>
      <c r="P639" s="168"/>
      <c r="Q639" s="168"/>
      <c r="R639" s="168"/>
      <c r="S639" s="168"/>
      <c r="T639" s="169"/>
      <c r="AT639" s="165" t="s">
        <v>159</v>
      </c>
      <c r="AU639" s="165" t="s">
        <v>81</v>
      </c>
      <c r="AV639" s="13" t="s">
        <v>18</v>
      </c>
      <c r="AW639" s="13" t="s">
        <v>30</v>
      </c>
      <c r="AX639" s="13" t="s">
        <v>73</v>
      </c>
      <c r="AY639" s="165" t="s">
        <v>148</v>
      </c>
    </row>
    <row r="640" spans="1:65" s="14" customFormat="1">
      <c r="B640" s="170"/>
      <c r="D640" s="160" t="s">
        <v>159</v>
      </c>
      <c r="E640" s="171" t="s">
        <v>1</v>
      </c>
      <c r="F640" s="172" t="s">
        <v>2072</v>
      </c>
      <c r="H640" s="173">
        <v>9.6</v>
      </c>
      <c r="L640" s="170"/>
      <c r="M640" s="174"/>
      <c r="N640" s="175"/>
      <c r="O640" s="175"/>
      <c r="P640" s="175"/>
      <c r="Q640" s="175"/>
      <c r="R640" s="175"/>
      <c r="S640" s="175"/>
      <c r="T640" s="176"/>
      <c r="AT640" s="171" t="s">
        <v>159</v>
      </c>
      <c r="AU640" s="171" t="s">
        <v>81</v>
      </c>
      <c r="AV640" s="14" t="s">
        <v>81</v>
      </c>
      <c r="AW640" s="14" t="s">
        <v>30</v>
      </c>
      <c r="AX640" s="14" t="s">
        <v>73</v>
      </c>
      <c r="AY640" s="171" t="s">
        <v>148</v>
      </c>
    </row>
    <row r="641" spans="1:65" s="14" customFormat="1">
      <c r="B641" s="170"/>
      <c r="D641" s="160" t="s">
        <v>159</v>
      </c>
      <c r="E641" s="171" t="s">
        <v>1</v>
      </c>
      <c r="F641" s="172" t="s">
        <v>867</v>
      </c>
      <c r="H641" s="173">
        <v>13</v>
      </c>
      <c r="L641" s="170"/>
      <c r="M641" s="174"/>
      <c r="N641" s="175"/>
      <c r="O641" s="175"/>
      <c r="P641" s="175"/>
      <c r="Q641" s="175"/>
      <c r="R641" s="175"/>
      <c r="S641" s="175"/>
      <c r="T641" s="176"/>
      <c r="AT641" s="171" t="s">
        <v>159</v>
      </c>
      <c r="AU641" s="171" t="s">
        <v>81</v>
      </c>
      <c r="AV641" s="14" t="s">
        <v>81</v>
      </c>
      <c r="AW641" s="14" t="s">
        <v>30</v>
      </c>
      <c r="AX641" s="14" t="s">
        <v>73</v>
      </c>
      <c r="AY641" s="171" t="s">
        <v>148</v>
      </c>
    </row>
    <row r="642" spans="1:65" s="15" customFormat="1">
      <c r="B642" s="177"/>
      <c r="D642" s="160" t="s">
        <v>159</v>
      </c>
      <c r="E642" s="178" t="s">
        <v>1</v>
      </c>
      <c r="F642" s="179" t="s">
        <v>164</v>
      </c>
      <c r="H642" s="180">
        <v>22.6</v>
      </c>
      <c r="L642" s="177"/>
      <c r="M642" s="181"/>
      <c r="N642" s="182"/>
      <c r="O642" s="182"/>
      <c r="P642" s="182"/>
      <c r="Q642" s="182"/>
      <c r="R642" s="182"/>
      <c r="S642" s="182"/>
      <c r="T642" s="183"/>
      <c r="AT642" s="178" t="s">
        <v>159</v>
      </c>
      <c r="AU642" s="178" t="s">
        <v>81</v>
      </c>
      <c r="AV642" s="15" t="s">
        <v>155</v>
      </c>
      <c r="AW642" s="15" t="s">
        <v>30</v>
      </c>
      <c r="AX642" s="15" t="s">
        <v>18</v>
      </c>
      <c r="AY642" s="178" t="s">
        <v>148</v>
      </c>
    </row>
    <row r="643" spans="1:65" s="12" customFormat="1" ht="22.9" customHeight="1">
      <c r="B643" s="135"/>
      <c r="D643" s="136" t="s">
        <v>72</v>
      </c>
      <c r="E643" s="145" t="s">
        <v>554</v>
      </c>
      <c r="F643" s="145" t="s">
        <v>555</v>
      </c>
      <c r="J643" s="146">
        <f>BK643</f>
        <v>0</v>
      </c>
      <c r="L643" s="135"/>
      <c r="M643" s="139"/>
      <c r="N643" s="140"/>
      <c r="O643" s="140"/>
      <c r="P643" s="141">
        <f>SUM(P644:P657)</f>
        <v>5.8053679999999996</v>
      </c>
      <c r="Q643" s="140"/>
      <c r="R643" s="141">
        <f>SUM(R644:R657)</f>
        <v>0</v>
      </c>
      <c r="S643" s="140"/>
      <c r="T643" s="142">
        <f>SUM(T644:T657)</f>
        <v>0</v>
      </c>
      <c r="AR643" s="136" t="s">
        <v>18</v>
      </c>
      <c r="AT643" s="143" t="s">
        <v>72</v>
      </c>
      <c r="AU643" s="143" t="s">
        <v>18</v>
      </c>
      <c r="AY643" s="136" t="s">
        <v>148</v>
      </c>
      <c r="BK643" s="144">
        <f>SUM(BK644:BK657)</f>
        <v>0</v>
      </c>
    </row>
    <row r="644" spans="1:65" s="2" customFormat="1" ht="21.75" customHeight="1">
      <c r="A644" s="214"/>
      <c r="B644" s="147"/>
      <c r="C644" s="148" t="s">
        <v>934</v>
      </c>
      <c r="D644" s="148" t="s">
        <v>150</v>
      </c>
      <c r="E644" s="149" t="s">
        <v>557</v>
      </c>
      <c r="F644" s="150" t="s">
        <v>558</v>
      </c>
      <c r="G644" s="151" t="s">
        <v>222</v>
      </c>
      <c r="H644" s="152">
        <v>12.276999999999999</v>
      </c>
      <c r="I644" s="153">
        <v>0</v>
      </c>
      <c r="J644" s="153">
        <f>ROUND(I644*H644,2)</f>
        <v>0</v>
      </c>
      <c r="K644" s="150" t="s">
        <v>154</v>
      </c>
      <c r="L644" s="31"/>
      <c r="M644" s="154" t="s">
        <v>1</v>
      </c>
      <c r="N644" s="155" t="s">
        <v>38</v>
      </c>
      <c r="O644" s="156">
        <v>0.24</v>
      </c>
      <c r="P644" s="156">
        <f>O644*H644</f>
        <v>2.9464799999999998</v>
      </c>
      <c r="Q644" s="156">
        <v>0</v>
      </c>
      <c r="R644" s="156">
        <f>Q644*H644</f>
        <v>0</v>
      </c>
      <c r="S644" s="156">
        <v>0</v>
      </c>
      <c r="T644" s="157">
        <f>S644*H644</f>
        <v>0</v>
      </c>
      <c r="U644" s="214"/>
      <c r="V644" s="214"/>
      <c r="W644" s="214"/>
      <c r="X644" s="214"/>
      <c r="Y644" s="214"/>
      <c r="Z644" s="214"/>
      <c r="AA644" s="214"/>
      <c r="AB644" s="214"/>
      <c r="AC644" s="214"/>
      <c r="AD644" s="214"/>
      <c r="AE644" s="214"/>
      <c r="AR644" s="158" t="s">
        <v>155</v>
      </c>
      <c r="AT644" s="158" t="s">
        <v>150</v>
      </c>
      <c r="AU644" s="158" t="s">
        <v>81</v>
      </c>
      <c r="AY644" s="18" t="s">
        <v>148</v>
      </c>
      <c r="BE644" s="159">
        <f>IF(N644="základní",J644,0)</f>
        <v>0</v>
      </c>
      <c r="BF644" s="159">
        <f>IF(N644="snížená",J644,0)</f>
        <v>0</v>
      </c>
      <c r="BG644" s="159">
        <f>IF(N644="zákl. přenesená",J644,0)</f>
        <v>0</v>
      </c>
      <c r="BH644" s="159">
        <f>IF(N644="sníž. přenesená",J644,0)</f>
        <v>0</v>
      </c>
      <c r="BI644" s="159">
        <f>IF(N644="nulová",J644,0)</f>
        <v>0</v>
      </c>
      <c r="BJ644" s="18" t="s">
        <v>18</v>
      </c>
      <c r="BK644" s="159">
        <f>ROUND(I644*H644,2)</f>
        <v>0</v>
      </c>
      <c r="BL644" s="18" t="s">
        <v>155</v>
      </c>
      <c r="BM644" s="158" t="s">
        <v>978</v>
      </c>
    </row>
    <row r="645" spans="1:65" s="2" customFormat="1" ht="19.5">
      <c r="A645" s="214"/>
      <c r="B645" s="31"/>
      <c r="C645" s="214"/>
      <c r="D645" s="160" t="s">
        <v>157</v>
      </c>
      <c r="E645" s="214"/>
      <c r="F645" s="161" t="s">
        <v>560</v>
      </c>
      <c r="G645" s="214"/>
      <c r="H645" s="214"/>
      <c r="I645" s="214"/>
      <c r="J645" s="214"/>
      <c r="K645" s="214"/>
      <c r="L645" s="31"/>
      <c r="M645" s="162"/>
      <c r="N645" s="163"/>
      <c r="O645" s="56"/>
      <c r="P645" s="56"/>
      <c r="Q645" s="56"/>
      <c r="R645" s="56"/>
      <c r="S645" s="56"/>
      <c r="T645" s="57"/>
      <c r="U645" s="214"/>
      <c r="V645" s="214"/>
      <c r="W645" s="214"/>
      <c r="X645" s="214"/>
      <c r="Y645" s="214"/>
      <c r="Z645" s="214"/>
      <c r="AA645" s="214"/>
      <c r="AB645" s="214"/>
      <c r="AC645" s="214"/>
      <c r="AD645" s="214"/>
      <c r="AE645" s="214"/>
      <c r="AT645" s="18" t="s">
        <v>157</v>
      </c>
      <c r="AU645" s="18" t="s">
        <v>81</v>
      </c>
    </row>
    <row r="646" spans="1:65" s="2" customFormat="1" ht="16.5" customHeight="1">
      <c r="A646" s="214"/>
      <c r="B646" s="147"/>
      <c r="C646" s="148" t="s">
        <v>936</v>
      </c>
      <c r="D646" s="148" t="s">
        <v>150</v>
      </c>
      <c r="E646" s="149" t="s">
        <v>562</v>
      </c>
      <c r="F646" s="150" t="s">
        <v>563</v>
      </c>
      <c r="G646" s="151" t="s">
        <v>222</v>
      </c>
      <c r="H646" s="152">
        <v>211.36500000000001</v>
      </c>
      <c r="I646" s="153">
        <v>0</v>
      </c>
      <c r="J646" s="153">
        <f>ROUND(I646*H646,2)</f>
        <v>0</v>
      </c>
      <c r="K646" s="150" t="s">
        <v>154</v>
      </c>
      <c r="L646" s="31"/>
      <c r="M646" s="154" t="s">
        <v>1</v>
      </c>
      <c r="N646" s="155" t="s">
        <v>38</v>
      </c>
      <c r="O646" s="156">
        <v>4.0000000000000001E-3</v>
      </c>
      <c r="P646" s="156">
        <f>O646*H646</f>
        <v>0.8454600000000001</v>
      </c>
      <c r="Q646" s="156">
        <v>0</v>
      </c>
      <c r="R646" s="156">
        <f>Q646*H646</f>
        <v>0</v>
      </c>
      <c r="S646" s="156">
        <v>0</v>
      </c>
      <c r="T646" s="157">
        <f>S646*H646</f>
        <v>0</v>
      </c>
      <c r="U646" s="214"/>
      <c r="V646" s="214"/>
      <c r="W646" s="214"/>
      <c r="X646" s="214"/>
      <c r="Y646" s="214"/>
      <c r="Z646" s="214"/>
      <c r="AA646" s="214"/>
      <c r="AB646" s="214"/>
      <c r="AC646" s="214"/>
      <c r="AD646" s="214"/>
      <c r="AE646" s="214"/>
      <c r="AR646" s="158" t="s">
        <v>155</v>
      </c>
      <c r="AT646" s="158" t="s">
        <v>150</v>
      </c>
      <c r="AU646" s="158" t="s">
        <v>81</v>
      </c>
      <c r="AY646" s="18" t="s">
        <v>148</v>
      </c>
      <c r="BE646" s="159">
        <f>IF(N646="základní",J646,0)</f>
        <v>0</v>
      </c>
      <c r="BF646" s="159">
        <f>IF(N646="snížená",J646,0)</f>
        <v>0</v>
      </c>
      <c r="BG646" s="159">
        <f>IF(N646="zákl. přenesená",J646,0)</f>
        <v>0</v>
      </c>
      <c r="BH646" s="159">
        <f>IF(N646="sníž. přenesená",J646,0)</f>
        <v>0</v>
      </c>
      <c r="BI646" s="159">
        <f>IF(N646="nulová",J646,0)</f>
        <v>0</v>
      </c>
      <c r="BJ646" s="18" t="s">
        <v>18</v>
      </c>
      <c r="BK646" s="159">
        <f>ROUND(I646*H646,2)</f>
        <v>0</v>
      </c>
      <c r="BL646" s="18" t="s">
        <v>155</v>
      </c>
      <c r="BM646" s="158" t="s">
        <v>981</v>
      </c>
    </row>
    <row r="647" spans="1:65" s="2" customFormat="1" ht="29.25">
      <c r="A647" s="214"/>
      <c r="B647" s="31"/>
      <c r="C647" s="214"/>
      <c r="D647" s="160" t="s">
        <v>157</v>
      </c>
      <c r="E647" s="214"/>
      <c r="F647" s="161" t="s">
        <v>565</v>
      </c>
      <c r="G647" s="214"/>
      <c r="H647" s="214"/>
      <c r="I647" s="214"/>
      <c r="J647" s="214"/>
      <c r="K647" s="214"/>
      <c r="L647" s="31"/>
      <c r="M647" s="162"/>
      <c r="N647" s="163"/>
      <c r="O647" s="56"/>
      <c r="P647" s="56"/>
      <c r="Q647" s="56"/>
      <c r="R647" s="56"/>
      <c r="S647" s="56"/>
      <c r="T647" s="57"/>
      <c r="U647" s="214"/>
      <c r="V647" s="214"/>
      <c r="W647" s="214"/>
      <c r="X647" s="214"/>
      <c r="Y647" s="214"/>
      <c r="Z647" s="214"/>
      <c r="AA647" s="214"/>
      <c r="AB647" s="214"/>
      <c r="AC647" s="214"/>
      <c r="AD647" s="214"/>
      <c r="AE647" s="214"/>
      <c r="AT647" s="18" t="s">
        <v>157</v>
      </c>
      <c r="AU647" s="18" t="s">
        <v>81</v>
      </c>
    </row>
    <row r="648" spans="1:65" s="14" customFormat="1">
      <c r="B648" s="170"/>
      <c r="D648" s="160" t="s">
        <v>159</v>
      </c>
      <c r="E648" s="171" t="s">
        <v>1</v>
      </c>
      <c r="F648" s="172" t="s">
        <v>2073</v>
      </c>
      <c r="H648" s="173">
        <v>211.36500000000001</v>
      </c>
      <c r="L648" s="170"/>
      <c r="M648" s="174"/>
      <c r="N648" s="175"/>
      <c r="O648" s="175"/>
      <c r="P648" s="175"/>
      <c r="Q648" s="175"/>
      <c r="R648" s="175"/>
      <c r="S648" s="175"/>
      <c r="T648" s="176"/>
      <c r="AT648" s="171" t="s">
        <v>159</v>
      </c>
      <c r="AU648" s="171" t="s">
        <v>81</v>
      </c>
      <c r="AV648" s="14" t="s">
        <v>81</v>
      </c>
      <c r="AW648" s="14" t="s">
        <v>30</v>
      </c>
      <c r="AX648" s="14" t="s">
        <v>18</v>
      </c>
      <c r="AY648" s="171" t="s">
        <v>148</v>
      </c>
    </row>
    <row r="649" spans="1:65" s="2" customFormat="1" ht="21.75" customHeight="1">
      <c r="A649" s="214"/>
      <c r="B649" s="147"/>
      <c r="C649" s="148" t="s">
        <v>943</v>
      </c>
      <c r="D649" s="148" t="s">
        <v>150</v>
      </c>
      <c r="E649" s="149" t="s">
        <v>568</v>
      </c>
      <c r="F649" s="150" t="s">
        <v>569</v>
      </c>
      <c r="G649" s="151" t="s">
        <v>222</v>
      </c>
      <c r="H649" s="152">
        <v>12.276999999999999</v>
      </c>
      <c r="I649" s="153">
        <v>0</v>
      </c>
      <c r="J649" s="153">
        <f>ROUND(I649*H649,2)</f>
        <v>0</v>
      </c>
      <c r="K649" s="150" t="s">
        <v>154</v>
      </c>
      <c r="L649" s="31"/>
      <c r="M649" s="154" t="s">
        <v>1</v>
      </c>
      <c r="N649" s="155" t="s">
        <v>38</v>
      </c>
      <c r="O649" s="156">
        <v>0.16400000000000001</v>
      </c>
      <c r="P649" s="156">
        <f>O649*H649</f>
        <v>2.0134279999999998</v>
      </c>
      <c r="Q649" s="156">
        <v>0</v>
      </c>
      <c r="R649" s="156">
        <f>Q649*H649</f>
        <v>0</v>
      </c>
      <c r="S649" s="156">
        <v>0</v>
      </c>
      <c r="T649" s="157">
        <f>S649*H649</f>
        <v>0</v>
      </c>
      <c r="U649" s="214"/>
      <c r="V649" s="214"/>
      <c r="W649" s="214"/>
      <c r="X649" s="214"/>
      <c r="Y649" s="214"/>
      <c r="Z649" s="214"/>
      <c r="AA649" s="214"/>
      <c r="AB649" s="214"/>
      <c r="AC649" s="214"/>
      <c r="AD649" s="214"/>
      <c r="AE649" s="214"/>
      <c r="AR649" s="158" t="s">
        <v>155</v>
      </c>
      <c r="AT649" s="158" t="s">
        <v>150</v>
      </c>
      <c r="AU649" s="158" t="s">
        <v>81</v>
      </c>
      <c r="AY649" s="18" t="s">
        <v>148</v>
      </c>
      <c r="BE649" s="159">
        <f>IF(N649="základní",J649,0)</f>
        <v>0</v>
      </c>
      <c r="BF649" s="159">
        <f>IF(N649="snížená",J649,0)</f>
        <v>0</v>
      </c>
      <c r="BG649" s="159">
        <f>IF(N649="zákl. přenesená",J649,0)</f>
        <v>0</v>
      </c>
      <c r="BH649" s="159">
        <f>IF(N649="sníž. přenesená",J649,0)</f>
        <v>0</v>
      </c>
      <c r="BI649" s="159">
        <f>IF(N649="nulová",J649,0)</f>
        <v>0</v>
      </c>
      <c r="BJ649" s="18" t="s">
        <v>18</v>
      </c>
      <c r="BK649" s="159">
        <f>ROUND(I649*H649,2)</f>
        <v>0</v>
      </c>
      <c r="BL649" s="18" t="s">
        <v>155</v>
      </c>
      <c r="BM649" s="158" t="s">
        <v>984</v>
      </c>
    </row>
    <row r="650" spans="1:65" s="2" customFormat="1" ht="19.5">
      <c r="A650" s="214"/>
      <c r="B650" s="31"/>
      <c r="C650" s="214"/>
      <c r="D650" s="160" t="s">
        <v>157</v>
      </c>
      <c r="E650" s="214"/>
      <c r="F650" s="161" t="s">
        <v>571</v>
      </c>
      <c r="G650" s="214"/>
      <c r="H650" s="214"/>
      <c r="I650" s="214"/>
      <c r="J650" s="214"/>
      <c r="K650" s="214"/>
      <c r="L650" s="31"/>
      <c r="M650" s="162"/>
      <c r="N650" s="163"/>
      <c r="O650" s="56"/>
      <c r="P650" s="56"/>
      <c r="Q650" s="56"/>
      <c r="R650" s="56"/>
      <c r="S650" s="56"/>
      <c r="T650" s="57"/>
      <c r="U650" s="214"/>
      <c r="V650" s="214"/>
      <c r="W650" s="214"/>
      <c r="X650" s="214"/>
      <c r="Y650" s="214"/>
      <c r="Z650" s="214"/>
      <c r="AA650" s="214"/>
      <c r="AB650" s="214"/>
      <c r="AC650" s="214"/>
      <c r="AD650" s="214"/>
      <c r="AE650" s="214"/>
      <c r="AT650" s="18" t="s">
        <v>157</v>
      </c>
      <c r="AU650" s="18" t="s">
        <v>81</v>
      </c>
    </row>
    <row r="651" spans="1:65" s="2" customFormat="1" ht="33" customHeight="1">
      <c r="A651" s="214"/>
      <c r="B651" s="147"/>
      <c r="C651" s="148" t="s">
        <v>950</v>
      </c>
      <c r="D651" s="148" t="s">
        <v>150</v>
      </c>
      <c r="E651" s="149" t="s">
        <v>573</v>
      </c>
      <c r="F651" s="150" t="s">
        <v>574</v>
      </c>
      <c r="G651" s="151" t="s">
        <v>222</v>
      </c>
      <c r="H651" s="152">
        <v>4.8419999999999996</v>
      </c>
      <c r="I651" s="153">
        <v>0</v>
      </c>
      <c r="J651" s="153">
        <f>ROUND(I651*H651,2)</f>
        <v>0</v>
      </c>
      <c r="K651" s="150" t="s">
        <v>154</v>
      </c>
      <c r="L651" s="31"/>
      <c r="M651" s="154" t="s">
        <v>1</v>
      </c>
      <c r="N651" s="155" t="s">
        <v>38</v>
      </c>
      <c r="O651" s="156">
        <v>0</v>
      </c>
      <c r="P651" s="156">
        <f>O651*H651</f>
        <v>0</v>
      </c>
      <c r="Q651" s="156">
        <v>0</v>
      </c>
      <c r="R651" s="156">
        <f>Q651*H651</f>
        <v>0</v>
      </c>
      <c r="S651" s="156">
        <v>0</v>
      </c>
      <c r="T651" s="157">
        <f>S651*H651</f>
        <v>0</v>
      </c>
      <c r="U651" s="214"/>
      <c r="V651" s="214"/>
      <c r="W651" s="214"/>
      <c r="X651" s="214"/>
      <c r="Y651" s="214"/>
      <c r="Z651" s="214"/>
      <c r="AA651" s="214"/>
      <c r="AB651" s="214"/>
      <c r="AC651" s="214"/>
      <c r="AD651" s="214"/>
      <c r="AE651" s="214"/>
      <c r="AR651" s="158" t="s">
        <v>155</v>
      </c>
      <c r="AT651" s="158" t="s">
        <v>150</v>
      </c>
      <c r="AU651" s="158" t="s">
        <v>81</v>
      </c>
      <c r="AY651" s="18" t="s">
        <v>148</v>
      </c>
      <c r="BE651" s="159">
        <f>IF(N651="základní",J651,0)</f>
        <v>0</v>
      </c>
      <c r="BF651" s="159">
        <f>IF(N651="snížená",J651,0)</f>
        <v>0</v>
      </c>
      <c r="BG651" s="159">
        <f>IF(N651="zákl. přenesená",J651,0)</f>
        <v>0</v>
      </c>
      <c r="BH651" s="159">
        <f>IF(N651="sníž. přenesená",J651,0)</f>
        <v>0</v>
      </c>
      <c r="BI651" s="159">
        <f>IF(N651="nulová",J651,0)</f>
        <v>0</v>
      </c>
      <c r="BJ651" s="18" t="s">
        <v>18</v>
      </c>
      <c r="BK651" s="159">
        <f>ROUND(I651*H651,2)</f>
        <v>0</v>
      </c>
      <c r="BL651" s="18" t="s">
        <v>155</v>
      </c>
      <c r="BM651" s="158" t="s">
        <v>2074</v>
      </c>
    </row>
    <row r="652" spans="1:65" s="2" customFormat="1" ht="29.25">
      <c r="A652" s="214"/>
      <c r="B652" s="31"/>
      <c r="C652" s="214"/>
      <c r="D652" s="160" t="s">
        <v>157</v>
      </c>
      <c r="E652" s="214"/>
      <c r="F652" s="161" t="s">
        <v>576</v>
      </c>
      <c r="G652" s="214"/>
      <c r="H652" s="214"/>
      <c r="I652" s="214"/>
      <c r="J652" s="214"/>
      <c r="K652" s="214"/>
      <c r="L652" s="31"/>
      <c r="M652" s="162"/>
      <c r="N652" s="163"/>
      <c r="O652" s="56"/>
      <c r="P652" s="56"/>
      <c r="Q652" s="56"/>
      <c r="R652" s="56"/>
      <c r="S652" s="56"/>
      <c r="T652" s="57"/>
      <c r="U652" s="214"/>
      <c r="V652" s="214"/>
      <c r="W652" s="214"/>
      <c r="X652" s="214"/>
      <c r="Y652" s="214"/>
      <c r="Z652" s="214"/>
      <c r="AA652" s="214"/>
      <c r="AB652" s="214"/>
      <c r="AC652" s="214"/>
      <c r="AD652" s="214"/>
      <c r="AE652" s="214"/>
      <c r="AT652" s="18" t="s">
        <v>157</v>
      </c>
      <c r="AU652" s="18" t="s">
        <v>81</v>
      </c>
    </row>
    <row r="653" spans="1:65" s="14" customFormat="1">
      <c r="B653" s="170"/>
      <c r="D653" s="160" t="s">
        <v>159</v>
      </c>
      <c r="E653" s="171" t="s">
        <v>1</v>
      </c>
      <c r="F653" s="172" t="s">
        <v>2075</v>
      </c>
      <c r="H653" s="173">
        <v>4.8419999999999996</v>
      </c>
      <c r="L653" s="170"/>
      <c r="M653" s="174"/>
      <c r="N653" s="175"/>
      <c r="O653" s="175"/>
      <c r="P653" s="175"/>
      <c r="Q653" s="175"/>
      <c r="R653" s="175"/>
      <c r="S653" s="175"/>
      <c r="T653" s="176"/>
      <c r="AT653" s="171" t="s">
        <v>159</v>
      </c>
      <c r="AU653" s="171" t="s">
        <v>81</v>
      </c>
      <c r="AV653" s="14" t="s">
        <v>81</v>
      </c>
      <c r="AW653" s="14" t="s">
        <v>30</v>
      </c>
      <c r="AX653" s="14" t="s">
        <v>73</v>
      </c>
      <c r="AY653" s="171" t="s">
        <v>148</v>
      </c>
    </row>
    <row r="654" spans="1:65" s="15" customFormat="1">
      <c r="B654" s="177"/>
      <c r="D654" s="160" t="s">
        <v>159</v>
      </c>
      <c r="E654" s="178" t="s">
        <v>1</v>
      </c>
      <c r="F654" s="179" t="s">
        <v>164</v>
      </c>
      <c r="H654" s="180">
        <v>4.8419999999999996</v>
      </c>
      <c r="L654" s="177"/>
      <c r="M654" s="181"/>
      <c r="N654" s="182"/>
      <c r="O654" s="182"/>
      <c r="P654" s="182"/>
      <c r="Q654" s="182"/>
      <c r="R654" s="182"/>
      <c r="S654" s="182"/>
      <c r="T654" s="183"/>
      <c r="AT654" s="178" t="s">
        <v>159</v>
      </c>
      <c r="AU654" s="178" t="s">
        <v>81</v>
      </c>
      <c r="AV654" s="15" t="s">
        <v>155</v>
      </c>
      <c r="AW654" s="15" t="s">
        <v>30</v>
      </c>
      <c r="AX654" s="15" t="s">
        <v>18</v>
      </c>
      <c r="AY654" s="178" t="s">
        <v>148</v>
      </c>
    </row>
    <row r="655" spans="1:65" s="2" customFormat="1" ht="33" customHeight="1">
      <c r="A655" s="214"/>
      <c r="B655" s="147"/>
      <c r="C655" s="148" t="s">
        <v>953</v>
      </c>
      <c r="D655" s="148" t="s">
        <v>150</v>
      </c>
      <c r="E655" s="149" t="s">
        <v>578</v>
      </c>
      <c r="F655" s="150" t="s">
        <v>224</v>
      </c>
      <c r="G655" s="151" t="s">
        <v>222</v>
      </c>
      <c r="H655" s="152">
        <v>5.2229999999999999</v>
      </c>
      <c r="I655" s="153">
        <v>0</v>
      </c>
      <c r="J655" s="153">
        <f>ROUND(I655*H655,2)</f>
        <v>0</v>
      </c>
      <c r="K655" s="150" t="s">
        <v>154</v>
      </c>
      <c r="L655" s="31"/>
      <c r="M655" s="154" t="s">
        <v>1</v>
      </c>
      <c r="N655" s="155" t="s">
        <v>38</v>
      </c>
      <c r="O655" s="156">
        <v>0</v>
      </c>
      <c r="P655" s="156">
        <f>O655*H655</f>
        <v>0</v>
      </c>
      <c r="Q655" s="156">
        <v>0</v>
      </c>
      <c r="R655" s="156">
        <f>Q655*H655</f>
        <v>0</v>
      </c>
      <c r="S655" s="156">
        <v>0</v>
      </c>
      <c r="T655" s="157">
        <f>S655*H655</f>
        <v>0</v>
      </c>
      <c r="U655" s="214"/>
      <c r="V655" s="214"/>
      <c r="W655" s="214"/>
      <c r="X655" s="214"/>
      <c r="Y655" s="214"/>
      <c r="Z655" s="214"/>
      <c r="AA655" s="214"/>
      <c r="AB655" s="214"/>
      <c r="AC655" s="214"/>
      <c r="AD655" s="214"/>
      <c r="AE655" s="214"/>
      <c r="AR655" s="158" t="s">
        <v>155</v>
      </c>
      <c r="AT655" s="158" t="s">
        <v>150</v>
      </c>
      <c r="AU655" s="158" t="s">
        <v>81</v>
      </c>
      <c r="AY655" s="18" t="s">
        <v>148</v>
      </c>
      <c r="BE655" s="159">
        <f>IF(N655="základní",J655,0)</f>
        <v>0</v>
      </c>
      <c r="BF655" s="159">
        <f>IF(N655="snížená",J655,0)</f>
        <v>0</v>
      </c>
      <c r="BG655" s="159">
        <f>IF(N655="zákl. přenesená",J655,0)</f>
        <v>0</v>
      </c>
      <c r="BH655" s="159">
        <f>IF(N655="sníž. přenesená",J655,0)</f>
        <v>0</v>
      </c>
      <c r="BI655" s="159">
        <f>IF(N655="nulová",J655,0)</f>
        <v>0</v>
      </c>
      <c r="BJ655" s="18" t="s">
        <v>18</v>
      </c>
      <c r="BK655" s="159">
        <f>ROUND(I655*H655,2)</f>
        <v>0</v>
      </c>
      <c r="BL655" s="18" t="s">
        <v>155</v>
      </c>
      <c r="BM655" s="158" t="s">
        <v>986</v>
      </c>
    </row>
    <row r="656" spans="1:65" s="2" customFormat="1" ht="29.25">
      <c r="A656" s="214"/>
      <c r="B656" s="31"/>
      <c r="C656" s="214"/>
      <c r="D656" s="160" t="s">
        <v>157</v>
      </c>
      <c r="E656" s="214"/>
      <c r="F656" s="161" t="s">
        <v>224</v>
      </c>
      <c r="G656" s="214"/>
      <c r="H656" s="214"/>
      <c r="I656" s="214"/>
      <c r="J656" s="214"/>
      <c r="K656" s="214"/>
      <c r="L656" s="31"/>
      <c r="M656" s="162"/>
      <c r="N656" s="163"/>
      <c r="O656" s="56"/>
      <c r="P656" s="56"/>
      <c r="Q656" s="56"/>
      <c r="R656" s="56"/>
      <c r="S656" s="56"/>
      <c r="T656" s="57"/>
      <c r="U656" s="214"/>
      <c r="V656" s="214"/>
      <c r="W656" s="214"/>
      <c r="X656" s="214"/>
      <c r="Y656" s="214"/>
      <c r="Z656" s="214"/>
      <c r="AA656" s="214"/>
      <c r="AB656" s="214"/>
      <c r="AC656" s="214"/>
      <c r="AD656" s="214"/>
      <c r="AE656" s="214"/>
      <c r="AT656" s="18" t="s">
        <v>157</v>
      </c>
      <c r="AU656" s="18" t="s">
        <v>81</v>
      </c>
    </row>
    <row r="657" spans="1:65" s="14" customFormat="1">
      <c r="B657" s="170"/>
      <c r="D657" s="160" t="s">
        <v>159</v>
      </c>
      <c r="E657" s="171" t="s">
        <v>1</v>
      </c>
      <c r="F657" s="172" t="s">
        <v>2076</v>
      </c>
      <c r="H657" s="173">
        <v>5.2229999999999999</v>
      </c>
      <c r="L657" s="170"/>
      <c r="M657" s="174"/>
      <c r="N657" s="175"/>
      <c r="O657" s="175"/>
      <c r="P657" s="175"/>
      <c r="Q657" s="175"/>
      <c r="R657" s="175"/>
      <c r="S657" s="175"/>
      <c r="T657" s="176"/>
      <c r="AT657" s="171" t="s">
        <v>159</v>
      </c>
      <c r="AU657" s="171" t="s">
        <v>81</v>
      </c>
      <c r="AV657" s="14" t="s">
        <v>81</v>
      </c>
      <c r="AW657" s="14" t="s">
        <v>30</v>
      </c>
      <c r="AX657" s="14" t="s">
        <v>18</v>
      </c>
      <c r="AY657" s="171" t="s">
        <v>148</v>
      </c>
    </row>
    <row r="658" spans="1:65" s="12" customFormat="1" ht="22.9" customHeight="1">
      <c r="B658" s="135"/>
      <c r="D658" s="136" t="s">
        <v>72</v>
      </c>
      <c r="E658" s="145" t="s">
        <v>581</v>
      </c>
      <c r="F658" s="145" t="s">
        <v>582</v>
      </c>
      <c r="J658" s="146">
        <f>BK658</f>
        <v>0</v>
      </c>
      <c r="L658" s="135"/>
      <c r="M658" s="139"/>
      <c r="N658" s="140"/>
      <c r="O658" s="140"/>
      <c r="P658" s="141">
        <f>SUM(P659:P662)</f>
        <v>178.27626600000002</v>
      </c>
      <c r="Q658" s="140"/>
      <c r="R658" s="141">
        <f>SUM(R659:R662)</f>
        <v>0</v>
      </c>
      <c r="S658" s="140"/>
      <c r="T658" s="142">
        <f>SUM(T659:T662)</f>
        <v>0</v>
      </c>
      <c r="AR658" s="136" t="s">
        <v>18</v>
      </c>
      <c r="AT658" s="143" t="s">
        <v>72</v>
      </c>
      <c r="AU658" s="143" t="s">
        <v>18</v>
      </c>
      <c r="AY658" s="136" t="s">
        <v>148</v>
      </c>
      <c r="BK658" s="144">
        <f>SUM(BK659:BK662)</f>
        <v>0</v>
      </c>
    </row>
    <row r="659" spans="1:65" s="2" customFormat="1" ht="21.75" customHeight="1">
      <c r="A659" s="214"/>
      <c r="B659" s="147"/>
      <c r="C659" s="148" t="s">
        <v>958</v>
      </c>
      <c r="D659" s="148" t="s">
        <v>150</v>
      </c>
      <c r="E659" s="149" t="s">
        <v>584</v>
      </c>
      <c r="F659" s="150" t="s">
        <v>585</v>
      </c>
      <c r="G659" s="151" t="s">
        <v>222</v>
      </c>
      <c r="H659" s="152">
        <v>219.28200000000001</v>
      </c>
      <c r="I659" s="153">
        <v>0</v>
      </c>
      <c r="J659" s="153">
        <f>ROUND(I659*H659,2)</f>
        <v>0</v>
      </c>
      <c r="K659" s="150" t="s">
        <v>154</v>
      </c>
      <c r="L659" s="31"/>
      <c r="M659" s="154" t="s">
        <v>1</v>
      </c>
      <c r="N659" s="155" t="s">
        <v>38</v>
      </c>
      <c r="O659" s="156">
        <v>0.45400000000000001</v>
      </c>
      <c r="P659" s="156">
        <f>O659*H659</f>
        <v>99.554028000000002</v>
      </c>
      <c r="Q659" s="156">
        <v>0</v>
      </c>
      <c r="R659" s="156">
        <f>Q659*H659</f>
        <v>0</v>
      </c>
      <c r="S659" s="156">
        <v>0</v>
      </c>
      <c r="T659" s="157">
        <f>S659*H659</f>
        <v>0</v>
      </c>
      <c r="U659" s="214"/>
      <c r="V659" s="214"/>
      <c r="W659" s="214"/>
      <c r="X659" s="214"/>
      <c r="Y659" s="214"/>
      <c r="Z659" s="214"/>
      <c r="AA659" s="214"/>
      <c r="AB659" s="214"/>
      <c r="AC659" s="214"/>
      <c r="AD659" s="214"/>
      <c r="AE659" s="214"/>
      <c r="AR659" s="158" t="s">
        <v>155</v>
      </c>
      <c r="AT659" s="158" t="s">
        <v>150</v>
      </c>
      <c r="AU659" s="158" t="s">
        <v>81</v>
      </c>
      <c r="AY659" s="18" t="s">
        <v>148</v>
      </c>
      <c r="BE659" s="159">
        <f>IF(N659="základní",J659,0)</f>
        <v>0</v>
      </c>
      <c r="BF659" s="159">
        <f>IF(N659="snížená",J659,0)</f>
        <v>0</v>
      </c>
      <c r="BG659" s="159">
        <f>IF(N659="zákl. přenesená",J659,0)</f>
        <v>0</v>
      </c>
      <c r="BH659" s="159">
        <f>IF(N659="sníž. přenesená",J659,0)</f>
        <v>0</v>
      </c>
      <c r="BI659" s="159">
        <f>IF(N659="nulová",J659,0)</f>
        <v>0</v>
      </c>
      <c r="BJ659" s="18" t="s">
        <v>18</v>
      </c>
      <c r="BK659" s="159">
        <f>ROUND(I659*H659,2)</f>
        <v>0</v>
      </c>
      <c r="BL659" s="18" t="s">
        <v>155</v>
      </c>
      <c r="BM659" s="158" t="s">
        <v>988</v>
      </c>
    </row>
    <row r="660" spans="1:65" s="2" customFormat="1" ht="29.25">
      <c r="A660" s="214"/>
      <c r="B660" s="31"/>
      <c r="C660" s="214"/>
      <c r="D660" s="160" t="s">
        <v>157</v>
      </c>
      <c r="E660" s="214"/>
      <c r="F660" s="161" t="s">
        <v>587</v>
      </c>
      <c r="G660" s="214"/>
      <c r="H660" s="214"/>
      <c r="I660" s="214"/>
      <c r="J660" s="214"/>
      <c r="K660" s="214"/>
      <c r="L660" s="31"/>
      <c r="M660" s="162"/>
      <c r="N660" s="163"/>
      <c r="O660" s="56"/>
      <c r="P660" s="56"/>
      <c r="Q660" s="56"/>
      <c r="R660" s="56"/>
      <c r="S660" s="56"/>
      <c r="T660" s="57"/>
      <c r="U660" s="214"/>
      <c r="V660" s="214"/>
      <c r="W660" s="214"/>
      <c r="X660" s="214"/>
      <c r="Y660" s="214"/>
      <c r="Z660" s="214"/>
      <c r="AA660" s="214"/>
      <c r="AB660" s="214"/>
      <c r="AC660" s="214"/>
      <c r="AD660" s="214"/>
      <c r="AE660" s="214"/>
      <c r="AT660" s="18" t="s">
        <v>157</v>
      </c>
      <c r="AU660" s="18" t="s">
        <v>81</v>
      </c>
    </row>
    <row r="661" spans="1:65" s="2" customFormat="1" ht="21.75" customHeight="1">
      <c r="A661" s="214"/>
      <c r="B661" s="147"/>
      <c r="C661" s="148" t="s">
        <v>961</v>
      </c>
      <c r="D661" s="148" t="s">
        <v>150</v>
      </c>
      <c r="E661" s="149" t="s">
        <v>589</v>
      </c>
      <c r="F661" s="150" t="s">
        <v>590</v>
      </c>
      <c r="G661" s="151" t="s">
        <v>222</v>
      </c>
      <c r="H661" s="152">
        <v>219.28200000000001</v>
      </c>
      <c r="I661" s="153">
        <v>0</v>
      </c>
      <c r="J661" s="153">
        <f>ROUND(I661*H661,2)</f>
        <v>0</v>
      </c>
      <c r="K661" s="150" t="s">
        <v>154</v>
      </c>
      <c r="L661" s="31"/>
      <c r="M661" s="154" t="s">
        <v>1</v>
      </c>
      <c r="N661" s="155" t="s">
        <v>38</v>
      </c>
      <c r="O661" s="156">
        <v>0.35899999999999999</v>
      </c>
      <c r="P661" s="156">
        <f>O661*H661</f>
        <v>78.722238000000004</v>
      </c>
      <c r="Q661" s="156">
        <v>0</v>
      </c>
      <c r="R661" s="156">
        <f>Q661*H661</f>
        <v>0</v>
      </c>
      <c r="S661" s="156">
        <v>0</v>
      </c>
      <c r="T661" s="157">
        <f>S661*H661</f>
        <v>0</v>
      </c>
      <c r="U661" s="214"/>
      <c r="V661" s="214"/>
      <c r="W661" s="214"/>
      <c r="X661" s="214"/>
      <c r="Y661" s="214"/>
      <c r="Z661" s="214"/>
      <c r="AA661" s="214"/>
      <c r="AB661" s="214"/>
      <c r="AC661" s="214"/>
      <c r="AD661" s="214"/>
      <c r="AE661" s="214"/>
      <c r="AR661" s="158" t="s">
        <v>155</v>
      </c>
      <c r="AT661" s="158" t="s">
        <v>150</v>
      </c>
      <c r="AU661" s="158" t="s">
        <v>81</v>
      </c>
      <c r="AY661" s="18" t="s">
        <v>148</v>
      </c>
      <c r="BE661" s="159">
        <f>IF(N661="základní",J661,0)</f>
        <v>0</v>
      </c>
      <c r="BF661" s="159">
        <f>IF(N661="snížená",J661,0)</f>
        <v>0</v>
      </c>
      <c r="BG661" s="159">
        <f>IF(N661="zákl. přenesená",J661,0)</f>
        <v>0</v>
      </c>
      <c r="BH661" s="159">
        <f>IF(N661="sníž. přenesená",J661,0)</f>
        <v>0</v>
      </c>
      <c r="BI661" s="159">
        <f>IF(N661="nulová",J661,0)</f>
        <v>0</v>
      </c>
      <c r="BJ661" s="18" t="s">
        <v>18</v>
      </c>
      <c r="BK661" s="159">
        <f>ROUND(I661*H661,2)</f>
        <v>0</v>
      </c>
      <c r="BL661" s="18" t="s">
        <v>155</v>
      </c>
      <c r="BM661" s="158" t="s">
        <v>990</v>
      </c>
    </row>
    <row r="662" spans="1:65" s="2" customFormat="1" ht="29.25">
      <c r="A662" s="214"/>
      <c r="B662" s="31"/>
      <c r="C662" s="214"/>
      <c r="D662" s="160" t="s">
        <v>157</v>
      </c>
      <c r="E662" s="214"/>
      <c r="F662" s="161" t="s">
        <v>592</v>
      </c>
      <c r="G662" s="214"/>
      <c r="H662" s="214"/>
      <c r="I662" s="214"/>
      <c r="J662" s="214"/>
      <c r="K662" s="214"/>
      <c r="L662" s="31"/>
      <c r="M662" s="162"/>
      <c r="N662" s="163"/>
      <c r="O662" s="56"/>
      <c r="P662" s="56"/>
      <c r="Q662" s="56"/>
      <c r="R662" s="56"/>
      <c r="S662" s="56"/>
      <c r="T662" s="57"/>
      <c r="U662" s="214"/>
      <c r="V662" s="214"/>
      <c r="W662" s="214"/>
      <c r="X662" s="214"/>
      <c r="Y662" s="214"/>
      <c r="Z662" s="214"/>
      <c r="AA662" s="214"/>
      <c r="AB662" s="214"/>
      <c r="AC662" s="214"/>
      <c r="AD662" s="214"/>
      <c r="AE662" s="214"/>
      <c r="AT662" s="18" t="s">
        <v>157</v>
      </c>
      <c r="AU662" s="18" t="s">
        <v>81</v>
      </c>
    </row>
    <row r="663" spans="1:65" s="12" customFormat="1" ht="25.9" customHeight="1">
      <c r="B663" s="135"/>
      <c r="D663" s="136" t="s">
        <v>72</v>
      </c>
      <c r="E663" s="137" t="s">
        <v>593</v>
      </c>
      <c r="F663" s="137" t="s">
        <v>594</v>
      </c>
      <c r="J663" s="138">
        <f>BK663</f>
        <v>0</v>
      </c>
      <c r="L663" s="135"/>
      <c r="M663" s="139"/>
      <c r="N663" s="140"/>
      <c r="O663" s="140"/>
      <c r="P663" s="141">
        <f>P664+P697</f>
        <v>7.9129700000000005</v>
      </c>
      <c r="Q663" s="140"/>
      <c r="R663" s="141">
        <f>R664+R697</f>
        <v>0.12087000000000001</v>
      </c>
      <c r="S663" s="140"/>
      <c r="T663" s="142">
        <f>T664+T697</f>
        <v>0</v>
      </c>
      <c r="AR663" s="136" t="s">
        <v>81</v>
      </c>
      <c r="AT663" s="143" t="s">
        <v>72</v>
      </c>
      <c r="AU663" s="143" t="s">
        <v>73</v>
      </c>
      <c r="AY663" s="136" t="s">
        <v>148</v>
      </c>
      <c r="BK663" s="144">
        <f>BK664+BK697</f>
        <v>0</v>
      </c>
    </row>
    <row r="664" spans="1:65" s="12" customFormat="1" ht="22.9" customHeight="1">
      <c r="B664" s="135"/>
      <c r="D664" s="136" t="s">
        <v>72</v>
      </c>
      <c r="E664" s="145" t="s">
        <v>595</v>
      </c>
      <c r="F664" s="145" t="s">
        <v>596</v>
      </c>
      <c r="J664" s="146">
        <f>BK664</f>
        <v>0</v>
      </c>
      <c r="L664" s="135"/>
      <c r="M664" s="139"/>
      <c r="N664" s="140"/>
      <c r="O664" s="140"/>
      <c r="P664" s="141">
        <f>SUM(P665:P696)</f>
        <v>5.5198080000000003</v>
      </c>
      <c r="Q664" s="140"/>
      <c r="R664" s="141">
        <f>SUM(R665:R696)</f>
        <v>2.8999999999999998E-2</v>
      </c>
      <c r="S664" s="140"/>
      <c r="T664" s="142">
        <f>SUM(T665:T696)</f>
        <v>0</v>
      </c>
      <c r="AR664" s="136" t="s">
        <v>81</v>
      </c>
      <c r="AT664" s="143" t="s">
        <v>72</v>
      </c>
      <c r="AU664" s="143" t="s">
        <v>18</v>
      </c>
      <c r="AY664" s="136" t="s">
        <v>148</v>
      </c>
      <c r="BK664" s="144">
        <f>SUM(BK665:BK696)</f>
        <v>0</v>
      </c>
    </row>
    <row r="665" spans="1:65" s="2" customFormat="1" ht="21.75" customHeight="1">
      <c r="A665" s="214"/>
      <c r="B665" s="147"/>
      <c r="C665" s="148" t="s">
        <v>963</v>
      </c>
      <c r="D665" s="148" t="s">
        <v>150</v>
      </c>
      <c r="E665" s="149" t="s">
        <v>992</v>
      </c>
      <c r="F665" s="150" t="s">
        <v>993</v>
      </c>
      <c r="G665" s="151" t="s">
        <v>153</v>
      </c>
      <c r="H665" s="152">
        <v>24.864000000000001</v>
      </c>
      <c r="I665" s="153">
        <v>0</v>
      </c>
      <c r="J665" s="153">
        <f>ROUND(I665*H665,2)</f>
        <v>0</v>
      </c>
      <c r="K665" s="150" t="s">
        <v>154</v>
      </c>
      <c r="L665" s="31"/>
      <c r="M665" s="154" t="s">
        <v>1</v>
      </c>
      <c r="N665" s="155" t="s">
        <v>38</v>
      </c>
      <c r="O665" s="156">
        <v>5.3999999999999999E-2</v>
      </c>
      <c r="P665" s="156">
        <f>O665*H665</f>
        <v>1.3426560000000001</v>
      </c>
      <c r="Q665" s="156">
        <v>0</v>
      </c>
      <c r="R665" s="156">
        <f>Q665*H665</f>
        <v>0</v>
      </c>
      <c r="S665" s="156">
        <v>0</v>
      </c>
      <c r="T665" s="157">
        <f>S665*H665</f>
        <v>0</v>
      </c>
      <c r="U665" s="214"/>
      <c r="V665" s="214"/>
      <c r="W665" s="214"/>
      <c r="X665" s="214"/>
      <c r="Y665" s="214"/>
      <c r="Z665" s="214"/>
      <c r="AA665" s="214"/>
      <c r="AB665" s="214"/>
      <c r="AC665" s="214"/>
      <c r="AD665" s="214"/>
      <c r="AE665" s="214"/>
      <c r="AR665" s="158" t="s">
        <v>256</v>
      </c>
      <c r="AT665" s="158" t="s">
        <v>150</v>
      </c>
      <c r="AU665" s="158" t="s">
        <v>81</v>
      </c>
      <c r="AY665" s="18" t="s">
        <v>148</v>
      </c>
      <c r="BE665" s="159">
        <f>IF(N665="základní",J665,0)</f>
        <v>0</v>
      </c>
      <c r="BF665" s="159">
        <f>IF(N665="snížená",J665,0)</f>
        <v>0</v>
      </c>
      <c r="BG665" s="159">
        <f>IF(N665="zákl. přenesená",J665,0)</f>
        <v>0</v>
      </c>
      <c r="BH665" s="159">
        <f>IF(N665="sníž. přenesená",J665,0)</f>
        <v>0</v>
      </c>
      <c r="BI665" s="159">
        <f>IF(N665="nulová",J665,0)</f>
        <v>0</v>
      </c>
      <c r="BJ665" s="18" t="s">
        <v>18</v>
      </c>
      <c r="BK665" s="159">
        <f>ROUND(I665*H665,2)</f>
        <v>0</v>
      </c>
      <c r="BL665" s="18" t="s">
        <v>256</v>
      </c>
      <c r="BM665" s="158" t="s">
        <v>994</v>
      </c>
    </row>
    <row r="666" spans="1:65" s="2" customFormat="1" ht="19.5">
      <c r="A666" s="214"/>
      <c r="B666" s="31"/>
      <c r="C666" s="214"/>
      <c r="D666" s="160" t="s">
        <v>157</v>
      </c>
      <c r="E666" s="214"/>
      <c r="F666" s="161" t="s">
        <v>995</v>
      </c>
      <c r="G666" s="214"/>
      <c r="H666" s="214"/>
      <c r="I666" s="214"/>
      <c r="J666" s="214"/>
      <c r="K666" s="214"/>
      <c r="L666" s="31"/>
      <c r="M666" s="162"/>
      <c r="N666" s="163"/>
      <c r="O666" s="56"/>
      <c r="P666" s="56"/>
      <c r="Q666" s="56"/>
      <c r="R666" s="56"/>
      <c r="S666" s="56"/>
      <c r="T666" s="57"/>
      <c r="U666" s="214"/>
      <c r="V666" s="214"/>
      <c r="W666" s="214"/>
      <c r="X666" s="214"/>
      <c r="Y666" s="214"/>
      <c r="Z666" s="214"/>
      <c r="AA666" s="214"/>
      <c r="AB666" s="214"/>
      <c r="AC666" s="214"/>
      <c r="AD666" s="214"/>
      <c r="AE666" s="214"/>
      <c r="AT666" s="18" t="s">
        <v>157</v>
      </c>
      <c r="AU666" s="18" t="s">
        <v>81</v>
      </c>
    </row>
    <row r="667" spans="1:65" s="13" customFormat="1">
      <c r="B667" s="164"/>
      <c r="D667" s="160" t="s">
        <v>159</v>
      </c>
      <c r="E667" s="165" t="s">
        <v>1</v>
      </c>
      <c r="F667" s="166" t="s">
        <v>1182</v>
      </c>
      <c r="H667" s="165" t="s">
        <v>1</v>
      </c>
      <c r="L667" s="164"/>
      <c r="M667" s="167"/>
      <c r="N667" s="168"/>
      <c r="O667" s="168"/>
      <c r="P667" s="168"/>
      <c r="Q667" s="168"/>
      <c r="R667" s="168"/>
      <c r="S667" s="168"/>
      <c r="T667" s="169"/>
      <c r="AT667" s="165" t="s">
        <v>159</v>
      </c>
      <c r="AU667" s="165" t="s">
        <v>81</v>
      </c>
      <c r="AV667" s="13" t="s">
        <v>18</v>
      </c>
      <c r="AW667" s="13" t="s">
        <v>30</v>
      </c>
      <c r="AX667" s="13" t="s">
        <v>73</v>
      </c>
      <c r="AY667" s="165" t="s">
        <v>148</v>
      </c>
    </row>
    <row r="668" spans="1:65" s="14" customFormat="1">
      <c r="B668" s="170"/>
      <c r="D668" s="160" t="s">
        <v>159</v>
      </c>
      <c r="E668" s="171" t="s">
        <v>1</v>
      </c>
      <c r="F668" s="172" t="s">
        <v>1183</v>
      </c>
      <c r="H668" s="173">
        <v>24.864000000000001</v>
      </c>
      <c r="L668" s="170"/>
      <c r="M668" s="174"/>
      <c r="N668" s="175"/>
      <c r="O668" s="175"/>
      <c r="P668" s="175"/>
      <c r="Q668" s="175"/>
      <c r="R668" s="175"/>
      <c r="S668" s="175"/>
      <c r="T668" s="176"/>
      <c r="AT668" s="171" t="s">
        <v>159</v>
      </c>
      <c r="AU668" s="171" t="s">
        <v>81</v>
      </c>
      <c r="AV668" s="14" t="s">
        <v>81</v>
      </c>
      <c r="AW668" s="14" t="s">
        <v>30</v>
      </c>
      <c r="AX668" s="14" t="s">
        <v>18</v>
      </c>
      <c r="AY668" s="171" t="s">
        <v>148</v>
      </c>
    </row>
    <row r="669" spans="1:65" s="2" customFormat="1" ht="16.5" customHeight="1">
      <c r="A669" s="214"/>
      <c r="B669" s="147"/>
      <c r="C669" s="184" t="s">
        <v>970</v>
      </c>
      <c r="D669" s="184" t="s">
        <v>235</v>
      </c>
      <c r="E669" s="185" t="s">
        <v>1000</v>
      </c>
      <c r="F669" s="186" t="s">
        <v>1001</v>
      </c>
      <c r="G669" s="187" t="s">
        <v>222</v>
      </c>
      <c r="H669" s="188">
        <v>8.9999999999999993E-3</v>
      </c>
      <c r="I669" s="189">
        <v>0</v>
      </c>
      <c r="J669" s="189">
        <f>ROUND(I669*H669,2)</f>
        <v>0</v>
      </c>
      <c r="K669" s="186" t="s">
        <v>154</v>
      </c>
      <c r="L669" s="190"/>
      <c r="M669" s="191" t="s">
        <v>1</v>
      </c>
      <c r="N669" s="192" t="s">
        <v>38</v>
      </c>
      <c r="O669" s="156">
        <v>0</v>
      </c>
      <c r="P669" s="156">
        <f>O669*H669</f>
        <v>0</v>
      </c>
      <c r="Q669" s="156">
        <v>1</v>
      </c>
      <c r="R669" s="156">
        <f>Q669*H669</f>
        <v>8.9999999999999993E-3</v>
      </c>
      <c r="S669" s="156">
        <v>0</v>
      </c>
      <c r="T669" s="157">
        <f>S669*H669</f>
        <v>0</v>
      </c>
      <c r="U669" s="214"/>
      <c r="V669" s="214"/>
      <c r="W669" s="214"/>
      <c r="X669" s="214"/>
      <c r="Y669" s="214"/>
      <c r="Z669" s="214"/>
      <c r="AA669" s="214"/>
      <c r="AB669" s="214"/>
      <c r="AC669" s="214"/>
      <c r="AD669" s="214"/>
      <c r="AE669" s="214"/>
      <c r="AR669" s="158" t="s">
        <v>370</v>
      </c>
      <c r="AT669" s="158" t="s">
        <v>235</v>
      </c>
      <c r="AU669" s="158" t="s">
        <v>81</v>
      </c>
      <c r="AY669" s="18" t="s">
        <v>148</v>
      </c>
      <c r="BE669" s="159">
        <f>IF(N669="základní",J669,0)</f>
        <v>0</v>
      </c>
      <c r="BF669" s="159">
        <f>IF(N669="snížená",J669,0)</f>
        <v>0</v>
      </c>
      <c r="BG669" s="159">
        <f>IF(N669="zákl. přenesená",J669,0)</f>
        <v>0</v>
      </c>
      <c r="BH669" s="159">
        <f>IF(N669="sníž. přenesená",J669,0)</f>
        <v>0</v>
      </c>
      <c r="BI669" s="159">
        <f>IF(N669="nulová",J669,0)</f>
        <v>0</v>
      </c>
      <c r="BJ669" s="18" t="s">
        <v>18</v>
      </c>
      <c r="BK669" s="159">
        <f>ROUND(I669*H669,2)</f>
        <v>0</v>
      </c>
      <c r="BL669" s="18" t="s">
        <v>256</v>
      </c>
      <c r="BM669" s="158" t="s">
        <v>1002</v>
      </c>
    </row>
    <row r="670" spans="1:65" s="2" customFormat="1">
      <c r="A670" s="214"/>
      <c r="B670" s="31"/>
      <c r="C670" s="214"/>
      <c r="D670" s="160" t="s">
        <v>157</v>
      </c>
      <c r="E670" s="214"/>
      <c r="F670" s="161" t="s">
        <v>1001</v>
      </c>
      <c r="G670" s="214"/>
      <c r="H670" s="214"/>
      <c r="I670" s="214"/>
      <c r="J670" s="214"/>
      <c r="K670" s="214"/>
      <c r="L670" s="31"/>
      <c r="M670" s="162"/>
      <c r="N670" s="163"/>
      <c r="O670" s="56"/>
      <c r="P670" s="56"/>
      <c r="Q670" s="56"/>
      <c r="R670" s="56"/>
      <c r="S670" s="56"/>
      <c r="T670" s="57"/>
      <c r="U670" s="214"/>
      <c r="V670" s="214"/>
      <c r="W670" s="214"/>
      <c r="X670" s="214"/>
      <c r="Y670" s="214"/>
      <c r="Z670" s="214"/>
      <c r="AA670" s="214"/>
      <c r="AB670" s="214"/>
      <c r="AC670" s="214"/>
      <c r="AD670" s="214"/>
      <c r="AE670" s="214"/>
      <c r="AT670" s="18" t="s">
        <v>157</v>
      </c>
      <c r="AU670" s="18" t="s">
        <v>81</v>
      </c>
    </row>
    <row r="671" spans="1:65" s="2" customFormat="1" ht="19.5">
      <c r="A671" s="214"/>
      <c r="B671" s="31"/>
      <c r="C671" s="214"/>
      <c r="D671" s="160" t="s">
        <v>608</v>
      </c>
      <c r="E671" s="214"/>
      <c r="F671" s="200" t="s">
        <v>1003</v>
      </c>
      <c r="G671" s="214"/>
      <c r="H671" s="214"/>
      <c r="I671" s="214"/>
      <c r="J671" s="214"/>
      <c r="K671" s="214"/>
      <c r="L671" s="31"/>
      <c r="M671" s="162"/>
      <c r="N671" s="163"/>
      <c r="O671" s="56"/>
      <c r="P671" s="56"/>
      <c r="Q671" s="56"/>
      <c r="R671" s="56"/>
      <c r="S671" s="56"/>
      <c r="T671" s="57"/>
      <c r="U671" s="214"/>
      <c r="V671" s="214"/>
      <c r="W671" s="214"/>
      <c r="X671" s="214"/>
      <c r="Y671" s="214"/>
      <c r="Z671" s="214"/>
      <c r="AA671" s="214"/>
      <c r="AB671" s="214"/>
      <c r="AC671" s="214"/>
      <c r="AD671" s="214"/>
      <c r="AE671" s="214"/>
      <c r="AT671" s="18" t="s">
        <v>608</v>
      </c>
      <c r="AU671" s="18" t="s">
        <v>81</v>
      </c>
    </row>
    <row r="672" spans="1:65" s="14" customFormat="1">
      <c r="B672" s="170"/>
      <c r="D672" s="160" t="s">
        <v>159</v>
      </c>
      <c r="E672" s="171" t="s">
        <v>1</v>
      </c>
      <c r="F672" s="172" t="s">
        <v>1184</v>
      </c>
      <c r="H672" s="173">
        <v>8.9999999999999993E-3</v>
      </c>
      <c r="L672" s="170"/>
      <c r="M672" s="174"/>
      <c r="N672" s="175"/>
      <c r="O672" s="175"/>
      <c r="P672" s="175"/>
      <c r="Q672" s="175"/>
      <c r="R672" s="175"/>
      <c r="S672" s="175"/>
      <c r="T672" s="176"/>
      <c r="AT672" s="171" t="s">
        <v>159</v>
      </c>
      <c r="AU672" s="171" t="s">
        <v>81</v>
      </c>
      <c r="AV672" s="14" t="s">
        <v>81</v>
      </c>
      <c r="AW672" s="14" t="s">
        <v>30</v>
      </c>
      <c r="AX672" s="14" t="s">
        <v>18</v>
      </c>
      <c r="AY672" s="171" t="s">
        <v>148</v>
      </c>
    </row>
    <row r="673" spans="1:65" s="2" customFormat="1" ht="21.75" customHeight="1">
      <c r="A673" s="214"/>
      <c r="B673" s="147"/>
      <c r="C673" s="148" t="s">
        <v>977</v>
      </c>
      <c r="D673" s="148" t="s">
        <v>150</v>
      </c>
      <c r="E673" s="149" t="s">
        <v>1006</v>
      </c>
      <c r="F673" s="150" t="s">
        <v>1007</v>
      </c>
      <c r="G673" s="151" t="s">
        <v>153</v>
      </c>
      <c r="H673" s="152">
        <v>49.728000000000002</v>
      </c>
      <c r="I673" s="153">
        <v>0</v>
      </c>
      <c r="J673" s="153">
        <f>ROUND(I673*H673,2)</f>
        <v>0</v>
      </c>
      <c r="K673" s="150" t="s">
        <v>154</v>
      </c>
      <c r="L673" s="31"/>
      <c r="M673" s="154" t="s">
        <v>1</v>
      </c>
      <c r="N673" s="155" t="s">
        <v>38</v>
      </c>
      <c r="O673" s="156">
        <v>8.4000000000000005E-2</v>
      </c>
      <c r="P673" s="156">
        <f>O673*H673</f>
        <v>4.1771520000000004</v>
      </c>
      <c r="Q673" s="156">
        <v>0</v>
      </c>
      <c r="R673" s="156">
        <f>Q673*H673</f>
        <v>0</v>
      </c>
      <c r="S673" s="156">
        <v>0</v>
      </c>
      <c r="T673" s="157">
        <f>S673*H673</f>
        <v>0</v>
      </c>
      <c r="U673" s="214"/>
      <c r="V673" s="214"/>
      <c r="W673" s="214"/>
      <c r="X673" s="214"/>
      <c r="Y673" s="214"/>
      <c r="Z673" s="214"/>
      <c r="AA673" s="214"/>
      <c r="AB673" s="214"/>
      <c r="AC673" s="214"/>
      <c r="AD673" s="214"/>
      <c r="AE673" s="214"/>
      <c r="AR673" s="158" t="s">
        <v>256</v>
      </c>
      <c r="AT673" s="158" t="s">
        <v>150</v>
      </c>
      <c r="AU673" s="158" t="s">
        <v>81</v>
      </c>
      <c r="AY673" s="18" t="s">
        <v>148</v>
      </c>
      <c r="BE673" s="159">
        <f>IF(N673="základní",J673,0)</f>
        <v>0</v>
      </c>
      <c r="BF673" s="159">
        <f>IF(N673="snížená",J673,0)</f>
        <v>0</v>
      </c>
      <c r="BG673" s="159">
        <f>IF(N673="zákl. přenesená",J673,0)</f>
        <v>0</v>
      </c>
      <c r="BH673" s="159">
        <f>IF(N673="sníž. přenesená",J673,0)</f>
        <v>0</v>
      </c>
      <c r="BI673" s="159">
        <f>IF(N673="nulová",J673,0)</f>
        <v>0</v>
      </c>
      <c r="BJ673" s="18" t="s">
        <v>18</v>
      </c>
      <c r="BK673" s="159">
        <f>ROUND(I673*H673,2)</f>
        <v>0</v>
      </c>
      <c r="BL673" s="18" t="s">
        <v>256</v>
      </c>
      <c r="BM673" s="158" t="s">
        <v>1008</v>
      </c>
    </row>
    <row r="674" spans="1:65" s="2" customFormat="1" ht="19.5">
      <c r="A674" s="214"/>
      <c r="B674" s="31"/>
      <c r="C674" s="214"/>
      <c r="D674" s="160" t="s">
        <v>157</v>
      </c>
      <c r="E674" s="214"/>
      <c r="F674" s="161" t="s">
        <v>1009</v>
      </c>
      <c r="G674" s="214"/>
      <c r="H674" s="214"/>
      <c r="I674" s="214"/>
      <c r="J674" s="214"/>
      <c r="K674" s="214"/>
      <c r="L674" s="31"/>
      <c r="M674" s="162"/>
      <c r="N674" s="163"/>
      <c r="O674" s="56"/>
      <c r="P674" s="56"/>
      <c r="Q674" s="56"/>
      <c r="R674" s="56"/>
      <c r="S674" s="56"/>
      <c r="T674" s="57"/>
      <c r="U674" s="214"/>
      <c r="V674" s="214"/>
      <c r="W674" s="214"/>
      <c r="X674" s="214"/>
      <c r="Y674" s="214"/>
      <c r="Z674" s="214"/>
      <c r="AA674" s="214"/>
      <c r="AB674" s="214"/>
      <c r="AC674" s="214"/>
      <c r="AD674" s="214"/>
      <c r="AE674" s="214"/>
      <c r="AT674" s="18" t="s">
        <v>157</v>
      </c>
      <c r="AU674" s="18" t="s">
        <v>81</v>
      </c>
    </row>
    <row r="675" spans="1:65" s="14" customFormat="1">
      <c r="B675" s="170"/>
      <c r="D675" s="160" t="s">
        <v>159</v>
      </c>
      <c r="E675" s="171" t="s">
        <v>1</v>
      </c>
      <c r="F675" s="172" t="s">
        <v>1185</v>
      </c>
      <c r="H675" s="173">
        <v>49.728000000000002</v>
      </c>
      <c r="L675" s="170"/>
      <c r="M675" s="174"/>
      <c r="N675" s="175"/>
      <c r="O675" s="175"/>
      <c r="P675" s="175"/>
      <c r="Q675" s="175"/>
      <c r="R675" s="175"/>
      <c r="S675" s="175"/>
      <c r="T675" s="176"/>
      <c r="AT675" s="171" t="s">
        <v>159</v>
      </c>
      <c r="AU675" s="171" t="s">
        <v>81</v>
      </c>
      <c r="AV675" s="14" t="s">
        <v>81</v>
      </c>
      <c r="AW675" s="14" t="s">
        <v>30</v>
      </c>
      <c r="AX675" s="14" t="s">
        <v>18</v>
      </c>
      <c r="AY675" s="171" t="s">
        <v>148</v>
      </c>
    </row>
    <row r="676" spans="1:65" s="2" customFormat="1" ht="16.5" customHeight="1">
      <c r="A676" s="214"/>
      <c r="B676" s="147"/>
      <c r="C676" s="184" t="s">
        <v>980</v>
      </c>
      <c r="D676" s="184" t="s">
        <v>235</v>
      </c>
      <c r="E676" s="185" t="s">
        <v>1012</v>
      </c>
      <c r="F676" s="186" t="s">
        <v>1013</v>
      </c>
      <c r="G676" s="187" t="s">
        <v>222</v>
      </c>
      <c r="H676" s="188">
        <v>0.02</v>
      </c>
      <c r="I676" s="189">
        <v>0</v>
      </c>
      <c r="J676" s="189">
        <f>ROUND(I676*H676,2)</f>
        <v>0</v>
      </c>
      <c r="K676" s="186" t="s">
        <v>154</v>
      </c>
      <c r="L676" s="190"/>
      <c r="M676" s="191" t="s">
        <v>1</v>
      </c>
      <c r="N676" s="192" t="s">
        <v>38</v>
      </c>
      <c r="O676" s="156">
        <v>0</v>
      </c>
      <c r="P676" s="156">
        <f>O676*H676</f>
        <v>0</v>
      </c>
      <c r="Q676" s="156">
        <v>1</v>
      </c>
      <c r="R676" s="156">
        <f>Q676*H676</f>
        <v>0.02</v>
      </c>
      <c r="S676" s="156">
        <v>0</v>
      </c>
      <c r="T676" s="157">
        <f>S676*H676</f>
        <v>0</v>
      </c>
      <c r="U676" s="214"/>
      <c r="V676" s="214"/>
      <c r="W676" s="214"/>
      <c r="X676" s="214"/>
      <c r="Y676" s="214"/>
      <c r="Z676" s="214"/>
      <c r="AA676" s="214"/>
      <c r="AB676" s="214"/>
      <c r="AC676" s="214"/>
      <c r="AD676" s="214"/>
      <c r="AE676" s="214"/>
      <c r="AR676" s="158" t="s">
        <v>370</v>
      </c>
      <c r="AT676" s="158" t="s">
        <v>235</v>
      </c>
      <c r="AU676" s="158" t="s">
        <v>81</v>
      </c>
      <c r="AY676" s="18" t="s">
        <v>148</v>
      </c>
      <c r="BE676" s="159">
        <f>IF(N676="základní",J676,0)</f>
        <v>0</v>
      </c>
      <c r="BF676" s="159">
        <f>IF(N676="snížená",J676,0)</f>
        <v>0</v>
      </c>
      <c r="BG676" s="159">
        <f>IF(N676="zákl. přenesená",J676,0)</f>
        <v>0</v>
      </c>
      <c r="BH676" s="159">
        <f>IF(N676="sníž. přenesená",J676,0)</f>
        <v>0</v>
      </c>
      <c r="BI676" s="159">
        <f>IF(N676="nulová",J676,0)</f>
        <v>0</v>
      </c>
      <c r="BJ676" s="18" t="s">
        <v>18</v>
      </c>
      <c r="BK676" s="159">
        <f>ROUND(I676*H676,2)</f>
        <v>0</v>
      </c>
      <c r="BL676" s="18" t="s">
        <v>256</v>
      </c>
      <c r="BM676" s="158" t="s">
        <v>1014</v>
      </c>
    </row>
    <row r="677" spans="1:65" s="2" customFormat="1">
      <c r="A677" s="214"/>
      <c r="B677" s="31"/>
      <c r="C677" s="214"/>
      <c r="D677" s="160" t="s">
        <v>157</v>
      </c>
      <c r="E677" s="214"/>
      <c r="F677" s="161" t="s">
        <v>1013</v>
      </c>
      <c r="G677" s="214"/>
      <c r="H677" s="214"/>
      <c r="I677" s="214"/>
      <c r="J677" s="214"/>
      <c r="K677" s="214"/>
      <c r="L677" s="31"/>
      <c r="M677" s="162"/>
      <c r="N677" s="163"/>
      <c r="O677" s="56"/>
      <c r="P677" s="56"/>
      <c r="Q677" s="56"/>
      <c r="R677" s="56"/>
      <c r="S677" s="56"/>
      <c r="T677" s="57"/>
      <c r="U677" s="214"/>
      <c r="V677" s="214"/>
      <c r="W677" s="214"/>
      <c r="X677" s="214"/>
      <c r="Y677" s="214"/>
      <c r="Z677" s="214"/>
      <c r="AA677" s="214"/>
      <c r="AB677" s="214"/>
      <c r="AC677" s="214"/>
      <c r="AD677" s="214"/>
      <c r="AE677" s="214"/>
      <c r="AT677" s="18" t="s">
        <v>157</v>
      </c>
      <c r="AU677" s="18" t="s">
        <v>81</v>
      </c>
    </row>
    <row r="678" spans="1:65" s="2" customFormat="1" ht="19.5">
      <c r="A678" s="214"/>
      <c r="B678" s="31"/>
      <c r="C678" s="214"/>
      <c r="D678" s="160" t="s">
        <v>608</v>
      </c>
      <c r="E678" s="214"/>
      <c r="F678" s="200" t="s">
        <v>1015</v>
      </c>
      <c r="G678" s="214"/>
      <c r="H678" s="214"/>
      <c r="I678" s="214"/>
      <c r="J678" s="214"/>
      <c r="K678" s="214"/>
      <c r="L678" s="31"/>
      <c r="M678" s="162"/>
      <c r="N678" s="163"/>
      <c r="O678" s="56"/>
      <c r="P678" s="56"/>
      <c r="Q678" s="56"/>
      <c r="R678" s="56"/>
      <c r="S678" s="56"/>
      <c r="T678" s="57"/>
      <c r="U678" s="214"/>
      <c r="V678" s="214"/>
      <c r="W678" s="214"/>
      <c r="X678" s="214"/>
      <c r="Y678" s="214"/>
      <c r="Z678" s="214"/>
      <c r="AA678" s="214"/>
      <c r="AB678" s="214"/>
      <c r="AC678" s="214"/>
      <c r="AD678" s="214"/>
      <c r="AE678" s="214"/>
      <c r="AT678" s="18" t="s">
        <v>608</v>
      </c>
      <c r="AU678" s="18" t="s">
        <v>81</v>
      </c>
    </row>
    <row r="679" spans="1:65" s="14" customFormat="1">
      <c r="B679" s="170"/>
      <c r="D679" s="160" t="s">
        <v>159</v>
      </c>
      <c r="E679" s="171" t="s">
        <v>1</v>
      </c>
      <c r="F679" s="172" t="s">
        <v>1186</v>
      </c>
      <c r="H679" s="173">
        <v>0.02</v>
      </c>
      <c r="L679" s="170"/>
      <c r="M679" s="174"/>
      <c r="N679" s="175"/>
      <c r="O679" s="175"/>
      <c r="P679" s="175"/>
      <c r="Q679" s="175"/>
      <c r="R679" s="175"/>
      <c r="S679" s="175"/>
      <c r="T679" s="176"/>
      <c r="AT679" s="171" t="s">
        <v>159</v>
      </c>
      <c r="AU679" s="171" t="s">
        <v>81</v>
      </c>
      <c r="AV679" s="14" t="s">
        <v>81</v>
      </c>
      <c r="AW679" s="14" t="s">
        <v>30</v>
      </c>
      <c r="AX679" s="14" t="s">
        <v>18</v>
      </c>
      <c r="AY679" s="171" t="s">
        <v>148</v>
      </c>
    </row>
    <row r="680" spans="1:65" s="2" customFormat="1" ht="21.75" customHeight="1">
      <c r="A680" s="214"/>
      <c r="B680" s="147"/>
      <c r="C680" s="148" t="s">
        <v>983</v>
      </c>
      <c r="D680" s="148" t="s">
        <v>150</v>
      </c>
      <c r="E680" s="149" t="s">
        <v>1018</v>
      </c>
      <c r="F680" s="150" t="s">
        <v>1019</v>
      </c>
      <c r="G680" s="151" t="s">
        <v>153</v>
      </c>
      <c r="H680" s="152">
        <v>12.488</v>
      </c>
      <c r="I680" s="153">
        <v>0</v>
      </c>
      <c r="J680" s="153">
        <f>ROUND(I680*H680,2)</f>
        <v>0</v>
      </c>
      <c r="K680" s="150" t="s">
        <v>1</v>
      </c>
      <c r="L680" s="31"/>
      <c r="M680" s="154" t="s">
        <v>1</v>
      </c>
      <c r="N680" s="155" t="s">
        <v>38</v>
      </c>
      <c r="O680" s="156">
        <v>0</v>
      </c>
      <c r="P680" s="156">
        <f>O680*H680</f>
        <v>0</v>
      </c>
      <c r="Q680" s="156">
        <v>0</v>
      </c>
      <c r="R680" s="156">
        <f>Q680*H680</f>
        <v>0</v>
      </c>
      <c r="S680" s="156">
        <v>0</v>
      </c>
      <c r="T680" s="157">
        <f>S680*H680</f>
        <v>0</v>
      </c>
      <c r="U680" s="214"/>
      <c r="V680" s="214"/>
      <c r="W680" s="214"/>
      <c r="X680" s="214"/>
      <c r="Y680" s="214"/>
      <c r="Z680" s="214"/>
      <c r="AA680" s="214"/>
      <c r="AB680" s="214"/>
      <c r="AC680" s="214"/>
      <c r="AD680" s="214"/>
      <c r="AE680" s="214"/>
      <c r="AR680" s="158" t="s">
        <v>155</v>
      </c>
      <c r="AT680" s="158" t="s">
        <v>150</v>
      </c>
      <c r="AU680" s="158" t="s">
        <v>81</v>
      </c>
      <c r="AY680" s="18" t="s">
        <v>148</v>
      </c>
      <c r="BE680" s="159">
        <f>IF(N680="základní",J680,0)</f>
        <v>0</v>
      </c>
      <c r="BF680" s="159">
        <f>IF(N680="snížená",J680,0)</f>
        <v>0</v>
      </c>
      <c r="BG680" s="159">
        <f>IF(N680="zákl. přenesená",J680,0)</f>
        <v>0</v>
      </c>
      <c r="BH680" s="159">
        <f>IF(N680="sníž. přenesená",J680,0)</f>
        <v>0</v>
      </c>
      <c r="BI680" s="159">
        <f>IF(N680="nulová",J680,0)</f>
        <v>0</v>
      </c>
      <c r="BJ680" s="18" t="s">
        <v>18</v>
      </c>
      <c r="BK680" s="159">
        <f>ROUND(I680*H680,2)</f>
        <v>0</v>
      </c>
      <c r="BL680" s="18" t="s">
        <v>155</v>
      </c>
      <c r="BM680" s="158" t="s">
        <v>1020</v>
      </c>
    </row>
    <row r="681" spans="1:65" s="2" customFormat="1" ht="19.5">
      <c r="A681" s="214"/>
      <c r="B681" s="31"/>
      <c r="C681" s="214"/>
      <c r="D681" s="160" t="s">
        <v>157</v>
      </c>
      <c r="E681" s="214"/>
      <c r="F681" s="161" t="s">
        <v>599</v>
      </c>
      <c r="G681" s="214"/>
      <c r="H681" s="214"/>
      <c r="I681" s="214"/>
      <c r="J681" s="214"/>
      <c r="K681" s="214"/>
      <c r="L681" s="31"/>
      <c r="M681" s="162"/>
      <c r="N681" s="163"/>
      <c r="O681" s="56"/>
      <c r="P681" s="56"/>
      <c r="Q681" s="56"/>
      <c r="R681" s="56"/>
      <c r="S681" s="56"/>
      <c r="T681" s="57"/>
      <c r="U681" s="214"/>
      <c r="V681" s="214"/>
      <c r="W681" s="214"/>
      <c r="X681" s="214"/>
      <c r="Y681" s="214"/>
      <c r="Z681" s="214"/>
      <c r="AA681" s="214"/>
      <c r="AB681" s="214"/>
      <c r="AC681" s="214"/>
      <c r="AD681" s="214"/>
      <c r="AE681" s="214"/>
      <c r="AT681" s="18" t="s">
        <v>157</v>
      </c>
      <c r="AU681" s="18" t="s">
        <v>81</v>
      </c>
    </row>
    <row r="682" spans="1:65" s="13" customFormat="1">
      <c r="B682" s="164"/>
      <c r="D682" s="160" t="s">
        <v>159</v>
      </c>
      <c r="E682" s="165" t="s">
        <v>1</v>
      </c>
      <c r="F682" s="166" t="s">
        <v>1021</v>
      </c>
      <c r="H682" s="165" t="s">
        <v>1</v>
      </c>
      <c r="L682" s="164"/>
      <c r="M682" s="167"/>
      <c r="N682" s="168"/>
      <c r="O682" s="168"/>
      <c r="P682" s="168"/>
      <c r="Q682" s="168"/>
      <c r="R682" s="168"/>
      <c r="S682" s="168"/>
      <c r="T682" s="169"/>
      <c r="AT682" s="165" t="s">
        <v>159</v>
      </c>
      <c r="AU682" s="165" t="s">
        <v>81</v>
      </c>
      <c r="AV682" s="13" t="s">
        <v>18</v>
      </c>
      <c r="AW682" s="13" t="s">
        <v>30</v>
      </c>
      <c r="AX682" s="13" t="s">
        <v>73</v>
      </c>
      <c r="AY682" s="165" t="s">
        <v>148</v>
      </c>
    </row>
    <row r="683" spans="1:65" s="14" customFormat="1">
      <c r="B683" s="170"/>
      <c r="D683" s="160" t="s">
        <v>159</v>
      </c>
      <c r="E683" s="171" t="s">
        <v>1</v>
      </c>
      <c r="F683" s="172" t="s">
        <v>2077</v>
      </c>
      <c r="H683" s="173">
        <v>12.488</v>
      </c>
      <c r="L683" s="170"/>
      <c r="M683" s="174"/>
      <c r="N683" s="175"/>
      <c r="O683" s="175"/>
      <c r="P683" s="175"/>
      <c r="Q683" s="175"/>
      <c r="R683" s="175"/>
      <c r="S683" s="175"/>
      <c r="T683" s="176"/>
      <c r="AT683" s="171" t="s">
        <v>159</v>
      </c>
      <c r="AU683" s="171" t="s">
        <v>81</v>
      </c>
      <c r="AV683" s="14" t="s">
        <v>81</v>
      </c>
      <c r="AW683" s="14" t="s">
        <v>30</v>
      </c>
      <c r="AX683" s="14" t="s">
        <v>73</v>
      </c>
      <c r="AY683" s="171" t="s">
        <v>148</v>
      </c>
    </row>
    <row r="684" spans="1:65" s="15" customFormat="1">
      <c r="B684" s="177"/>
      <c r="D684" s="160" t="s">
        <v>159</v>
      </c>
      <c r="E684" s="178" t="s">
        <v>1</v>
      </c>
      <c r="F684" s="179" t="s">
        <v>164</v>
      </c>
      <c r="H684" s="180">
        <v>12.488</v>
      </c>
      <c r="L684" s="177"/>
      <c r="M684" s="181"/>
      <c r="N684" s="182"/>
      <c r="O684" s="182"/>
      <c r="P684" s="182"/>
      <c r="Q684" s="182"/>
      <c r="R684" s="182"/>
      <c r="S684" s="182"/>
      <c r="T684" s="183"/>
      <c r="AT684" s="178" t="s">
        <v>159</v>
      </c>
      <c r="AU684" s="178" t="s">
        <v>81</v>
      </c>
      <c r="AV684" s="15" t="s">
        <v>155</v>
      </c>
      <c r="AW684" s="15" t="s">
        <v>30</v>
      </c>
      <c r="AX684" s="15" t="s">
        <v>18</v>
      </c>
      <c r="AY684" s="178" t="s">
        <v>148</v>
      </c>
    </row>
    <row r="685" spans="1:65" s="2" customFormat="1" ht="21.75" customHeight="1">
      <c r="A685" s="214"/>
      <c r="B685" s="147"/>
      <c r="C685" s="148" t="s">
        <v>985</v>
      </c>
      <c r="D685" s="148" t="s">
        <v>150</v>
      </c>
      <c r="E685" s="149" t="s">
        <v>598</v>
      </c>
      <c r="F685" s="150" t="s">
        <v>599</v>
      </c>
      <c r="G685" s="151" t="s">
        <v>153</v>
      </c>
      <c r="H685" s="152">
        <v>47.198</v>
      </c>
      <c r="I685" s="153">
        <v>0</v>
      </c>
      <c r="J685" s="153">
        <f>ROUND(I685*H685,2)</f>
        <v>0</v>
      </c>
      <c r="K685" s="150" t="s">
        <v>1</v>
      </c>
      <c r="L685" s="31"/>
      <c r="M685" s="154" t="s">
        <v>1</v>
      </c>
      <c r="N685" s="155" t="s">
        <v>38</v>
      </c>
      <c r="O685" s="156">
        <v>0</v>
      </c>
      <c r="P685" s="156">
        <f>O685*H685</f>
        <v>0</v>
      </c>
      <c r="Q685" s="156">
        <v>0</v>
      </c>
      <c r="R685" s="156">
        <f>Q685*H685</f>
        <v>0</v>
      </c>
      <c r="S685" s="156">
        <v>0</v>
      </c>
      <c r="T685" s="157">
        <f>S685*H685</f>
        <v>0</v>
      </c>
      <c r="U685" s="214"/>
      <c r="V685" s="214"/>
      <c r="W685" s="214"/>
      <c r="X685" s="214"/>
      <c r="Y685" s="214"/>
      <c r="Z685" s="214"/>
      <c r="AA685" s="214"/>
      <c r="AB685" s="214"/>
      <c r="AC685" s="214"/>
      <c r="AD685" s="214"/>
      <c r="AE685" s="214"/>
      <c r="AR685" s="158" t="s">
        <v>155</v>
      </c>
      <c r="AT685" s="158" t="s">
        <v>150</v>
      </c>
      <c r="AU685" s="158" t="s">
        <v>81</v>
      </c>
      <c r="AY685" s="18" t="s">
        <v>148</v>
      </c>
      <c r="BE685" s="159">
        <f>IF(N685="základní",J685,0)</f>
        <v>0</v>
      </c>
      <c r="BF685" s="159">
        <f>IF(N685="snížená",J685,0)</f>
        <v>0</v>
      </c>
      <c r="BG685" s="159">
        <f>IF(N685="zákl. přenesená",J685,0)</f>
        <v>0</v>
      </c>
      <c r="BH685" s="159">
        <f>IF(N685="sníž. přenesená",J685,0)</f>
        <v>0</v>
      </c>
      <c r="BI685" s="159">
        <f>IF(N685="nulová",J685,0)</f>
        <v>0</v>
      </c>
      <c r="BJ685" s="18" t="s">
        <v>18</v>
      </c>
      <c r="BK685" s="159">
        <f>ROUND(I685*H685,2)</f>
        <v>0</v>
      </c>
      <c r="BL685" s="18" t="s">
        <v>155</v>
      </c>
      <c r="BM685" s="158" t="s">
        <v>1023</v>
      </c>
    </row>
    <row r="686" spans="1:65" s="2" customFormat="1" ht="19.5">
      <c r="A686" s="214"/>
      <c r="B686" s="31"/>
      <c r="C686" s="214"/>
      <c r="D686" s="160" t="s">
        <v>157</v>
      </c>
      <c r="E686" s="214"/>
      <c r="F686" s="161" t="s">
        <v>599</v>
      </c>
      <c r="G686" s="214"/>
      <c r="H686" s="214"/>
      <c r="I686" s="214"/>
      <c r="J686" s="214"/>
      <c r="K686" s="214"/>
      <c r="L686" s="31"/>
      <c r="M686" s="162"/>
      <c r="N686" s="163"/>
      <c r="O686" s="56"/>
      <c r="P686" s="56"/>
      <c r="Q686" s="56"/>
      <c r="R686" s="56"/>
      <c r="S686" s="56"/>
      <c r="T686" s="57"/>
      <c r="U686" s="214"/>
      <c r="V686" s="214"/>
      <c r="W686" s="214"/>
      <c r="X686" s="214"/>
      <c r="Y686" s="214"/>
      <c r="Z686" s="214"/>
      <c r="AA686" s="214"/>
      <c r="AB686" s="214"/>
      <c r="AC686" s="214"/>
      <c r="AD686" s="214"/>
      <c r="AE686" s="214"/>
      <c r="AT686" s="18" t="s">
        <v>157</v>
      </c>
      <c r="AU686" s="18" t="s">
        <v>81</v>
      </c>
    </row>
    <row r="687" spans="1:65" s="13" customFormat="1">
      <c r="B687" s="164"/>
      <c r="D687" s="160" t="s">
        <v>159</v>
      </c>
      <c r="E687" s="165" t="s">
        <v>1</v>
      </c>
      <c r="F687" s="166" t="s">
        <v>602</v>
      </c>
      <c r="H687" s="165" t="s">
        <v>1</v>
      </c>
      <c r="L687" s="164"/>
      <c r="M687" s="167"/>
      <c r="N687" s="168"/>
      <c r="O687" s="168"/>
      <c r="P687" s="168"/>
      <c r="Q687" s="168"/>
      <c r="R687" s="168"/>
      <c r="S687" s="168"/>
      <c r="T687" s="169"/>
      <c r="AT687" s="165" t="s">
        <v>159</v>
      </c>
      <c r="AU687" s="165" t="s">
        <v>81</v>
      </c>
      <c r="AV687" s="13" t="s">
        <v>18</v>
      </c>
      <c r="AW687" s="13" t="s">
        <v>30</v>
      </c>
      <c r="AX687" s="13" t="s">
        <v>73</v>
      </c>
      <c r="AY687" s="165" t="s">
        <v>148</v>
      </c>
    </row>
    <row r="688" spans="1:65" s="14" customFormat="1">
      <c r="B688" s="170"/>
      <c r="D688" s="160" t="s">
        <v>159</v>
      </c>
      <c r="E688" s="171" t="s">
        <v>1</v>
      </c>
      <c r="F688" s="172" t="s">
        <v>2078</v>
      </c>
      <c r="H688" s="173">
        <v>47.198</v>
      </c>
      <c r="L688" s="170"/>
      <c r="M688" s="174"/>
      <c r="N688" s="175"/>
      <c r="O688" s="175"/>
      <c r="P688" s="175"/>
      <c r="Q688" s="175"/>
      <c r="R688" s="175"/>
      <c r="S688" s="175"/>
      <c r="T688" s="176"/>
      <c r="AT688" s="171" t="s">
        <v>159</v>
      </c>
      <c r="AU688" s="171" t="s">
        <v>81</v>
      </c>
      <c r="AV688" s="14" t="s">
        <v>81</v>
      </c>
      <c r="AW688" s="14" t="s">
        <v>30</v>
      </c>
      <c r="AX688" s="14" t="s">
        <v>73</v>
      </c>
      <c r="AY688" s="171" t="s">
        <v>148</v>
      </c>
    </row>
    <row r="689" spans="1:65" s="15" customFormat="1">
      <c r="B689" s="177"/>
      <c r="D689" s="160" t="s">
        <v>159</v>
      </c>
      <c r="E689" s="178" t="s">
        <v>1</v>
      </c>
      <c r="F689" s="179" t="s">
        <v>164</v>
      </c>
      <c r="H689" s="180">
        <v>47.198</v>
      </c>
      <c r="L689" s="177"/>
      <c r="M689" s="181"/>
      <c r="N689" s="182"/>
      <c r="O689" s="182"/>
      <c r="P689" s="182"/>
      <c r="Q689" s="182"/>
      <c r="R689" s="182"/>
      <c r="S689" s="182"/>
      <c r="T689" s="183"/>
      <c r="AT689" s="178" t="s">
        <v>159</v>
      </c>
      <c r="AU689" s="178" t="s">
        <v>81</v>
      </c>
      <c r="AV689" s="15" t="s">
        <v>155</v>
      </c>
      <c r="AW689" s="15" t="s">
        <v>30</v>
      </c>
      <c r="AX689" s="15" t="s">
        <v>18</v>
      </c>
      <c r="AY689" s="178" t="s">
        <v>148</v>
      </c>
    </row>
    <row r="690" spans="1:65" s="2" customFormat="1" ht="21.75" customHeight="1">
      <c r="A690" s="214"/>
      <c r="B690" s="147"/>
      <c r="C690" s="148" t="s">
        <v>987</v>
      </c>
      <c r="D690" s="148" t="s">
        <v>150</v>
      </c>
      <c r="E690" s="149" t="s">
        <v>605</v>
      </c>
      <c r="F690" s="150" t="s">
        <v>606</v>
      </c>
      <c r="G690" s="151" t="s">
        <v>174</v>
      </c>
      <c r="H690" s="152">
        <v>13.9</v>
      </c>
      <c r="I690" s="153">
        <v>0</v>
      </c>
      <c r="J690" s="153">
        <f>ROUND(I690*H690,2)</f>
        <v>0</v>
      </c>
      <c r="K690" s="150" t="s">
        <v>1</v>
      </c>
      <c r="L690" s="31"/>
      <c r="M690" s="154" t="s">
        <v>1</v>
      </c>
      <c r="N690" s="155" t="s">
        <v>38</v>
      </c>
      <c r="O690" s="156">
        <v>0</v>
      </c>
      <c r="P690" s="156">
        <f>O690*H690</f>
        <v>0</v>
      </c>
      <c r="Q690" s="156">
        <v>0</v>
      </c>
      <c r="R690" s="156">
        <f>Q690*H690</f>
        <v>0</v>
      </c>
      <c r="S690" s="156">
        <v>0</v>
      </c>
      <c r="T690" s="157">
        <f>S690*H690</f>
        <v>0</v>
      </c>
      <c r="U690" s="214"/>
      <c r="V690" s="214"/>
      <c r="W690" s="214"/>
      <c r="X690" s="214"/>
      <c r="Y690" s="214"/>
      <c r="Z690" s="214"/>
      <c r="AA690" s="214"/>
      <c r="AB690" s="214"/>
      <c r="AC690" s="214"/>
      <c r="AD690" s="214"/>
      <c r="AE690" s="214"/>
      <c r="AR690" s="158" t="s">
        <v>155</v>
      </c>
      <c r="AT690" s="158" t="s">
        <v>150</v>
      </c>
      <c r="AU690" s="158" t="s">
        <v>81</v>
      </c>
      <c r="AY690" s="18" t="s">
        <v>148</v>
      </c>
      <c r="BE690" s="159">
        <f>IF(N690="základní",J690,0)</f>
        <v>0</v>
      </c>
      <c r="BF690" s="159">
        <f>IF(N690="snížená",J690,0)</f>
        <v>0</v>
      </c>
      <c r="BG690" s="159">
        <f>IF(N690="zákl. přenesená",J690,0)</f>
        <v>0</v>
      </c>
      <c r="BH690" s="159">
        <f>IF(N690="sníž. přenesená",J690,0)</f>
        <v>0</v>
      </c>
      <c r="BI690" s="159">
        <f>IF(N690="nulová",J690,0)</f>
        <v>0</v>
      </c>
      <c r="BJ690" s="18" t="s">
        <v>18</v>
      </c>
      <c r="BK690" s="159">
        <f>ROUND(I690*H690,2)</f>
        <v>0</v>
      </c>
      <c r="BL690" s="18" t="s">
        <v>155</v>
      </c>
      <c r="BM690" s="158" t="s">
        <v>1026</v>
      </c>
    </row>
    <row r="691" spans="1:65" s="2" customFormat="1" ht="19.5">
      <c r="A691" s="214"/>
      <c r="B691" s="31"/>
      <c r="C691" s="214"/>
      <c r="D691" s="160" t="s">
        <v>157</v>
      </c>
      <c r="E691" s="214"/>
      <c r="F691" s="161" t="s">
        <v>606</v>
      </c>
      <c r="G691" s="214"/>
      <c r="H691" s="214"/>
      <c r="I691" s="214"/>
      <c r="J691" s="214"/>
      <c r="K691" s="214"/>
      <c r="L691" s="31"/>
      <c r="M691" s="162"/>
      <c r="N691" s="163"/>
      <c r="O691" s="56"/>
      <c r="P691" s="56"/>
      <c r="Q691" s="56"/>
      <c r="R691" s="56"/>
      <c r="S691" s="56"/>
      <c r="T691" s="57"/>
      <c r="U691" s="214"/>
      <c r="V691" s="214"/>
      <c r="W691" s="214"/>
      <c r="X691" s="214"/>
      <c r="Y691" s="214"/>
      <c r="Z691" s="214"/>
      <c r="AA691" s="214"/>
      <c r="AB691" s="214"/>
      <c r="AC691" s="214"/>
      <c r="AD691" s="214"/>
      <c r="AE691" s="214"/>
      <c r="AT691" s="18" t="s">
        <v>157</v>
      </c>
      <c r="AU691" s="18" t="s">
        <v>81</v>
      </c>
    </row>
    <row r="692" spans="1:65" s="2" customFormat="1" ht="19.5">
      <c r="A692" s="214"/>
      <c r="B692" s="31"/>
      <c r="C692" s="214"/>
      <c r="D692" s="160" t="s">
        <v>608</v>
      </c>
      <c r="E692" s="214"/>
      <c r="F692" s="200" t="s">
        <v>609</v>
      </c>
      <c r="G692" s="214"/>
      <c r="H692" s="214"/>
      <c r="I692" s="214"/>
      <c r="J692" s="214"/>
      <c r="K692" s="214"/>
      <c r="L692" s="31"/>
      <c r="M692" s="162"/>
      <c r="N692" s="163"/>
      <c r="O692" s="56"/>
      <c r="P692" s="56"/>
      <c r="Q692" s="56"/>
      <c r="R692" s="56"/>
      <c r="S692" s="56"/>
      <c r="T692" s="57"/>
      <c r="U692" s="214"/>
      <c r="V692" s="214"/>
      <c r="W692" s="214"/>
      <c r="X692" s="214"/>
      <c r="Y692" s="214"/>
      <c r="Z692" s="214"/>
      <c r="AA692" s="214"/>
      <c r="AB692" s="214"/>
      <c r="AC692" s="214"/>
      <c r="AD692" s="214"/>
      <c r="AE692" s="214"/>
      <c r="AT692" s="18" t="s">
        <v>608</v>
      </c>
      <c r="AU692" s="18" t="s">
        <v>81</v>
      </c>
    </row>
    <row r="693" spans="1:65" s="14" customFormat="1">
      <c r="B693" s="170"/>
      <c r="D693" s="160" t="s">
        <v>159</v>
      </c>
      <c r="E693" s="171" t="s">
        <v>1</v>
      </c>
      <c r="F693" s="172" t="s">
        <v>2079</v>
      </c>
      <c r="H693" s="173">
        <v>13.9</v>
      </c>
      <c r="L693" s="170"/>
      <c r="M693" s="174"/>
      <c r="N693" s="175"/>
      <c r="O693" s="175"/>
      <c r="P693" s="175"/>
      <c r="Q693" s="175"/>
      <c r="R693" s="175"/>
      <c r="S693" s="175"/>
      <c r="T693" s="176"/>
      <c r="AT693" s="171" t="s">
        <v>159</v>
      </c>
      <c r="AU693" s="171" t="s">
        <v>81</v>
      </c>
      <c r="AV693" s="14" t="s">
        <v>81</v>
      </c>
      <c r="AW693" s="14" t="s">
        <v>30</v>
      </c>
      <c r="AX693" s="14" t="s">
        <v>73</v>
      </c>
      <c r="AY693" s="171" t="s">
        <v>148</v>
      </c>
    </row>
    <row r="694" spans="1:65" s="15" customFormat="1">
      <c r="B694" s="177"/>
      <c r="D694" s="160" t="s">
        <v>159</v>
      </c>
      <c r="E694" s="178" t="s">
        <v>1</v>
      </c>
      <c r="F694" s="179" t="s">
        <v>164</v>
      </c>
      <c r="H694" s="180">
        <v>13.9</v>
      </c>
      <c r="L694" s="177"/>
      <c r="M694" s="181"/>
      <c r="N694" s="182"/>
      <c r="O694" s="182"/>
      <c r="P694" s="182"/>
      <c r="Q694" s="182"/>
      <c r="R694" s="182"/>
      <c r="S694" s="182"/>
      <c r="T694" s="183"/>
      <c r="AT694" s="178" t="s">
        <v>159</v>
      </c>
      <c r="AU694" s="178" t="s">
        <v>81</v>
      </c>
      <c r="AV694" s="15" t="s">
        <v>155</v>
      </c>
      <c r="AW694" s="15" t="s">
        <v>30</v>
      </c>
      <c r="AX694" s="15" t="s">
        <v>18</v>
      </c>
      <c r="AY694" s="178" t="s">
        <v>148</v>
      </c>
    </row>
    <row r="695" spans="1:65" s="2" customFormat="1" ht="21.75" customHeight="1">
      <c r="A695" s="214"/>
      <c r="B695" s="147"/>
      <c r="C695" s="148" t="s">
        <v>989</v>
      </c>
      <c r="D695" s="148" t="s">
        <v>150</v>
      </c>
      <c r="E695" s="149" t="s">
        <v>612</v>
      </c>
      <c r="F695" s="150" t="s">
        <v>613</v>
      </c>
      <c r="G695" s="151" t="s">
        <v>614</v>
      </c>
      <c r="H695" s="152">
        <v>830.85</v>
      </c>
      <c r="I695" s="153">
        <v>0</v>
      </c>
      <c r="J695" s="153">
        <f>ROUND(I695*H695,2)</f>
        <v>0</v>
      </c>
      <c r="K695" s="150" t="s">
        <v>154</v>
      </c>
      <c r="L695" s="31"/>
      <c r="M695" s="154" t="s">
        <v>1</v>
      </c>
      <c r="N695" s="155" t="s">
        <v>38</v>
      </c>
      <c r="O695" s="156">
        <v>0</v>
      </c>
      <c r="P695" s="156">
        <f>O695*H695</f>
        <v>0</v>
      </c>
      <c r="Q695" s="156">
        <v>0</v>
      </c>
      <c r="R695" s="156">
        <f>Q695*H695</f>
        <v>0</v>
      </c>
      <c r="S695" s="156">
        <v>0</v>
      </c>
      <c r="T695" s="157">
        <f>S695*H695</f>
        <v>0</v>
      </c>
      <c r="U695" s="214"/>
      <c r="V695" s="214"/>
      <c r="W695" s="214"/>
      <c r="X695" s="214"/>
      <c r="Y695" s="214"/>
      <c r="Z695" s="214"/>
      <c r="AA695" s="214"/>
      <c r="AB695" s="214"/>
      <c r="AC695" s="214"/>
      <c r="AD695" s="214"/>
      <c r="AE695" s="214"/>
      <c r="AR695" s="158" t="s">
        <v>256</v>
      </c>
      <c r="AT695" s="158" t="s">
        <v>150</v>
      </c>
      <c r="AU695" s="158" t="s">
        <v>81</v>
      </c>
      <c r="AY695" s="18" t="s">
        <v>148</v>
      </c>
      <c r="BE695" s="159">
        <f>IF(N695="základní",J695,0)</f>
        <v>0</v>
      </c>
      <c r="BF695" s="159">
        <f>IF(N695="snížená",J695,0)</f>
        <v>0</v>
      </c>
      <c r="BG695" s="159">
        <f>IF(N695="zákl. přenesená",J695,0)</f>
        <v>0</v>
      </c>
      <c r="BH695" s="159">
        <f>IF(N695="sníž. přenesená",J695,0)</f>
        <v>0</v>
      </c>
      <c r="BI695" s="159">
        <f>IF(N695="nulová",J695,0)</f>
        <v>0</v>
      </c>
      <c r="BJ695" s="18" t="s">
        <v>18</v>
      </c>
      <c r="BK695" s="159">
        <f>ROUND(I695*H695,2)</f>
        <v>0</v>
      </c>
      <c r="BL695" s="18" t="s">
        <v>256</v>
      </c>
      <c r="BM695" s="158" t="s">
        <v>1029</v>
      </c>
    </row>
    <row r="696" spans="1:65" s="2" customFormat="1" ht="29.25">
      <c r="A696" s="214"/>
      <c r="B696" s="31"/>
      <c r="C696" s="214"/>
      <c r="D696" s="160" t="s">
        <v>157</v>
      </c>
      <c r="E696" s="214"/>
      <c r="F696" s="161" t="s">
        <v>616</v>
      </c>
      <c r="G696" s="214"/>
      <c r="H696" s="214"/>
      <c r="I696" s="214"/>
      <c r="J696" s="214"/>
      <c r="K696" s="214"/>
      <c r="L696" s="31"/>
      <c r="M696" s="162"/>
      <c r="N696" s="163"/>
      <c r="O696" s="56"/>
      <c r="P696" s="56"/>
      <c r="Q696" s="56"/>
      <c r="R696" s="56"/>
      <c r="S696" s="56"/>
      <c r="T696" s="57"/>
      <c r="U696" s="214"/>
      <c r="V696" s="214"/>
      <c r="W696" s="214"/>
      <c r="X696" s="214"/>
      <c r="Y696" s="214"/>
      <c r="Z696" s="214"/>
      <c r="AA696" s="214"/>
      <c r="AB696" s="214"/>
      <c r="AC696" s="214"/>
      <c r="AD696" s="214"/>
      <c r="AE696" s="214"/>
      <c r="AT696" s="18" t="s">
        <v>157</v>
      </c>
      <c r="AU696" s="18" t="s">
        <v>81</v>
      </c>
    </row>
    <row r="697" spans="1:65" s="12" customFormat="1" ht="22.9" customHeight="1">
      <c r="B697" s="135"/>
      <c r="D697" s="136" t="s">
        <v>72</v>
      </c>
      <c r="E697" s="145" t="s">
        <v>2080</v>
      </c>
      <c r="F697" s="145" t="s">
        <v>2081</v>
      </c>
      <c r="J697" s="146">
        <f>BK697</f>
        <v>0</v>
      </c>
      <c r="L697" s="135"/>
      <c r="M697" s="139"/>
      <c r="N697" s="140"/>
      <c r="O697" s="140"/>
      <c r="P697" s="141">
        <f>SUM(P698:P705)</f>
        <v>2.3931620000000002</v>
      </c>
      <c r="Q697" s="140"/>
      <c r="R697" s="141">
        <f>SUM(R698:R705)</f>
        <v>9.1870000000000007E-2</v>
      </c>
      <c r="S697" s="140"/>
      <c r="T697" s="142">
        <f>SUM(T698:T705)</f>
        <v>0</v>
      </c>
      <c r="AR697" s="136" t="s">
        <v>81</v>
      </c>
      <c r="AT697" s="143" t="s">
        <v>72</v>
      </c>
      <c r="AU697" s="143" t="s">
        <v>18</v>
      </c>
      <c r="AY697" s="136" t="s">
        <v>148</v>
      </c>
      <c r="BK697" s="144">
        <f>SUM(BK698:BK705)</f>
        <v>0</v>
      </c>
    </row>
    <row r="698" spans="1:65" s="2" customFormat="1" ht="21.75" customHeight="1">
      <c r="A698" s="214"/>
      <c r="B698" s="147"/>
      <c r="C698" s="148" t="s">
        <v>991</v>
      </c>
      <c r="D698" s="148" t="s">
        <v>150</v>
      </c>
      <c r="E698" s="149" t="s">
        <v>2082</v>
      </c>
      <c r="F698" s="150" t="s">
        <v>2083</v>
      </c>
      <c r="G698" s="151" t="s">
        <v>153</v>
      </c>
      <c r="H698" s="152">
        <v>11.342000000000001</v>
      </c>
      <c r="I698" s="153">
        <v>0</v>
      </c>
      <c r="J698" s="153">
        <f>ROUND(I698*H698,2)</f>
        <v>0</v>
      </c>
      <c r="K698" s="150" t="s">
        <v>154</v>
      </c>
      <c r="L698" s="31"/>
      <c r="M698" s="154" t="s">
        <v>1</v>
      </c>
      <c r="N698" s="155" t="s">
        <v>38</v>
      </c>
      <c r="O698" s="156">
        <v>0.21099999999999999</v>
      </c>
      <c r="P698" s="156">
        <f>O698*H698</f>
        <v>2.3931620000000002</v>
      </c>
      <c r="Q698" s="156">
        <v>6.0000000000000001E-3</v>
      </c>
      <c r="R698" s="156">
        <f>Q698*H698</f>
        <v>6.8052000000000001E-2</v>
      </c>
      <c r="S698" s="156">
        <v>0</v>
      </c>
      <c r="T698" s="157">
        <f>S698*H698</f>
        <v>0</v>
      </c>
      <c r="U698" s="214"/>
      <c r="V698" s="214"/>
      <c r="W698" s="214"/>
      <c r="X698" s="214"/>
      <c r="Y698" s="214"/>
      <c r="Z698" s="214"/>
      <c r="AA698" s="214"/>
      <c r="AB698" s="214"/>
      <c r="AC698" s="214"/>
      <c r="AD698" s="214"/>
      <c r="AE698" s="214"/>
      <c r="AR698" s="158" t="s">
        <v>256</v>
      </c>
      <c r="AT698" s="158" t="s">
        <v>150</v>
      </c>
      <c r="AU698" s="158" t="s">
        <v>81</v>
      </c>
      <c r="AY698" s="18" t="s">
        <v>148</v>
      </c>
      <c r="BE698" s="159">
        <f>IF(N698="základní",J698,0)</f>
        <v>0</v>
      </c>
      <c r="BF698" s="159">
        <f>IF(N698="snížená",J698,0)</f>
        <v>0</v>
      </c>
      <c r="BG698" s="159">
        <f>IF(N698="zákl. přenesená",J698,0)</f>
        <v>0</v>
      </c>
      <c r="BH698" s="159">
        <f>IF(N698="sníž. přenesená",J698,0)</f>
        <v>0</v>
      </c>
      <c r="BI698" s="159">
        <f>IF(N698="nulová",J698,0)</f>
        <v>0</v>
      </c>
      <c r="BJ698" s="18" t="s">
        <v>18</v>
      </c>
      <c r="BK698" s="159">
        <f>ROUND(I698*H698,2)</f>
        <v>0</v>
      </c>
      <c r="BL698" s="18" t="s">
        <v>256</v>
      </c>
      <c r="BM698" s="158" t="s">
        <v>2084</v>
      </c>
    </row>
    <row r="699" spans="1:65" s="2" customFormat="1" ht="19.5">
      <c r="A699" s="214"/>
      <c r="B699" s="31"/>
      <c r="C699" s="214"/>
      <c r="D699" s="160" t="s">
        <v>157</v>
      </c>
      <c r="E699" s="214"/>
      <c r="F699" s="161" t="s">
        <v>2085</v>
      </c>
      <c r="G699" s="214"/>
      <c r="H699" s="214"/>
      <c r="I699" s="214"/>
      <c r="J699" s="214"/>
      <c r="K699" s="214"/>
      <c r="L699" s="31"/>
      <c r="M699" s="162"/>
      <c r="N699" s="163"/>
      <c r="O699" s="56"/>
      <c r="P699" s="56"/>
      <c r="Q699" s="56"/>
      <c r="R699" s="56"/>
      <c r="S699" s="56"/>
      <c r="T699" s="57"/>
      <c r="U699" s="214"/>
      <c r="V699" s="214"/>
      <c r="W699" s="214"/>
      <c r="X699" s="214"/>
      <c r="Y699" s="214"/>
      <c r="Z699" s="214"/>
      <c r="AA699" s="214"/>
      <c r="AB699" s="214"/>
      <c r="AC699" s="214"/>
      <c r="AD699" s="214"/>
      <c r="AE699" s="214"/>
      <c r="AT699" s="18" t="s">
        <v>157</v>
      </c>
      <c r="AU699" s="18" t="s">
        <v>81</v>
      </c>
    </row>
    <row r="700" spans="1:65" s="13" customFormat="1">
      <c r="B700" s="164"/>
      <c r="D700" s="160" t="s">
        <v>159</v>
      </c>
      <c r="E700" s="165" t="s">
        <v>1</v>
      </c>
      <c r="F700" s="166" t="s">
        <v>2086</v>
      </c>
      <c r="H700" s="165" t="s">
        <v>1</v>
      </c>
      <c r="L700" s="164"/>
      <c r="M700" s="167"/>
      <c r="N700" s="168"/>
      <c r="O700" s="168"/>
      <c r="P700" s="168"/>
      <c r="Q700" s="168"/>
      <c r="R700" s="168"/>
      <c r="S700" s="168"/>
      <c r="T700" s="169"/>
      <c r="AT700" s="165" t="s">
        <v>159</v>
      </c>
      <c r="AU700" s="165" t="s">
        <v>81</v>
      </c>
      <c r="AV700" s="13" t="s">
        <v>18</v>
      </c>
      <c r="AW700" s="13" t="s">
        <v>30</v>
      </c>
      <c r="AX700" s="13" t="s">
        <v>73</v>
      </c>
      <c r="AY700" s="165" t="s">
        <v>148</v>
      </c>
    </row>
    <row r="701" spans="1:65" s="14" customFormat="1">
      <c r="B701" s="170"/>
      <c r="D701" s="160" t="s">
        <v>159</v>
      </c>
      <c r="E701" s="171" t="s">
        <v>1</v>
      </c>
      <c r="F701" s="172" t="s">
        <v>2087</v>
      </c>
      <c r="H701" s="173">
        <v>11.342000000000001</v>
      </c>
      <c r="L701" s="170"/>
      <c r="M701" s="174"/>
      <c r="N701" s="175"/>
      <c r="O701" s="175"/>
      <c r="P701" s="175"/>
      <c r="Q701" s="175"/>
      <c r="R701" s="175"/>
      <c r="S701" s="175"/>
      <c r="T701" s="176"/>
      <c r="AT701" s="171" t="s">
        <v>159</v>
      </c>
      <c r="AU701" s="171" t="s">
        <v>81</v>
      </c>
      <c r="AV701" s="14" t="s">
        <v>81</v>
      </c>
      <c r="AW701" s="14" t="s">
        <v>30</v>
      </c>
      <c r="AX701" s="14" t="s">
        <v>73</v>
      </c>
      <c r="AY701" s="171" t="s">
        <v>148</v>
      </c>
    </row>
    <row r="702" spans="1:65" s="15" customFormat="1">
      <c r="B702" s="177"/>
      <c r="D702" s="160" t="s">
        <v>159</v>
      </c>
      <c r="E702" s="178" t="s">
        <v>1</v>
      </c>
      <c r="F702" s="179" t="s">
        <v>164</v>
      </c>
      <c r="H702" s="180">
        <v>11.342000000000001</v>
      </c>
      <c r="L702" s="177"/>
      <c r="M702" s="181"/>
      <c r="N702" s="182"/>
      <c r="O702" s="182"/>
      <c r="P702" s="182"/>
      <c r="Q702" s="182"/>
      <c r="R702" s="182"/>
      <c r="S702" s="182"/>
      <c r="T702" s="183"/>
      <c r="AT702" s="178" t="s">
        <v>159</v>
      </c>
      <c r="AU702" s="178" t="s">
        <v>81</v>
      </c>
      <c r="AV702" s="15" t="s">
        <v>155</v>
      </c>
      <c r="AW702" s="15" t="s">
        <v>30</v>
      </c>
      <c r="AX702" s="15" t="s">
        <v>18</v>
      </c>
      <c r="AY702" s="178" t="s">
        <v>148</v>
      </c>
    </row>
    <row r="703" spans="1:65" s="2" customFormat="1" ht="21.75" customHeight="1">
      <c r="A703" s="214"/>
      <c r="B703" s="147"/>
      <c r="C703" s="184" t="s">
        <v>999</v>
      </c>
      <c r="D703" s="184" t="s">
        <v>235</v>
      </c>
      <c r="E703" s="185" t="s">
        <v>2088</v>
      </c>
      <c r="F703" s="186" t="s">
        <v>2089</v>
      </c>
      <c r="G703" s="187" t="s">
        <v>153</v>
      </c>
      <c r="H703" s="188">
        <v>11.909000000000001</v>
      </c>
      <c r="I703" s="189">
        <v>0</v>
      </c>
      <c r="J703" s="189">
        <f>ROUND(I703*H703,2)</f>
        <v>0</v>
      </c>
      <c r="K703" s="186" t="s">
        <v>154</v>
      </c>
      <c r="L703" s="190"/>
      <c r="M703" s="191" t="s">
        <v>1</v>
      </c>
      <c r="N703" s="192" t="s">
        <v>38</v>
      </c>
      <c r="O703" s="156">
        <v>0</v>
      </c>
      <c r="P703" s="156">
        <f>O703*H703</f>
        <v>0</v>
      </c>
      <c r="Q703" s="156">
        <v>2E-3</v>
      </c>
      <c r="R703" s="156">
        <f>Q703*H703</f>
        <v>2.3818000000000002E-2</v>
      </c>
      <c r="S703" s="156">
        <v>0</v>
      </c>
      <c r="T703" s="157">
        <f>S703*H703</f>
        <v>0</v>
      </c>
      <c r="U703" s="214"/>
      <c r="V703" s="214"/>
      <c r="W703" s="214"/>
      <c r="X703" s="214"/>
      <c r="Y703" s="214"/>
      <c r="Z703" s="214"/>
      <c r="AA703" s="214"/>
      <c r="AB703" s="214"/>
      <c r="AC703" s="214"/>
      <c r="AD703" s="214"/>
      <c r="AE703" s="214"/>
      <c r="AR703" s="158" t="s">
        <v>370</v>
      </c>
      <c r="AT703" s="158" t="s">
        <v>235</v>
      </c>
      <c r="AU703" s="158" t="s">
        <v>81</v>
      </c>
      <c r="AY703" s="18" t="s">
        <v>148</v>
      </c>
      <c r="BE703" s="159">
        <f>IF(N703="základní",J703,0)</f>
        <v>0</v>
      </c>
      <c r="BF703" s="159">
        <f>IF(N703="snížená",J703,0)</f>
        <v>0</v>
      </c>
      <c r="BG703" s="159">
        <f>IF(N703="zákl. přenesená",J703,0)</f>
        <v>0</v>
      </c>
      <c r="BH703" s="159">
        <f>IF(N703="sníž. přenesená",J703,0)</f>
        <v>0</v>
      </c>
      <c r="BI703" s="159">
        <f>IF(N703="nulová",J703,0)</f>
        <v>0</v>
      </c>
      <c r="BJ703" s="18" t="s">
        <v>18</v>
      </c>
      <c r="BK703" s="159">
        <f>ROUND(I703*H703,2)</f>
        <v>0</v>
      </c>
      <c r="BL703" s="18" t="s">
        <v>256</v>
      </c>
      <c r="BM703" s="158" t="s">
        <v>2090</v>
      </c>
    </row>
    <row r="704" spans="1:65" s="2" customFormat="1" ht="19.5">
      <c r="A704" s="214"/>
      <c r="B704" s="31"/>
      <c r="C704" s="214"/>
      <c r="D704" s="160" t="s">
        <v>157</v>
      </c>
      <c r="E704" s="214"/>
      <c r="F704" s="161" t="s">
        <v>2089</v>
      </c>
      <c r="G704" s="214"/>
      <c r="H704" s="214"/>
      <c r="I704" s="214"/>
      <c r="J704" s="214"/>
      <c r="K704" s="214"/>
      <c r="L704" s="31"/>
      <c r="M704" s="162"/>
      <c r="N704" s="163"/>
      <c r="O704" s="56"/>
      <c r="P704" s="56"/>
      <c r="Q704" s="56"/>
      <c r="R704" s="56"/>
      <c r="S704" s="56"/>
      <c r="T704" s="57"/>
      <c r="U704" s="214"/>
      <c r="V704" s="214"/>
      <c r="W704" s="214"/>
      <c r="X704" s="214"/>
      <c r="Y704" s="214"/>
      <c r="Z704" s="214"/>
      <c r="AA704" s="214"/>
      <c r="AB704" s="214"/>
      <c r="AC704" s="214"/>
      <c r="AD704" s="214"/>
      <c r="AE704" s="214"/>
      <c r="AT704" s="18" t="s">
        <v>157</v>
      </c>
      <c r="AU704" s="18" t="s">
        <v>81</v>
      </c>
    </row>
    <row r="705" spans="1:65" s="14" customFormat="1">
      <c r="B705" s="170"/>
      <c r="D705" s="160" t="s">
        <v>159</v>
      </c>
      <c r="F705" s="172" t="s">
        <v>2091</v>
      </c>
      <c r="H705" s="173">
        <v>11.909000000000001</v>
      </c>
      <c r="L705" s="170"/>
      <c r="M705" s="174"/>
      <c r="N705" s="175"/>
      <c r="O705" s="175"/>
      <c r="P705" s="175"/>
      <c r="Q705" s="175"/>
      <c r="R705" s="175"/>
      <c r="S705" s="175"/>
      <c r="T705" s="176"/>
      <c r="AT705" s="171" t="s">
        <v>159</v>
      </c>
      <c r="AU705" s="171" t="s">
        <v>81</v>
      </c>
      <c r="AV705" s="14" t="s">
        <v>81</v>
      </c>
      <c r="AW705" s="14" t="s">
        <v>3</v>
      </c>
      <c r="AX705" s="14" t="s">
        <v>18</v>
      </c>
      <c r="AY705" s="171" t="s">
        <v>148</v>
      </c>
    </row>
    <row r="706" spans="1:65" s="12" customFormat="1" ht="25.9" customHeight="1">
      <c r="B706" s="135"/>
      <c r="D706" s="136" t="s">
        <v>72</v>
      </c>
      <c r="E706" s="137" t="s">
        <v>235</v>
      </c>
      <c r="F706" s="137" t="s">
        <v>2092</v>
      </c>
      <c r="J706" s="138">
        <f>BK706</f>
        <v>0</v>
      </c>
      <c r="L706" s="135"/>
      <c r="M706" s="139"/>
      <c r="N706" s="140"/>
      <c r="O706" s="140"/>
      <c r="P706" s="141">
        <f>P707</f>
        <v>0</v>
      </c>
      <c r="Q706" s="140"/>
      <c r="R706" s="141">
        <f>R707</f>
        <v>0</v>
      </c>
      <c r="S706" s="140"/>
      <c r="T706" s="142">
        <f>T707</f>
        <v>0</v>
      </c>
      <c r="AR706" s="136" t="s">
        <v>171</v>
      </c>
      <c r="AT706" s="143" t="s">
        <v>72</v>
      </c>
      <c r="AU706" s="143" t="s">
        <v>73</v>
      </c>
      <c r="AY706" s="136" t="s">
        <v>148</v>
      </c>
      <c r="BK706" s="144">
        <f>BK707</f>
        <v>0</v>
      </c>
    </row>
    <row r="707" spans="1:65" s="12" customFormat="1" ht="22.9" customHeight="1">
      <c r="B707" s="135"/>
      <c r="D707" s="136" t="s">
        <v>72</v>
      </c>
      <c r="E707" s="145" t="s">
        <v>2093</v>
      </c>
      <c r="F707" s="145" t="s">
        <v>2094</v>
      </c>
      <c r="J707" s="146">
        <f>BK707</f>
        <v>0</v>
      </c>
      <c r="L707" s="135"/>
      <c r="M707" s="139"/>
      <c r="N707" s="140"/>
      <c r="O707" s="140"/>
      <c r="P707" s="141">
        <f>SUM(P708:P710)</f>
        <v>0</v>
      </c>
      <c r="Q707" s="140"/>
      <c r="R707" s="141">
        <f>SUM(R708:R710)</f>
        <v>0</v>
      </c>
      <c r="S707" s="140"/>
      <c r="T707" s="142">
        <f>SUM(T708:T710)</f>
        <v>0</v>
      </c>
      <c r="AR707" s="136" t="s">
        <v>171</v>
      </c>
      <c r="AT707" s="143" t="s">
        <v>72</v>
      </c>
      <c r="AU707" s="143" t="s">
        <v>18</v>
      </c>
      <c r="AY707" s="136" t="s">
        <v>148</v>
      </c>
      <c r="BK707" s="144">
        <f>SUM(BK708:BK710)</f>
        <v>0</v>
      </c>
    </row>
    <row r="708" spans="1:65" s="2" customFormat="1" ht="16.5" customHeight="1">
      <c r="A708" s="214"/>
      <c r="B708" s="147"/>
      <c r="C708" s="148" t="s">
        <v>1005</v>
      </c>
      <c r="D708" s="148" t="s">
        <v>150</v>
      </c>
      <c r="E708" s="149" t="s">
        <v>2095</v>
      </c>
      <c r="F708" s="150" t="s">
        <v>2096</v>
      </c>
      <c r="G708" s="151" t="s">
        <v>174</v>
      </c>
      <c r="H708" s="152">
        <v>11.9</v>
      </c>
      <c r="I708" s="153">
        <v>0</v>
      </c>
      <c r="J708" s="153">
        <f>ROUND(I708*H708,2)</f>
        <v>0</v>
      </c>
      <c r="K708" s="150" t="s">
        <v>1</v>
      </c>
      <c r="L708" s="31"/>
      <c r="M708" s="154" t="s">
        <v>1</v>
      </c>
      <c r="N708" s="155" t="s">
        <v>38</v>
      </c>
      <c r="O708" s="156">
        <v>0</v>
      </c>
      <c r="P708" s="156">
        <f>O708*H708</f>
        <v>0</v>
      </c>
      <c r="Q708" s="156">
        <v>0</v>
      </c>
      <c r="R708" s="156">
        <f>Q708*H708</f>
        <v>0</v>
      </c>
      <c r="S708" s="156">
        <v>0</v>
      </c>
      <c r="T708" s="157">
        <f>S708*H708</f>
        <v>0</v>
      </c>
      <c r="U708" s="214"/>
      <c r="V708" s="214"/>
      <c r="W708" s="214"/>
      <c r="X708" s="214"/>
      <c r="Y708" s="214"/>
      <c r="Z708" s="214"/>
      <c r="AA708" s="214"/>
      <c r="AB708" s="214"/>
      <c r="AC708" s="214"/>
      <c r="AD708" s="214"/>
      <c r="AE708" s="214"/>
      <c r="AR708" s="158" t="s">
        <v>577</v>
      </c>
      <c r="AT708" s="158" t="s">
        <v>150</v>
      </c>
      <c r="AU708" s="158" t="s">
        <v>81</v>
      </c>
      <c r="AY708" s="18" t="s">
        <v>148</v>
      </c>
      <c r="BE708" s="159">
        <f>IF(N708="základní",J708,0)</f>
        <v>0</v>
      </c>
      <c r="BF708" s="159">
        <f>IF(N708="snížená",J708,0)</f>
        <v>0</v>
      </c>
      <c r="BG708" s="159">
        <f>IF(N708="zákl. přenesená",J708,0)</f>
        <v>0</v>
      </c>
      <c r="BH708" s="159">
        <f>IF(N708="sníž. přenesená",J708,0)</f>
        <v>0</v>
      </c>
      <c r="BI708" s="159">
        <f>IF(N708="nulová",J708,0)</f>
        <v>0</v>
      </c>
      <c r="BJ708" s="18" t="s">
        <v>18</v>
      </c>
      <c r="BK708" s="159">
        <f>ROUND(I708*H708,2)</f>
        <v>0</v>
      </c>
      <c r="BL708" s="18" t="s">
        <v>577</v>
      </c>
      <c r="BM708" s="158" t="s">
        <v>2097</v>
      </c>
    </row>
    <row r="709" spans="1:65" s="2" customFormat="1">
      <c r="A709" s="214"/>
      <c r="B709" s="31"/>
      <c r="C709" s="214"/>
      <c r="D709" s="160" t="s">
        <v>157</v>
      </c>
      <c r="E709" s="214"/>
      <c r="F709" s="161" t="s">
        <v>2098</v>
      </c>
      <c r="G709" s="214"/>
      <c r="H709" s="214"/>
      <c r="I709" s="214"/>
      <c r="J709" s="214"/>
      <c r="K709" s="214"/>
      <c r="L709" s="31"/>
      <c r="M709" s="162"/>
      <c r="N709" s="163"/>
      <c r="O709" s="56"/>
      <c r="P709" s="56"/>
      <c r="Q709" s="56"/>
      <c r="R709" s="56"/>
      <c r="S709" s="56"/>
      <c r="T709" s="57"/>
      <c r="U709" s="214"/>
      <c r="V709" s="214"/>
      <c r="W709" s="214"/>
      <c r="X709" s="214"/>
      <c r="Y709" s="214"/>
      <c r="Z709" s="214"/>
      <c r="AA709" s="214"/>
      <c r="AB709" s="214"/>
      <c r="AC709" s="214"/>
      <c r="AD709" s="214"/>
      <c r="AE709" s="214"/>
      <c r="AT709" s="18" t="s">
        <v>157</v>
      </c>
      <c r="AU709" s="18" t="s">
        <v>81</v>
      </c>
    </row>
    <row r="710" spans="1:65" s="14" customFormat="1">
      <c r="B710" s="170"/>
      <c r="D710" s="160" t="s">
        <v>159</v>
      </c>
      <c r="E710" s="171" t="s">
        <v>1</v>
      </c>
      <c r="F710" s="172" t="s">
        <v>2099</v>
      </c>
      <c r="H710" s="173">
        <v>11.9</v>
      </c>
      <c r="L710" s="170"/>
      <c r="M710" s="221"/>
      <c r="N710" s="222"/>
      <c r="O710" s="222"/>
      <c r="P710" s="222"/>
      <c r="Q710" s="222"/>
      <c r="R710" s="222"/>
      <c r="S710" s="222"/>
      <c r="T710" s="223"/>
      <c r="AT710" s="171" t="s">
        <v>159</v>
      </c>
      <c r="AU710" s="171" t="s">
        <v>81</v>
      </c>
      <c r="AV710" s="14" t="s">
        <v>81</v>
      </c>
      <c r="AW710" s="14" t="s">
        <v>30</v>
      </c>
      <c r="AX710" s="14" t="s">
        <v>18</v>
      </c>
      <c r="AY710" s="171" t="s">
        <v>148</v>
      </c>
    </row>
    <row r="711" spans="1:65" s="2" customFormat="1" ht="6.95" customHeight="1">
      <c r="A711" s="214"/>
      <c r="B711" s="45"/>
      <c r="C711" s="46"/>
      <c r="D711" s="46"/>
      <c r="E711" s="46"/>
      <c r="F711" s="46"/>
      <c r="G711" s="46"/>
      <c r="H711" s="46"/>
      <c r="I711" s="46"/>
      <c r="J711" s="46"/>
      <c r="K711" s="46"/>
      <c r="L711" s="31"/>
      <c r="M711" s="214"/>
      <c r="O711" s="214"/>
      <c r="P711" s="214"/>
      <c r="Q711" s="214"/>
      <c r="R711" s="214"/>
      <c r="S711" s="214"/>
      <c r="T711" s="214"/>
      <c r="U711" s="214"/>
      <c r="V711" s="214"/>
      <c r="W711" s="214"/>
      <c r="X711" s="214"/>
      <c r="Y711" s="214"/>
      <c r="Z711" s="214"/>
      <c r="AA711" s="214"/>
      <c r="AB711" s="214"/>
      <c r="AC711" s="214"/>
      <c r="AD711" s="214"/>
      <c r="AE711" s="214"/>
    </row>
  </sheetData>
  <autoFilter ref="C133:K710"/>
  <mergeCells count="12">
    <mergeCell ref="E126:H126"/>
    <mergeCell ref="L2:V2"/>
    <mergeCell ref="E7:H7"/>
    <mergeCell ref="E9:H9"/>
    <mergeCell ref="E11:H11"/>
    <mergeCell ref="E20:H20"/>
    <mergeCell ref="E29:H29"/>
    <mergeCell ref="E85:H85"/>
    <mergeCell ref="E87:H87"/>
    <mergeCell ref="E89:H89"/>
    <mergeCell ref="E122:H122"/>
    <mergeCell ref="E124:H124"/>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sheetPr>
    <pageSetUpPr fitToPage="1"/>
  </sheetPr>
  <dimension ref="A1:BM140"/>
  <sheetViews>
    <sheetView showGridLines="0" workbookViewId="0">
      <selection activeCell="N141" sqref="N141"/>
    </sheetView>
  </sheetViews>
  <sheetFormatPr defaultRowHeight="11.25"/>
  <cols>
    <col min="1" max="1" width="8.33203125" style="206" customWidth="1"/>
    <col min="2" max="2" width="1.6640625" style="206" customWidth="1"/>
    <col min="3" max="3" width="4.1640625" style="206" customWidth="1"/>
    <col min="4" max="4" width="4.33203125" style="206" customWidth="1"/>
    <col min="5" max="5" width="17.1640625" style="206" customWidth="1"/>
    <col min="6" max="6" width="50.83203125" style="206" customWidth="1"/>
    <col min="7" max="7" width="7" style="206" customWidth="1"/>
    <col min="8" max="8" width="11.5" style="206" customWidth="1"/>
    <col min="9" max="11" width="20.1640625" style="206" customWidth="1"/>
    <col min="12" max="12" width="9.33203125" style="206" customWidth="1"/>
    <col min="13" max="13" width="10.83203125" style="206" hidden="1" customWidth="1"/>
    <col min="14" max="14" width="9.33203125" style="206"/>
    <col min="15" max="20" width="14.1640625" style="206" hidden="1" customWidth="1"/>
    <col min="21" max="21" width="16.33203125" style="206" hidden="1" customWidth="1"/>
    <col min="22" max="22" width="12.33203125" style="206" customWidth="1"/>
    <col min="23" max="23" width="16.33203125" style="206" customWidth="1"/>
    <col min="24" max="24" width="12.33203125" style="206" customWidth="1"/>
    <col min="25" max="25" width="15" style="206" customWidth="1"/>
    <col min="26" max="26" width="11" style="206" customWidth="1"/>
    <col min="27" max="27" width="15" style="206" customWidth="1"/>
    <col min="28" max="28" width="16.33203125" style="206" customWidth="1"/>
    <col min="29" max="29" width="11" style="206" customWidth="1"/>
    <col min="30" max="30" width="15" style="206" customWidth="1"/>
    <col min="31" max="31" width="16.33203125" style="206" customWidth="1"/>
    <col min="32" max="16384" width="9.33203125" style="206"/>
  </cols>
  <sheetData>
    <row r="1" spans="1:46">
      <c r="A1" s="97"/>
    </row>
    <row r="2" spans="1:46" ht="36.950000000000003" customHeight="1">
      <c r="L2" s="449" t="s">
        <v>5</v>
      </c>
      <c r="M2" s="436"/>
      <c r="N2" s="436"/>
      <c r="O2" s="436"/>
      <c r="P2" s="436"/>
      <c r="Q2" s="436"/>
      <c r="R2" s="436"/>
      <c r="S2" s="436"/>
      <c r="T2" s="436"/>
      <c r="U2" s="436"/>
      <c r="V2" s="436"/>
      <c r="AT2" s="18" t="s">
        <v>2100</v>
      </c>
    </row>
    <row r="3" spans="1:46" ht="6.95" customHeight="1">
      <c r="B3" s="19"/>
      <c r="C3" s="20"/>
      <c r="D3" s="20"/>
      <c r="E3" s="20"/>
      <c r="F3" s="20"/>
      <c r="G3" s="20"/>
      <c r="H3" s="20"/>
      <c r="I3" s="20"/>
      <c r="J3" s="20"/>
      <c r="K3" s="20"/>
      <c r="L3" s="21"/>
      <c r="AT3" s="18" t="s">
        <v>81</v>
      </c>
    </row>
    <row r="4" spans="1:46" ht="24.95" customHeight="1">
      <c r="B4" s="21"/>
      <c r="D4" s="22" t="s">
        <v>112</v>
      </c>
      <c r="L4" s="21"/>
      <c r="M4" s="98" t="s">
        <v>10</v>
      </c>
      <c r="AT4" s="18" t="s">
        <v>3</v>
      </c>
    </row>
    <row r="5" spans="1:46" ht="6.95" customHeight="1">
      <c r="B5" s="21"/>
      <c r="L5" s="21"/>
    </row>
    <row r="6" spans="1:46" ht="12" customHeight="1">
      <c r="B6" s="21"/>
      <c r="D6" s="213" t="s">
        <v>14</v>
      </c>
      <c r="L6" s="21"/>
    </row>
    <row r="7" spans="1:46" ht="16.5" customHeight="1">
      <c r="B7" s="21"/>
      <c r="E7" s="476" t="str">
        <f>'[6]Rekapitulace stavby'!K6</f>
        <v>Oprava traťového úseku na trati</v>
      </c>
      <c r="F7" s="477"/>
      <c r="G7" s="477"/>
      <c r="H7" s="477"/>
      <c r="L7" s="21"/>
    </row>
    <row r="8" spans="1:46" ht="12" customHeight="1">
      <c r="B8" s="21"/>
      <c r="D8" s="213" t="s">
        <v>113</v>
      </c>
      <c r="L8" s="21"/>
    </row>
    <row r="9" spans="1:46" s="2" customFormat="1" ht="16.5" customHeight="1">
      <c r="A9" s="214"/>
      <c r="B9" s="31"/>
      <c r="C9" s="214"/>
      <c r="D9" s="214"/>
      <c r="E9" s="476" t="s">
        <v>1928</v>
      </c>
      <c r="F9" s="475"/>
      <c r="G9" s="475"/>
      <c r="H9" s="475"/>
      <c r="I9" s="214"/>
      <c r="J9" s="214"/>
      <c r="K9" s="214"/>
      <c r="L9" s="40"/>
      <c r="S9" s="214"/>
      <c r="T9" s="214"/>
      <c r="U9" s="214"/>
      <c r="V9" s="214"/>
      <c r="W9" s="214"/>
      <c r="X9" s="214"/>
      <c r="Y9" s="214"/>
      <c r="Z9" s="214"/>
      <c r="AA9" s="214"/>
      <c r="AB9" s="214"/>
      <c r="AC9" s="214"/>
      <c r="AD9" s="214"/>
      <c r="AE9" s="214"/>
    </row>
    <row r="10" spans="1:46" s="2" customFormat="1" ht="12" customHeight="1">
      <c r="A10" s="214"/>
      <c r="B10" s="31"/>
      <c r="C10" s="214"/>
      <c r="D10" s="213" t="s">
        <v>115</v>
      </c>
      <c r="E10" s="214"/>
      <c r="F10" s="214"/>
      <c r="G10" s="214"/>
      <c r="H10" s="214"/>
      <c r="I10" s="214"/>
      <c r="J10" s="214"/>
      <c r="K10" s="214"/>
      <c r="L10" s="40"/>
      <c r="S10" s="214"/>
      <c r="T10" s="214"/>
      <c r="U10" s="214"/>
      <c r="V10" s="214"/>
      <c r="W10" s="214"/>
      <c r="X10" s="214"/>
      <c r="Y10" s="214"/>
      <c r="Z10" s="214"/>
      <c r="AA10" s="214"/>
      <c r="AB10" s="214"/>
      <c r="AC10" s="214"/>
      <c r="AD10" s="214"/>
      <c r="AE10" s="214"/>
    </row>
    <row r="11" spans="1:46" s="2" customFormat="1" ht="16.5" customHeight="1">
      <c r="A11" s="214"/>
      <c r="B11" s="31"/>
      <c r="C11" s="214"/>
      <c r="D11" s="214"/>
      <c r="E11" s="432" t="s">
        <v>617</v>
      </c>
      <c r="F11" s="475"/>
      <c r="G11" s="475"/>
      <c r="H11" s="475"/>
      <c r="I11" s="214"/>
      <c r="J11" s="214"/>
      <c r="K11" s="214"/>
      <c r="L11" s="40"/>
      <c r="S11" s="214"/>
      <c r="T11" s="214"/>
      <c r="U11" s="214"/>
      <c r="V11" s="214"/>
      <c r="W11" s="214"/>
      <c r="X11" s="214"/>
      <c r="Y11" s="214"/>
      <c r="Z11" s="214"/>
      <c r="AA11" s="214"/>
      <c r="AB11" s="214"/>
      <c r="AC11" s="214"/>
      <c r="AD11" s="214"/>
      <c r="AE11" s="214"/>
    </row>
    <row r="12" spans="1:46" s="2" customFormat="1">
      <c r="A12" s="214"/>
      <c r="B12" s="31"/>
      <c r="C12" s="214"/>
      <c r="D12" s="214"/>
      <c r="E12" s="214"/>
      <c r="F12" s="214"/>
      <c r="G12" s="214"/>
      <c r="H12" s="214"/>
      <c r="I12" s="214"/>
      <c r="J12" s="214"/>
      <c r="K12" s="214"/>
      <c r="L12" s="40"/>
      <c r="S12" s="214"/>
      <c r="T12" s="214"/>
      <c r="U12" s="214"/>
      <c r="V12" s="214"/>
      <c r="W12" s="214"/>
      <c r="X12" s="214"/>
      <c r="Y12" s="214"/>
      <c r="Z12" s="214"/>
      <c r="AA12" s="214"/>
      <c r="AB12" s="214"/>
      <c r="AC12" s="214"/>
      <c r="AD12" s="214"/>
      <c r="AE12" s="214"/>
    </row>
    <row r="13" spans="1:46" s="2" customFormat="1" ht="12" customHeight="1">
      <c r="A13" s="214"/>
      <c r="B13" s="31"/>
      <c r="C13" s="214"/>
      <c r="D13" s="213" t="s">
        <v>16</v>
      </c>
      <c r="E13" s="214"/>
      <c r="F13" s="205" t="s">
        <v>1</v>
      </c>
      <c r="G13" s="214"/>
      <c r="H13" s="214"/>
      <c r="I13" s="213" t="s">
        <v>17</v>
      </c>
      <c r="J13" s="205" t="s">
        <v>1</v>
      </c>
      <c r="K13" s="214"/>
      <c r="L13" s="40"/>
      <c r="S13" s="214"/>
      <c r="T13" s="214"/>
      <c r="U13" s="214"/>
      <c r="V13" s="214"/>
      <c r="W13" s="214"/>
      <c r="X13" s="214"/>
      <c r="Y13" s="214"/>
      <c r="Z13" s="214"/>
      <c r="AA13" s="214"/>
      <c r="AB13" s="214"/>
      <c r="AC13" s="214"/>
      <c r="AD13" s="214"/>
      <c r="AE13" s="214"/>
    </row>
    <row r="14" spans="1:46" s="2" customFormat="1" ht="12" customHeight="1">
      <c r="A14" s="214"/>
      <c r="B14" s="31"/>
      <c r="C14" s="214"/>
      <c r="D14" s="213" t="s">
        <v>19</v>
      </c>
      <c r="E14" s="214"/>
      <c r="F14" s="205" t="s">
        <v>20</v>
      </c>
      <c r="G14" s="214"/>
      <c r="H14" s="214"/>
      <c r="I14" s="213" t="s">
        <v>21</v>
      </c>
      <c r="J14" s="211" t="str">
        <f>'[6]Rekapitulace stavby'!AN8</f>
        <v>26. 6. 2020</v>
      </c>
      <c r="K14" s="214"/>
      <c r="L14" s="40"/>
      <c r="S14" s="214"/>
      <c r="T14" s="214"/>
      <c r="U14" s="214"/>
      <c r="V14" s="214"/>
      <c r="W14" s="214"/>
      <c r="X14" s="214"/>
      <c r="Y14" s="214"/>
      <c r="Z14" s="214"/>
      <c r="AA14" s="214"/>
      <c r="AB14" s="214"/>
      <c r="AC14" s="214"/>
      <c r="AD14" s="214"/>
      <c r="AE14" s="214"/>
    </row>
    <row r="15" spans="1:46" s="2" customFormat="1" ht="10.9" customHeight="1">
      <c r="A15" s="214"/>
      <c r="B15" s="31"/>
      <c r="C15" s="214"/>
      <c r="D15" s="214"/>
      <c r="E15" s="214"/>
      <c r="F15" s="214"/>
      <c r="G15" s="214"/>
      <c r="H15" s="214"/>
      <c r="I15" s="214"/>
      <c r="J15" s="214"/>
      <c r="K15" s="214"/>
      <c r="L15" s="40"/>
      <c r="S15" s="214"/>
      <c r="T15" s="214"/>
      <c r="U15" s="214"/>
      <c r="V15" s="214"/>
      <c r="W15" s="214"/>
      <c r="X15" s="214"/>
      <c r="Y15" s="214"/>
      <c r="Z15" s="214"/>
      <c r="AA15" s="214"/>
      <c r="AB15" s="214"/>
      <c r="AC15" s="214"/>
      <c r="AD15" s="214"/>
      <c r="AE15" s="214"/>
    </row>
    <row r="16" spans="1:46" s="2" customFormat="1" ht="12" customHeight="1">
      <c r="A16" s="214"/>
      <c r="B16" s="31"/>
      <c r="C16" s="214"/>
      <c r="D16" s="213" t="s">
        <v>25</v>
      </c>
      <c r="E16" s="214"/>
      <c r="F16" s="214"/>
      <c r="G16" s="214"/>
      <c r="H16" s="214"/>
      <c r="I16" s="213" t="s">
        <v>26</v>
      </c>
      <c r="J16" s="205" t="str">
        <f>IF('[6]Rekapitulace stavby'!AN10="","",'[6]Rekapitulace stavby'!AN10)</f>
        <v/>
      </c>
      <c r="K16" s="214"/>
      <c r="L16" s="40"/>
      <c r="S16" s="214"/>
      <c r="T16" s="214"/>
      <c r="U16" s="214"/>
      <c r="V16" s="214"/>
      <c r="W16" s="214"/>
      <c r="X16" s="214"/>
      <c r="Y16" s="214"/>
      <c r="Z16" s="214"/>
      <c r="AA16" s="214"/>
      <c r="AB16" s="214"/>
      <c r="AC16" s="214"/>
      <c r="AD16" s="214"/>
      <c r="AE16" s="214"/>
    </row>
    <row r="17" spans="1:31" s="2" customFormat="1" ht="18" customHeight="1">
      <c r="A17" s="214"/>
      <c r="B17" s="31"/>
      <c r="C17" s="214"/>
      <c r="D17" s="214"/>
      <c r="E17" s="205" t="str">
        <f>IF('[6]Rekapitulace stavby'!E11="","",'[6]Rekapitulace stavby'!E11)</f>
        <v xml:space="preserve"> </v>
      </c>
      <c r="F17" s="214"/>
      <c r="G17" s="214"/>
      <c r="H17" s="214"/>
      <c r="I17" s="213" t="s">
        <v>27</v>
      </c>
      <c r="J17" s="205" t="str">
        <f>IF('[6]Rekapitulace stavby'!AN11="","",'[6]Rekapitulace stavby'!AN11)</f>
        <v/>
      </c>
      <c r="K17" s="214"/>
      <c r="L17" s="40"/>
      <c r="S17" s="214"/>
      <c r="T17" s="214"/>
      <c r="U17" s="214"/>
      <c r="V17" s="214"/>
      <c r="W17" s="214"/>
      <c r="X17" s="214"/>
      <c r="Y17" s="214"/>
      <c r="Z17" s="214"/>
      <c r="AA17" s="214"/>
      <c r="AB17" s="214"/>
      <c r="AC17" s="214"/>
      <c r="AD17" s="214"/>
      <c r="AE17" s="214"/>
    </row>
    <row r="18" spans="1:31" s="2" customFormat="1" ht="6.95" customHeight="1">
      <c r="A18" s="214"/>
      <c r="B18" s="31"/>
      <c r="C18" s="214"/>
      <c r="D18" s="214"/>
      <c r="E18" s="214"/>
      <c r="F18" s="214"/>
      <c r="G18" s="214"/>
      <c r="H18" s="214"/>
      <c r="I18" s="214"/>
      <c r="J18" s="214"/>
      <c r="K18" s="214"/>
      <c r="L18" s="40"/>
      <c r="S18" s="214"/>
      <c r="T18" s="214"/>
      <c r="U18" s="214"/>
      <c r="V18" s="214"/>
      <c r="W18" s="214"/>
      <c r="X18" s="214"/>
      <c r="Y18" s="214"/>
      <c r="Z18" s="214"/>
      <c r="AA18" s="214"/>
      <c r="AB18" s="214"/>
      <c r="AC18" s="214"/>
      <c r="AD18" s="214"/>
      <c r="AE18" s="214"/>
    </row>
    <row r="19" spans="1:31" s="2" customFormat="1" ht="12" customHeight="1">
      <c r="A19" s="214"/>
      <c r="B19" s="31"/>
      <c r="C19" s="214"/>
      <c r="D19" s="213" t="s">
        <v>28</v>
      </c>
      <c r="E19" s="214"/>
      <c r="F19" s="214"/>
      <c r="G19" s="214"/>
      <c r="H19" s="214"/>
      <c r="I19" s="213" t="s">
        <v>26</v>
      </c>
      <c r="J19" s="205" t="str">
        <f>'[6]Rekapitulace stavby'!AN13</f>
        <v/>
      </c>
      <c r="K19" s="214"/>
      <c r="L19" s="40"/>
      <c r="S19" s="214"/>
      <c r="T19" s="214"/>
      <c r="U19" s="214"/>
      <c r="V19" s="214"/>
      <c r="W19" s="214"/>
      <c r="X19" s="214"/>
      <c r="Y19" s="214"/>
      <c r="Z19" s="214"/>
      <c r="AA19" s="214"/>
      <c r="AB19" s="214"/>
      <c r="AC19" s="214"/>
      <c r="AD19" s="214"/>
      <c r="AE19" s="214"/>
    </row>
    <row r="20" spans="1:31" s="2" customFormat="1" ht="18" customHeight="1">
      <c r="A20" s="214"/>
      <c r="B20" s="31"/>
      <c r="C20" s="214"/>
      <c r="D20" s="214"/>
      <c r="E20" s="435" t="str">
        <f>'[6]Rekapitulace stavby'!E14</f>
        <v xml:space="preserve"> </v>
      </c>
      <c r="F20" s="435"/>
      <c r="G20" s="435"/>
      <c r="H20" s="435"/>
      <c r="I20" s="213" t="s">
        <v>27</v>
      </c>
      <c r="J20" s="205" t="str">
        <f>'[6]Rekapitulace stavby'!AN14</f>
        <v/>
      </c>
      <c r="K20" s="214"/>
      <c r="L20" s="40"/>
      <c r="S20" s="214"/>
      <c r="T20" s="214"/>
      <c r="U20" s="214"/>
      <c r="V20" s="214"/>
      <c r="W20" s="214"/>
      <c r="X20" s="214"/>
      <c r="Y20" s="214"/>
      <c r="Z20" s="214"/>
      <c r="AA20" s="214"/>
      <c r="AB20" s="214"/>
      <c r="AC20" s="214"/>
      <c r="AD20" s="214"/>
      <c r="AE20" s="214"/>
    </row>
    <row r="21" spans="1:31" s="2" customFormat="1" ht="6.95" customHeight="1">
      <c r="A21" s="214"/>
      <c r="B21" s="31"/>
      <c r="C21" s="214"/>
      <c r="D21" s="214"/>
      <c r="E21" s="214"/>
      <c r="F21" s="214"/>
      <c r="G21" s="214"/>
      <c r="H21" s="214"/>
      <c r="I21" s="214"/>
      <c r="J21" s="214"/>
      <c r="K21" s="214"/>
      <c r="L21" s="40"/>
      <c r="S21" s="214"/>
      <c r="T21" s="214"/>
      <c r="U21" s="214"/>
      <c r="V21" s="214"/>
      <c r="W21" s="214"/>
      <c r="X21" s="214"/>
      <c r="Y21" s="214"/>
      <c r="Z21" s="214"/>
      <c r="AA21" s="214"/>
      <c r="AB21" s="214"/>
      <c r="AC21" s="214"/>
      <c r="AD21" s="214"/>
      <c r="AE21" s="214"/>
    </row>
    <row r="22" spans="1:31" s="2" customFormat="1" ht="12" customHeight="1">
      <c r="A22" s="214"/>
      <c r="B22" s="31"/>
      <c r="C22" s="214"/>
      <c r="D22" s="213" t="s">
        <v>29</v>
      </c>
      <c r="E22" s="214"/>
      <c r="F22" s="214"/>
      <c r="G22" s="214"/>
      <c r="H22" s="214"/>
      <c r="I22" s="213" t="s">
        <v>26</v>
      </c>
      <c r="J22" s="205" t="str">
        <f>IF('[6]Rekapitulace stavby'!AN16="","",'[6]Rekapitulace stavby'!AN16)</f>
        <v/>
      </c>
      <c r="K22" s="214"/>
      <c r="L22" s="40"/>
      <c r="S22" s="214"/>
      <c r="T22" s="214"/>
      <c r="U22" s="214"/>
      <c r="V22" s="214"/>
      <c r="W22" s="214"/>
      <c r="X22" s="214"/>
      <c r="Y22" s="214"/>
      <c r="Z22" s="214"/>
      <c r="AA22" s="214"/>
      <c r="AB22" s="214"/>
      <c r="AC22" s="214"/>
      <c r="AD22" s="214"/>
      <c r="AE22" s="214"/>
    </row>
    <row r="23" spans="1:31" s="2" customFormat="1" ht="18" customHeight="1">
      <c r="A23" s="214"/>
      <c r="B23" s="31"/>
      <c r="C23" s="214"/>
      <c r="D23" s="214"/>
      <c r="E23" s="205" t="str">
        <f>IF('[6]Rekapitulace stavby'!E17="","",'[6]Rekapitulace stavby'!E17)</f>
        <v xml:space="preserve"> </v>
      </c>
      <c r="F23" s="214"/>
      <c r="G23" s="214"/>
      <c r="H23" s="214"/>
      <c r="I23" s="213" t="s">
        <v>27</v>
      </c>
      <c r="J23" s="205" t="str">
        <f>IF('[6]Rekapitulace stavby'!AN17="","",'[6]Rekapitulace stavby'!AN17)</f>
        <v/>
      </c>
      <c r="K23" s="214"/>
      <c r="L23" s="40"/>
      <c r="S23" s="214"/>
      <c r="T23" s="214"/>
      <c r="U23" s="214"/>
      <c r="V23" s="214"/>
      <c r="W23" s="214"/>
      <c r="X23" s="214"/>
      <c r="Y23" s="214"/>
      <c r="Z23" s="214"/>
      <c r="AA23" s="214"/>
      <c r="AB23" s="214"/>
      <c r="AC23" s="214"/>
      <c r="AD23" s="214"/>
      <c r="AE23" s="214"/>
    </row>
    <row r="24" spans="1:31" s="2" customFormat="1" ht="6.95" customHeight="1">
      <c r="A24" s="214"/>
      <c r="B24" s="31"/>
      <c r="C24" s="214"/>
      <c r="D24" s="214"/>
      <c r="E24" s="214"/>
      <c r="F24" s="214"/>
      <c r="G24" s="214"/>
      <c r="H24" s="214"/>
      <c r="I24" s="214"/>
      <c r="J24" s="214"/>
      <c r="K24" s="214"/>
      <c r="L24" s="40"/>
      <c r="S24" s="214"/>
      <c r="T24" s="214"/>
      <c r="U24" s="214"/>
      <c r="V24" s="214"/>
      <c r="W24" s="214"/>
      <c r="X24" s="214"/>
      <c r="Y24" s="214"/>
      <c r="Z24" s="214"/>
      <c r="AA24" s="214"/>
      <c r="AB24" s="214"/>
      <c r="AC24" s="214"/>
      <c r="AD24" s="214"/>
      <c r="AE24" s="214"/>
    </row>
    <row r="25" spans="1:31" s="2" customFormat="1" ht="12" customHeight="1">
      <c r="A25" s="214"/>
      <c r="B25" s="31"/>
      <c r="C25" s="214"/>
      <c r="D25" s="213" t="s">
        <v>31</v>
      </c>
      <c r="E25" s="214"/>
      <c r="F25" s="214"/>
      <c r="G25" s="214"/>
      <c r="H25" s="214"/>
      <c r="I25" s="213" t="s">
        <v>26</v>
      </c>
      <c r="J25" s="205" t="str">
        <f>IF('[6]Rekapitulace stavby'!AN19="","",'[6]Rekapitulace stavby'!AN19)</f>
        <v/>
      </c>
      <c r="K25" s="214"/>
      <c r="L25" s="40"/>
      <c r="S25" s="214"/>
      <c r="T25" s="214"/>
      <c r="U25" s="214"/>
      <c r="V25" s="214"/>
      <c r="W25" s="214"/>
      <c r="X25" s="214"/>
      <c r="Y25" s="214"/>
      <c r="Z25" s="214"/>
      <c r="AA25" s="214"/>
      <c r="AB25" s="214"/>
      <c r="AC25" s="214"/>
      <c r="AD25" s="214"/>
      <c r="AE25" s="214"/>
    </row>
    <row r="26" spans="1:31" s="2" customFormat="1" ht="18" customHeight="1">
      <c r="A26" s="214"/>
      <c r="B26" s="31"/>
      <c r="C26" s="214"/>
      <c r="D26" s="214"/>
      <c r="E26" s="205" t="str">
        <f>IF('[6]Rekapitulace stavby'!E20="","",'[6]Rekapitulace stavby'!E20)</f>
        <v xml:space="preserve"> </v>
      </c>
      <c r="F26" s="214"/>
      <c r="G26" s="214"/>
      <c r="H26" s="214"/>
      <c r="I26" s="213" t="s">
        <v>27</v>
      </c>
      <c r="J26" s="205" t="str">
        <f>IF('[6]Rekapitulace stavby'!AN20="","",'[6]Rekapitulace stavby'!AN20)</f>
        <v/>
      </c>
      <c r="K26" s="214"/>
      <c r="L26" s="40"/>
      <c r="S26" s="214"/>
      <c r="T26" s="214"/>
      <c r="U26" s="214"/>
      <c r="V26" s="214"/>
      <c r="W26" s="214"/>
      <c r="X26" s="214"/>
      <c r="Y26" s="214"/>
      <c r="Z26" s="214"/>
      <c r="AA26" s="214"/>
      <c r="AB26" s="214"/>
      <c r="AC26" s="214"/>
      <c r="AD26" s="214"/>
      <c r="AE26" s="214"/>
    </row>
    <row r="27" spans="1:31" s="2" customFormat="1" ht="6.95" customHeight="1">
      <c r="A27" s="214"/>
      <c r="B27" s="31"/>
      <c r="C27" s="214"/>
      <c r="D27" s="214"/>
      <c r="E27" s="214"/>
      <c r="F27" s="214"/>
      <c r="G27" s="214"/>
      <c r="H27" s="214"/>
      <c r="I27" s="214"/>
      <c r="J27" s="214"/>
      <c r="K27" s="214"/>
      <c r="L27" s="40"/>
      <c r="S27" s="214"/>
      <c r="T27" s="214"/>
      <c r="U27" s="214"/>
      <c r="V27" s="214"/>
      <c r="W27" s="214"/>
      <c r="X27" s="214"/>
      <c r="Y27" s="214"/>
      <c r="Z27" s="214"/>
      <c r="AA27" s="214"/>
      <c r="AB27" s="214"/>
      <c r="AC27" s="214"/>
      <c r="AD27" s="214"/>
      <c r="AE27" s="214"/>
    </row>
    <row r="28" spans="1:31" s="2" customFormat="1" ht="12" customHeight="1">
      <c r="A28" s="214"/>
      <c r="B28" s="31"/>
      <c r="C28" s="214"/>
      <c r="D28" s="213" t="s">
        <v>32</v>
      </c>
      <c r="E28" s="214"/>
      <c r="F28" s="214"/>
      <c r="G28" s="214"/>
      <c r="H28" s="214"/>
      <c r="I28" s="214"/>
      <c r="J28" s="214"/>
      <c r="K28" s="214"/>
      <c r="L28" s="40"/>
      <c r="S28" s="214"/>
      <c r="T28" s="214"/>
      <c r="U28" s="214"/>
      <c r="V28" s="214"/>
      <c r="W28" s="214"/>
      <c r="X28" s="214"/>
      <c r="Y28" s="214"/>
      <c r="Z28" s="214"/>
      <c r="AA28" s="214"/>
      <c r="AB28" s="214"/>
      <c r="AC28" s="214"/>
      <c r="AD28" s="214"/>
      <c r="AE28" s="214"/>
    </row>
    <row r="29" spans="1:31" s="8" customFormat="1" ht="16.5" customHeight="1">
      <c r="A29" s="99"/>
      <c r="B29" s="100"/>
      <c r="C29" s="99"/>
      <c r="D29" s="99"/>
      <c r="E29" s="438" t="s">
        <v>1</v>
      </c>
      <c r="F29" s="438"/>
      <c r="G29" s="438"/>
      <c r="H29" s="438"/>
      <c r="I29" s="99"/>
      <c r="J29" s="99"/>
      <c r="K29" s="99"/>
      <c r="L29" s="101"/>
      <c r="S29" s="99"/>
      <c r="T29" s="99"/>
      <c r="U29" s="99"/>
      <c r="V29" s="99"/>
      <c r="W29" s="99"/>
      <c r="X29" s="99"/>
      <c r="Y29" s="99"/>
      <c r="Z29" s="99"/>
      <c r="AA29" s="99"/>
      <c r="AB29" s="99"/>
      <c r="AC29" s="99"/>
      <c r="AD29" s="99"/>
      <c r="AE29" s="99"/>
    </row>
    <row r="30" spans="1:31" s="2" customFormat="1" ht="6.95" customHeight="1">
      <c r="A30" s="214"/>
      <c r="B30" s="31"/>
      <c r="C30" s="214"/>
      <c r="D30" s="214"/>
      <c r="E30" s="214"/>
      <c r="F30" s="214"/>
      <c r="G30" s="214"/>
      <c r="H30" s="214"/>
      <c r="I30" s="214"/>
      <c r="J30" s="214"/>
      <c r="K30" s="214"/>
      <c r="L30" s="40"/>
      <c r="S30" s="214"/>
      <c r="T30" s="214"/>
      <c r="U30" s="214"/>
      <c r="V30" s="214"/>
      <c r="W30" s="214"/>
      <c r="X30" s="214"/>
      <c r="Y30" s="214"/>
      <c r="Z30" s="214"/>
      <c r="AA30" s="214"/>
      <c r="AB30" s="214"/>
      <c r="AC30" s="214"/>
      <c r="AD30" s="214"/>
      <c r="AE30" s="214"/>
    </row>
    <row r="31" spans="1:31" s="2" customFormat="1" ht="6.95" customHeight="1">
      <c r="A31" s="214"/>
      <c r="B31" s="31"/>
      <c r="C31" s="214"/>
      <c r="D31" s="64"/>
      <c r="E31" s="64"/>
      <c r="F31" s="64"/>
      <c r="G31" s="64"/>
      <c r="H31" s="64"/>
      <c r="I31" s="64"/>
      <c r="J31" s="64"/>
      <c r="K31" s="64"/>
      <c r="L31" s="40"/>
      <c r="S31" s="214"/>
      <c r="T31" s="214"/>
      <c r="U31" s="214"/>
      <c r="V31" s="214"/>
      <c r="W31" s="214"/>
      <c r="X31" s="214"/>
      <c r="Y31" s="214"/>
      <c r="Z31" s="214"/>
      <c r="AA31" s="214"/>
      <c r="AB31" s="214"/>
      <c r="AC31" s="214"/>
      <c r="AD31" s="214"/>
      <c r="AE31" s="214"/>
    </row>
    <row r="32" spans="1:31" s="2" customFormat="1" ht="25.35" customHeight="1">
      <c r="A32" s="214"/>
      <c r="B32" s="31"/>
      <c r="C32" s="214"/>
      <c r="D32" s="102" t="s">
        <v>33</v>
      </c>
      <c r="E32" s="214"/>
      <c r="F32" s="214"/>
      <c r="G32" s="214"/>
      <c r="H32" s="214"/>
      <c r="I32" s="214"/>
      <c r="J32" s="212">
        <f>ROUND(J124, 2)</f>
        <v>0</v>
      </c>
      <c r="K32" s="214"/>
      <c r="L32" s="40"/>
      <c r="S32" s="214"/>
      <c r="T32" s="214"/>
      <c r="U32" s="214"/>
      <c r="V32" s="214"/>
      <c r="W32" s="214"/>
      <c r="X32" s="214"/>
      <c r="Y32" s="214"/>
      <c r="Z32" s="214"/>
      <c r="AA32" s="214"/>
      <c r="AB32" s="214"/>
      <c r="AC32" s="214"/>
      <c r="AD32" s="214"/>
      <c r="AE32" s="214"/>
    </row>
    <row r="33" spans="1:31" s="2" customFormat="1" ht="6.95" customHeight="1">
      <c r="A33" s="214"/>
      <c r="B33" s="31"/>
      <c r="C33" s="214"/>
      <c r="D33" s="64"/>
      <c r="E33" s="64"/>
      <c r="F33" s="64"/>
      <c r="G33" s="64"/>
      <c r="H33" s="64"/>
      <c r="I33" s="64"/>
      <c r="J33" s="64"/>
      <c r="K33" s="64"/>
      <c r="L33" s="40"/>
      <c r="S33" s="214"/>
      <c r="T33" s="214"/>
      <c r="U33" s="214"/>
      <c r="V33" s="214"/>
      <c r="W33" s="214"/>
      <c r="X33" s="214"/>
      <c r="Y33" s="214"/>
      <c r="Z33" s="214"/>
      <c r="AA33" s="214"/>
      <c r="AB33" s="214"/>
      <c r="AC33" s="214"/>
      <c r="AD33" s="214"/>
      <c r="AE33" s="214"/>
    </row>
    <row r="34" spans="1:31" s="2" customFormat="1" ht="14.45" customHeight="1">
      <c r="A34" s="214"/>
      <c r="B34" s="31"/>
      <c r="C34" s="214"/>
      <c r="D34" s="214"/>
      <c r="E34" s="214"/>
      <c r="F34" s="209" t="s">
        <v>35</v>
      </c>
      <c r="G34" s="214"/>
      <c r="H34" s="214"/>
      <c r="I34" s="209" t="s">
        <v>34</v>
      </c>
      <c r="J34" s="209" t="s">
        <v>36</v>
      </c>
      <c r="K34" s="214"/>
      <c r="L34" s="40"/>
      <c r="S34" s="214"/>
      <c r="T34" s="214"/>
      <c r="U34" s="214"/>
      <c r="V34" s="214"/>
      <c r="W34" s="214"/>
      <c r="X34" s="214"/>
      <c r="Y34" s="214"/>
      <c r="Z34" s="214"/>
      <c r="AA34" s="214"/>
      <c r="AB34" s="214"/>
      <c r="AC34" s="214"/>
      <c r="AD34" s="214"/>
      <c r="AE34" s="214"/>
    </row>
    <row r="35" spans="1:31" s="2" customFormat="1" ht="14.45" customHeight="1">
      <c r="A35" s="214"/>
      <c r="B35" s="31"/>
      <c r="C35" s="214"/>
      <c r="D35" s="103" t="s">
        <v>37</v>
      </c>
      <c r="E35" s="213" t="s">
        <v>38</v>
      </c>
      <c r="F35" s="104">
        <f>ROUND((SUM(BE124:BE139)),  2)</f>
        <v>0</v>
      </c>
      <c r="G35" s="214"/>
      <c r="H35" s="214"/>
      <c r="I35" s="105">
        <v>0.21</v>
      </c>
      <c r="J35" s="104">
        <f>ROUND(((SUM(BE124:BE139))*I35),  2)</f>
        <v>0</v>
      </c>
      <c r="K35" s="214"/>
      <c r="L35" s="40"/>
      <c r="S35" s="214"/>
      <c r="T35" s="214"/>
      <c r="U35" s="214"/>
      <c r="V35" s="214"/>
      <c r="W35" s="214"/>
      <c r="X35" s="214"/>
      <c r="Y35" s="214"/>
      <c r="Z35" s="214"/>
      <c r="AA35" s="214"/>
      <c r="AB35" s="214"/>
      <c r="AC35" s="214"/>
      <c r="AD35" s="214"/>
      <c r="AE35" s="214"/>
    </row>
    <row r="36" spans="1:31" s="2" customFormat="1" ht="14.45" customHeight="1">
      <c r="A36" s="214"/>
      <c r="B36" s="31"/>
      <c r="C36" s="214"/>
      <c r="D36" s="214"/>
      <c r="E36" s="213" t="s">
        <v>39</v>
      </c>
      <c r="F36" s="104">
        <f>ROUND((SUM(BF124:BF139)),  2)</f>
        <v>0</v>
      </c>
      <c r="G36" s="214"/>
      <c r="H36" s="214"/>
      <c r="I36" s="105">
        <v>0.15</v>
      </c>
      <c r="J36" s="104">
        <f>ROUND(((SUM(BF124:BF139))*I36),  2)</f>
        <v>0</v>
      </c>
      <c r="K36" s="214"/>
      <c r="L36" s="40"/>
      <c r="S36" s="214"/>
      <c r="T36" s="214"/>
      <c r="U36" s="214"/>
      <c r="V36" s="214"/>
      <c r="W36" s="214"/>
      <c r="X36" s="214"/>
      <c r="Y36" s="214"/>
      <c r="Z36" s="214"/>
      <c r="AA36" s="214"/>
      <c r="AB36" s="214"/>
      <c r="AC36" s="214"/>
      <c r="AD36" s="214"/>
      <c r="AE36" s="214"/>
    </row>
    <row r="37" spans="1:31" s="2" customFormat="1" ht="14.45" hidden="1" customHeight="1">
      <c r="A37" s="214"/>
      <c r="B37" s="31"/>
      <c r="C37" s="214"/>
      <c r="D37" s="214"/>
      <c r="E37" s="213" t="s">
        <v>40</v>
      </c>
      <c r="F37" s="104">
        <f>ROUND((SUM(BG124:BG139)),  2)</f>
        <v>0</v>
      </c>
      <c r="G37" s="214"/>
      <c r="H37" s="214"/>
      <c r="I37" s="105">
        <v>0.21</v>
      </c>
      <c r="J37" s="104">
        <f>0</f>
        <v>0</v>
      </c>
      <c r="K37" s="214"/>
      <c r="L37" s="40"/>
      <c r="S37" s="214"/>
      <c r="T37" s="214"/>
      <c r="U37" s="214"/>
      <c r="V37" s="214"/>
      <c r="W37" s="214"/>
      <c r="X37" s="214"/>
      <c r="Y37" s="214"/>
      <c r="Z37" s="214"/>
      <c r="AA37" s="214"/>
      <c r="AB37" s="214"/>
      <c r="AC37" s="214"/>
      <c r="AD37" s="214"/>
      <c r="AE37" s="214"/>
    </row>
    <row r="38" spans="1:31" s="2" customFormat="1" ht="14.45" hidden="1" customHeight="1">
      <c r="A38" s="214"/>
      <c r="B38" s="31"/>
      <c r="C38" s="214"/>
      <c r="D38" s="214"/>
      <c r="E38" s="213" t="s">
        <v>41</v>
      </c>
      <c r="F38" s="104">
        <f>ROUND((SUM(BH124:BH139)),  2)</f>
        <v>0</v>
      </c>
      <c r="G38" s="214"/>
      <c r="H38" s="214"/>
      <c r="I38" s="105">
        <v>0.15</v>
      </c>
      <c r="J38" s="104">
        <f>0</f>
        <v>0</v>
      </c>
      <c r="K38" s="214"/>
      <c r="L38" s="40"/>
      <c r="S38" s="214"/>
      <c r="T38" s="214"/>
      <c r="U38" s="214"/>
      <c r="V38" s="214"/>
      <c r="W38" s="214"/>
      <c r="X38" s="214"/>
      <c r="Y38" s="214"/>
      <c r="Z38" s="214"/>
      <c r="AA38" s="214"/>
      <c r="AB38" s="214"/>
      <c r="AC38" s="214"/>
      <c r="AD38" s="214"/>
      <c r="AE38" s="214"/>
    </row>
    <row r="39" spans="1:31" s="2" customFormat="1" ht="14.45" hidden="1" customHeight="1">
      <c r="A39" s="214"/>
      <c r="B39" s="31"/>
      <c r="C39" s="214"/>
      <c r="D39" s="214"/>
      <c r="E39" s="213" t="s">
        <v>42</v>
      </c>
      <c r="F39" s="104">
        <f>ROUND((SUM(BI124:BI139)),  2)</f>
        <v>0</v>
      </c>
      <c r="G39" s="214"/>
      <c r="H39" s="214"/>
      <c r="I39" s="105">
        <v>0</v>
      </c>
      <c r="J39" s="104">
        <f>0</f>
        <v>0</v>
      </c>
      <c r="K39" s="214"/>
      <c r="L39" s="40"/>
      <c r="S39" s="214"/>
      <c r="T39" s="214"/>
      <c r="U39" s="214"/>
      <c r="V39" s="214"/>
      <c r="W39" s="214"/>
      <c r="X39" s="214"/>
      <c r="Y39" s="214"/>
      <c r="Z39" s="214"/>
      <c r="AA39" s="214"/>
      <c r="AB39" s="214"/>
      <c r="AC39" s="214"/>
      <c r="AD39" s="214"/>
      <c r="AE39" s="214"/>
    </row>
    <row r="40" spans="1:31" s="2" customFormat="1" ht="6.95" customHeight="1">
      <c r="A40" s="214"/>
      <c r="B40" s="31"/>
      <c r="C40" s="214"/>
      <c r="D40" s="214"/>
      <c r="E40" s="214"/>
      <c r="F40" s="214"/>
      <c r="G40" s="214"/>
      <c r="H40" s="214"/>
      <c r="I40" s="214"/>
      <c r="J40" s="214"/>
      <c r="K40" s="214"/>
      <c r="L40" s="40"/>
      <c r="S40" s="214"/>
      <c r="T40" s="214"/>
      <c r="U40" s="214"/>
      <c r="V40" s="214"/>
      <c r="W40" s="214"/>
      <c r="X40" s="214"/>
      <c r="Y40" s="214"/>
      <c r="Z40" s="214"/>
      <c r="AA40" s="214"/>
      <c r="AB40" s="214"/>
      <c r="AC40" s="214"/>
      <c r="AD40" s="214"/>
      <c r="AE40" s="214"/>
    </row>
    <row r="41" spans="1:31" s="2" customFormat="1" ht="25.35" customHeight="1">
      <c r="A41" s="214"/>
      <c r="B41" s="31"/>
      <c r="C41" s="106"/>
      <c r="D41" s="107" t="s">
        <v>43</v>
      </c>
      <c r="E41" s="58"/>
      <c r="F41" s="58"/>
      <c r="G41" s="108" t="s">
        <v>44</v>
      </c>
      <c r="H41" s="109" t="s">
        <v>45</v>
      </c>
      <c r="I41" s="58"/>
      <c r="J41" s="110">
        <f>SUM(J32:J39)</f>
        <v>0</v>
      </c>
      <c r="K41" s="111"/>
      <c r="L41" s="40"/>
      <c r="S41" s="214"/>
      <c r="T41" s="214"/>
      <c r="U41" s="214"/>
      <c r="V41" s="214"/>
      <c r="W41" s="214"/>
      <c r="X41" s="214"/>
      <c r="Y41" s="214"/>
      <c r="Z41" s="214"/>
      <c r="AA41" s="214"/>
      <c r="AB41" s="214"/>
      <c r="AC41" s="214"/>
      <c r="AD41" s="214"/>
      <c r="AE41" s="214"/>
    </row>
    <row r="42" spans="1:31" s="2" customFormat="1" ht="14.45" customHeight="1">
      <c r="A42" s="214"/>
      <c r="B42" s="31"/>
      <c r="C42" s="214"/>
      <c r="D42" s="214"/>
      <c r="E42" s="214"/>
      <c r="F42" s="214"/>
      <c r="G42" s="214"/>
      <c r="H42" s="214"/>
      <c r="I42" s="214"/>
      <c r="J42" s="214"/>
      <c r="K42" s="214"/>
      <c r="L42" s="40"/>
      <c r="S42" s="214"/>
      <c r="T42" s="214"/>
      <c r="U42" s="214"/>
      <c r="V42" s="214"/>
      <c r="W42" s="214"/>
      <c r="X42" s="214"/>
      <c r="Y42" s="214"/>
      <c r="Z42" s="214"/>
      <c r="AA42" s="214"/>
      <c r="AB42" s="214"/>
      <c r="AC42" s="214"/>
      <c r="AD42" s="214"/>
      <c r="AE42" s="214"/>
    </row>
    <row r="43" spans="1:31" ht="14.45" customHeight="1">
      <c r="B43" s="21"/>
      <c r="L43" s="21"/>
    </row>
    <row r="44" spans="1:31" ht="14.45" customHeight="1">
      <c r="B44" s="21"/>
      <c r="L44" s="21"/>
    </row>
    <row r="45" spans="1:31" ht="14.45" customHeight="1">
      <c r="B45" s="21"/>
      <c r="L45" s="21"/>
    </row>
    <row r="46" spans="1:31" ht="14.45" customHeight="1">
      <c r="B46" s="21"/>
      <c r="L46" s="21"/>
    </row>
    <row r="47" spans="1:31" ht="14.45" customHeight="1">
      <c r="B47" s="21"/>
      <c r="L47" s="21"/>
    </row>
    <row r="48" spans="1:31" ht="14.45" customHeight="1">
      <c r="B48" s="21"/>
      <c r="L48" s="21"/>
    </row>
    <row r="49" spans="1:31" ht="14.45" customHeight="1">
      <c r="B49" s="21"/>
      <c r="L49" s="21"/>
    </row>
    <row r="50" spans="1:31" s="2" customFormat="1" ht="14.45" customHeight="1">
      <c r="B50" s="40"/>
      <c r="D50" s="41" t="s">
        <v>46</v>
      </c>
      <c r="E50" s="42"/>
      <c r="F50" s="42"/>
      <c r="G50" s="41" t="s">
        <v>47</v>
      </c>
      <c r="H50" s="42"/>
      <c r="I50" s="42"/>
      <c r="J50" s="42"/>
      <c r="K50" s="42"/>
      <c r="L50" s="40"/>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214"/>
      <c r="B61" s="31"/>
      <c r="C61" s="214"/>
      <c r="D61" s="43" t="s">
        <v>48</v>
      </c>
      <c r="E61" s="208"/>
      <c r="F61" s="112" t="s">
        <v>49</v>
      </c>
      <c r="G61" s="43" t="s">
        <v>48</v>
      </c>
      <c r="H61" s="208"/>
      <c r="I61" s="208"/>
      <c r="J61" s="113" t="s">
        <v>49</v>
      </c>
      <c r="K61" s="208"/>
      <c r="L61" s="40"/>
      <c r="S61" s="214"/>
      <c r="T61" s="214"/>
      <c r="U61" s="214"/>
      <c r="V61" s="214"/>
      <c r="W61" s="214"/>
      <c r="X61" s="214"/>
      <c r="Y61" s="214"/>
      <c r="Z61" s="214"/>
      <c r="AA61" s="214"/>
      <c r="AB61" s="214"/>
      <c r="AC61" s="214"/>
      <c r="AD61" s="214"/>
      <c r="AE61" s="214"/>
    </row>
    <row r="62" spans="1:31">
      <c r="B62" s="21"/>
      <c r="L62" s="21"/>
    </row>
    <row r="63" spans="1:31">
      <c r="B63" s="21"/>
      <c r="L63" s="21"/>
    </row>
    <row r="64" spans="1:31">
      <c r="B64" s="21"/>
      <c r="L64" s="21"/>
    </row>
    <row r="65" spans="1:31" s="2" customFormat="1" ht="12.75">
      <c r="A65" s="214"/>
      <c r="B65" s="31"/>
      <c r="C65" s="214"/>
      <c r="D65" s="41" t="s">
        <v>50</v>
      </c>
      <c r="E65" s="44"/>
      <c r="F65" s="44"/>
      <c r="G65" s="41" t="s">
        <v>51</v>
      </c>
      <c r="H65" s="44"/>
      <c r="I65" s="44"/>
      <c r="J65" s="44"/>
      <c r="K65" s="44"/>
      <c r="L65" s="40"/>
      <c r="S65" s="214"/>
      <c r="T65" s="214"/>
      <c r="U65" s="214"/>
      <c r="V65" s="214"/>
      <c r="W65" s="214"/>
      <c r="X65" s="214"/>
      <c r="Y65" s="214"/>
      <c r="Z65" s="214"/>
      <c r="AA65" s="214"/>
      <c r="AB65" s="214"/>
      <c r="AC65" s="214"/>
      <c r="AD65" s="214"/>
      <c r="AE65" s="214"/>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214"/>
      <c r="B76" s="31"/>
      <c r="C76" s="214"/>
      <c r="D76" s="43" t="s">
        <v>48</v>
      </c>
      <c r="E76" s="208"/>
      <c r="F76" s="112" t="s">
        <v>49</v>
      </c>
      <c r="G76" s="43" t="s">
        <v>48</v>
      </c>
      <c r="H76" s="208"/>
      <c r="I76" s="208"/>
      <c r="J76" s="113" t="s">
        <v>49</v>
      </c>
      <c r="K76" s="208"/>
      <c r="L76" s="40"/>
      <c r="S76" s="214"/>
      <c r="T76" s="214"/>
      <c r="U76" s="214"/>
      <c r="V76" s="214"/>
      <c r="W76" s="214"/>
      <c r="X76" s="214"/>
      <c r="Y76" s="214"/>
      <c r="Z76" s="214"/>
      <c r="AA76" s="214"/>
      <c r="AB76" s="214"/>
      <c r="AC76" s="214"/>
      <c r="AD76" s="214"/>
      <c r="AE76" s="214"/>
    </row>
    <row r="77" spans="1:31" s="2" customFormat="1" ht="14.45" customHeight="1">
      <c r="A77" s="214"/>
      <c r="B77" s="45"/>
      <c r="C77" s="46"/>
      <c r="D77" s="46"/>
      <c r="E77" s="46"/>
      <c r="F77" s="46"/>
      <c r="G77" s="46"/>
      <c r="H77" s="46"/>
      <c r="I77" s="46"/>
      <c r="J77" s="46"/>
      <c r="K77" s="46"/>
      <c r="L77" s="40"/>
      <c r="S77" s="214"/>
      <c r="T77" s="214"/>
      <c r="U77" s="214"/>
      <c r="V77" s="214"/>
      <c r="W77" s="214"/>
      <c r="X77" s="214"/>
      <c r="Y77" s="214"/>
      <c r="Z77" s="214"/>
      <c r="AA77" s="214"/>
      <c r="AB77" s="214"/>
      <c r="AC77" s="214"/>
      <c r="AD77" s="214"/>
      <c r="AE77" s="214"/>
    </row>
    <row r="81" spans="1:31" s="2" customFormat="1" ht="6.95" customHeight="1">
      <c r="A81" s="214"/>
      <c r="B81" s="47"/>
      <c r="C81" s="48"/>
      <c r="D81" s="48"/>
      <c r="E81" s="48"/>
      <c r="F81" s="48"/>
      <c r="G81" s="48"/>
      <c r="H81" s="48"/>
      <c r="I81" s="48"/>
      <c r="J81" s="48"/>
      <c r="K81" s="48"/>
      <c r="L81" s="40"/>
      <c r="S81" s="214"/>
      <c r="T81" s="214"/>
      <c r="U81" s="214"/>
      <c r="V81" s="214"/>
      <c r="W81" s="214"/>
      <c r="X81" s="214"/>
      <c r="Y81" s="214"/>
      <c r="Z81" s="214"/>
      <c r="AA81" s="214"/>
      <c r="AB81" s="214"/>
      <c r="AC81" s="214"/>
      <c r="AD81" s="214"/>
      <c r="AE81" s="214"/>
    </row>
    <row r="82" spans="1:31" s="2" customFormat="1" ht="24.95" customHeight="1">
      <c r="A82" s="214"/>
      <c r="B82" s="31"/>
      <c r="C82" s="22" t="s">
        <v>117</v>
      </c>
      <c r="D82" s="214"/>
      <c r="E82" s="214"/>
      <c r="F82" s="214"/>
      <c r="G82" s="214"/>
      <c r="H82" s="214"/>
      <c r="I82" s="214"/>
      <c r="J82" s="214"/>
      <c r="K82" s="214"/>
      <c r="L82" s="40"/>
      <c r="S82" s="214"/>
      <c r="T82" s="214"/>
      <c r="U82" s="214"/>
      <c r="V82" s="214"/>
      <c r="W82" s="214"/>
      <c r="X82" s="214"/>
      <c r="Y82" s="214"/>
      <c r="Z82" s="214"/>
      <c r="AA82" s="214"/>
      <c r="AB82" s="214"/>
      <c r="AC82" s="214"/>
      <c r="AD82" s="214"/>
      <c r="AE82" s="214"/>
    </row>
    <row r="83" spans="1:31" s="2" customFormat="1" ht="6.95" customHeight="1">
      <c r="A83" s="214"/>
      <c r="B83" s="31"/>
      <c r="C83" s="214"/>
      <c r="D83" s="214"/>
      <c r="E83" s="214"/>
      <c r="F83" s="214"/>
      <c r="G83" s="214"/>
      <c r="H83" s="214"/>
      <c r="I83" s="214"/>
      <c r="J83" s="214"/>
      <c r="K83" s="214"/>
      <c r="L83" s="40"/>
      <c r="S83" s="214"/>
      <c r="T83" s="214"/>
      <c r="U83" s="214"/>
      <c r="V83" s="214"/>
      <c r="W83" s="214"/>
      <c r="X83" s="214"/>
      <c r="Y83" s="214"/>
      <c r="Z83" s="214"/>
      <c r="AA83" s="214"/>
      <c r="AB83" s="214"/>
      <c r="AC83" s="214"/>
      <c r="AD83" s="214"/>
      <c r="AE83" s="214"/>
    </row>
    <row r="84" spans="1:31" s="2" customFormat="1" ht="12" customHeight="1">
      <c r="A84" s="214"/>
      <c r="B84" s="31"/>
      <c r="C84" s="213" t="s">
        <v>14</v>
      </c>
      <c r="D84" s="214"/>
      <c r="E84" s="214"/>
      <c r="F84" s="214"/>
      <c r="G84" s="214"/>
      <c r="H84" s="214"/>
      <c r="I84" s="214"/>
      <c r="J84" s="214"/>
      <c r="K84" s="214"/>
      <c r="L84" s="40"/>
      <c r="S84" s="214"/>
      <c r="T84" s="214"/>
      <c r="U84" s="214"/>
      <c r="V84" s="214"/>
      <c r="W84" s="214"/>
      <c r="X84" s="214"/>
      <c r="Y84" s="214"/>
      <c r="Z84" s="214"/>
      <c r="AA84" s="214"/>
      <c r="AB84" s="214"/>
      <c r="AC84" s="214"/>
      <c r="AD84" s="214"/>
      <c r="AE84" s="214"/>
    </row>
    <row r="85" spans="1:31" s="2" customFormat="1" ht="16.5" customHeight="1">
      <c r="A85" s="214"/>
      <c r="B85" s="31"/>
      <c r="C85" s="214"/>
      <c r="D85" s="214"/>
      <c r="E85" s="476" t="str">
        <f>E7</f>
        <v>Oprava traťového úseku na trati</v>
      </c>
      <c r="F85" s="477"/>
      <c r="G85" s="477"/>
      <c r="H85" s="477"/>
      <c r="I85" s="214"/>
      <c r="J85" s="214"/>
      <c r="K85" s="214"/>
      <c r="L85" s="40"/>
      <c r="S85" s="214"/>
      <c r="T85" s="214"/>
      <c r="U85" s="214"/>
      <c r="V85" s="214"/>
      <c r="W85" s="214"/>
      <c r="X85" s="214"/>
      <c r="Y85" s="214"/>
      <c r="Z85" s="214"/>
      <c r="AA85" s="214"/>
      <c r="AB85" s="214"/>
      <c r="AC85" s="214"/>
      <c r="AD85" s="214"/>
      <c r="AE85" s="214"/>
    </row>
    <row r="86" spans="1:31" ht="12" customHeight="1">
      <c r="B86" s="21"/>
      <c r="C86" s="213" t="s">
        <v>113</v>
      </c>
      <c r="L86" s="21"/>
    </row>
    <row r="87" spans="1:31" s="2" customFormat="1" ht="16.5" customHeight="1">
      <c r="A87" s="214"/>
      <c r="B87" s="31"/>
      <c r="C87" s="214"/>
      <c r="D87" s="214"/>
      <c r="E87" s="476" t="s">
        <v>1928</v>
      </c>
      <c r="F87" s="475"/>
      <c r="G87" s="475"/>
      <c r="H87" s="475"/>
      <c r="I87" s="214"/>
      <c r="J87" s="214"/>
      <c r="K87" s="214"/>
      <c r="L87" s="40"/>
      <c r="S87" s="214"/>
      <c r="T87" s="214"/>
      <c r="U87" s="214"/>
      <c r="V87" s="214"/>
      <c r="W87" s="214"/>
      <c r="X87" s="214"/>
      <c r="Y87" s="214"/>
      <c r="Z87" s="214"/>
      <c r="AA87" s="214"/>
      <c r="AB87" s="214"/>
      <c r="AC87" s="214"/>
      <c r="AD87" s="214"/>
      <c r="AE87" s="214"/>
    </row>
    <row r="88" spans="1:31" s="2" customFormat="1" ht="12" customHeight="1">
      <c r="A88" s="214"/>
      <c r="B88" s="31"/>
      <c r="C88" s="213" t="s">
        <v>115</v>
      </c>
      <c r="D88" s="214"/>
      <c r="E88" s="214"/>
      <c r="F88" s="214"/>
      <c r="G88" s="214"/>
      <c r="H88" s="214"/>
      <c r="I88" s="214"/>
      <c r="J88" s="214"/>
      <c r="K88" s="214"/>
      <c r="L88" s="40"/>
      <c r="S88" s="214"/>
      <c r="T88" s="214"/>
      <c r="U88" s="214"/>
      <c r="V88" s="214"/>
      <c r="W88" s="214"/>
      <c r="X88" s="214"/>
      <c r="Y88" s="214"/>
      <c r="Z88" s="214"/>
      <c r="AA88" s="214"/>
      <c r="AB88" s="214"/>
      <c r="AC88" s="214"/>
      <c r="AD88" s="214"/>
      <c r="AE88" s="214"/>
    </row>
    <row r="89" spans="1:31" s="2" customFormat="1" ht="16.5" customHeight="1">
      <c r="A89" s="214"/>
      <c r="B89" s="31"/>
      <c r="C89" s="214"/>
      <c r="D89" s="214"/>
      <c r="E89" s="432" t="str">
        <f>E11</f>
        <v>002 - VRN</v>
      </c>
      <c r="F89" s="475"/>
      <c r="G89" s="475"/>
      <c r="H89" s="475"/>
      <c r="I89" s="214"/>
      <c r="J89" s="214"/>
      <c r="K89" s="214"/>
      <c r="L89" s="40"/>
      <c r="S89" s="214"/>
      <c r="T89" s="214"/>
      <c r="U89" s="214"/>
      <c r="V89" s="214"/>
      <c r="W89" s="214"/>
      <c r="X89" s="214"/>
      <c r="Y89" s="214"/>
      <c r="Z89" s="214"/>
      <c r="AA89" s="214"/>
      <c r="AB89" s="214"/>
      <c r="AC89" s="214"/>
      <c r="AD89" s="214"/>
      <c r="AE89" s="214"/>
    </row>
    <row r="90" spans="1:31" s="2" customFormat="1" ht="6.95" customHeight="1">
      <c r="A90" s="214"/>
      <c r="B90" s="31"/>
      <c r="C90" s="214"/>
      <c r="D90" s="214"/>
      <c r="E90" s="214"/>
      <c r="F90" s="214"/>
      <c r="G90" s="214"/>
      <c r="H90" s="214"/>
      <c r="I90" s="214"/>
      <c r="J90" s="214"/>
      <c r="K90" s="214"/>
      <c r="L90" s="40"/>
      <c r="S90" s="214"/>
      <c r="T90" s="214"/>
      <c r="U90" s="214"/>
      <c r="V90" s="214"/>
      <c r="W90" s="214"/>
      <c r="X90" s="214"/>
      <c r="Y90" s="214"/>
      <c r="Z90" s="214"/>
      <c r="AA90" s="214"/>
      <c r="AB90" s="214"/>
      <c r="AC90" s="214"/>
      <c r="AD90" s="214"/>
      <c r="AE90" s="214"/>
    </row>
    <row r="91" spans="1:31" s="2" customFormat="1" ht="12" customHeight="1">
      <c r="A91" s="214"/>
      <c r="B91" s="31"/>
      <c r="C91" s="213" t="s">
        <v>19</v>
      </c>
      <c r="D91" s="214"/>
      <c r="E91" s="214"/>
      <c r="F91" s="205" t="str">
        <f>F14</f>
        <v xml:space="preserve"> </v>
      </c>
      <c r="G91" s="214"/>
      <c r="H91" s="214"/>
      <c r="I91" s="213" t="s">
        <v>21</v>
      </c>
      <c r="J91" s="211" t="str">
        <f>IF(J14="","",J14)</f>
        <v>26. 6. 2020</v>
      </c>
      <c r="K91" s="214"/>
      <c r="L91" s="40"/>
      <c r="S91" s="214"/>
      <c r="T91" s="214"/>
      <c r="U91" s="214"/>
      <c r="V91" s="214"/>
      <c r="W91" s="214"/>
      <c r="X91" s="214"/>
      <c r="Y91" s="214"/>
      <c r="Z91" s="214"/>
      <c r="AA91" s="214"/>
      <c r="AB91" s="214"/>
      <c r="AC91" s="214"/>
      <c r="AD91" s="214"/>
      <c r="AE91" s="214"/>
    </row>
    <row r="92" spans="1:31" s="2" customFormat="1" ht="6.95" customHeight="1">
      <c r="A92" s="214"/>
      <c r="B92" s="31"/>
      <c r="C92" s="214"/>
      <c r="D92" s="214"/>
      <c r="E92" s="214"/>
      <c r="F92" s="214"/>
      <c r="G92" s="214"/>
      <c r="H92" s="214"/>
      <c r="I92" s="214"/>
      <c r="J92" s="214"/>
      <c r="K92" s="214"/>
      <c r="L92" s="40"/>
      <c r="S92" s="214"/>
      <c r="T92" s="214"/>
      <c r="U92" s="214"/>
      <c r="V92" s="214"/>
      <c r="W92" s="214"/>
      <c r="X92" s="214"/>
      <c r="Y92" s="214"/>
      <c r="Z92" s="214"/>
      <c r="AA92" s="214"/>
      <c r="AB92" s="214"/>
      <c r="AC92" s="214"/>
      <c r="AD92" s="214"/>
      <c r="AE92" s="214"/>
    </row>
    <row r="93" spans="1:31" s="2" customFormat="1" ht="15.2" customHeight="1">
      <c r="A93" s="214"/>
      <c r="B93" s="31"/>
      <c r="C93" s="213" t="s">
        <v>25</v>
      </c>
      <c r="D93" s="214"/>
      <c r="E93" s="214"/>
      <c r="F93" s="205" t="str">
        <f>E17</f>
        <v xml:space="preserve"> </v>
      </c>
      <c r="G93" s="214"/>
      <c r="H93" s="214"/>
      <c r="I93" s="213" t="s">
        <v>29</v>
      </c>
      <c r="J93" s="207" t="str">
        <f>E23</f>
        <v xml:space="preserve"> </v>
      </c>
      <c r="K93" s="214"/>
      <c r="L93" s="40"/>
      <c r="S93" s="214"/>
      <c r="T93" s="214"/>
      <c r="U93" s="214"/>
      <c r="V93" s="214"/>
      <c r="W93" s="214"/>
      <c r="X93" s="214"/>
      <c r="Y93" s="214"/>
      <c r="Z93" s="214"/>
      <c r="AA93" s="214"/>
      <c r="AB93" s="214"/>
      <c r="AC93" s="214"/>
      <c r="AD93" s="214"/>
      <c r="AE93" s="214"/>
    </row>
    <row r="94" spans="1:31" s="2" customFormat="1" ht="15.2" customHeight="1">
      <c r="A94" s="214"/>
      <c r="B94" s="31"/>
      <c r="C94" s="213" t="s">
        <v>28</v>
      </c>
      <c r="D94" s="214"/>
      <c r="E94" s="214"/>
      <c r="F94" s="205" t="str">
        <f>IF(E20="","",E20)</f>
        <v xml:space="preserve"> </v>
      </c>
      <c r="G94" s="214"/>
      <c r="H94" s="214"/>
      <c r="I94" s="213" t="s">
        <v>31</v>
      </c>
      <c r="J94" s="207" t="str">
        <f>E26</f>
        <v xml:space="preserve"> </v>
      </c>
      <c r="K94" s="214"/>
      <c r="L94" s="40"/>
      <c r="S94" s="214"/>
      <c r="T94" s="214"/>
      <c r="U94" s="214"/>
      <c r="V94" s="214"/>
      <c r="W94" s="214"/>
      <c r="X94" s="214"/>
      <c r="Y94" s="214"/>
      <c r="Z94" s="214"/>
      <c r="AA94" s="214"/>
      <c r="AB94" s="214"/>
      <c r="AC94" s="214"/>
      <c r="AD94" s="214"/>
      <c r="AE94" s="214"/>
    </row>
    <row r="95" spans="1:31" s="2" customFormat="1" ht="10.35" customHeight="1">
      <c r="A95" s="214"/>
      <c r="B95" s="31"/>
      <c r="C95" s="214"/>
      <c r="D95" s="214"/>
      <c r="E95" s="214"/>
      <c r="F95" s="214"/>
      <c r="G95" s="214"/>
      <c r="H95" s="214"/>
      <c r="I95" s="214"/>
      <c r="J95" s="214"/>
      <c r="K95" s="214"/>
      <c r="L95" s="40"/>
      <c r="S95" s="214"/>
      <c r="T95" s="214"/>
      <c r="U95" s="214"/>
      <c r="V95" s="214"/>
      <c r="W95" s="214"/>
      <c r="X95" s="214"/>
      <c r="Y95" s="214"/>
      <c r="Z95" s="214"/>
      <c r="AA95" s="214"/>
      <c r="AB95" s="214"/>
      <c r="AC95" s="214"/>
      <c r="AD95" s="214"/>
      <c r="AE95" s="214"/>
    </row>
    <row r="96" spans="1:31" s="2" customFormat="1" ht="29.25" customHeight="1">
      <c r="A96" s="214"/>
      <c r="B96" s="31"/>
      <c r="C96" s="114" t="s">
        <v>118</v>
      </c>
      <c r="D96" s="106"/>
      <c r="E96" s="106"/>
      <c r="F96" s="106"/>
      <c r="G96" s="106"/>
      <c r="H96" s="106"/>
      <c r="I96" s="106"/>
      <c r="J96" s="115" t="s">
        <v>119</v>
      </c>
      <c r="K96" s="106"/>
      <c r="L96" s="40"/>
      <c r="S96" s="214"/>
      <c r="T96" s="214"/>
      <c r="U96" s="214"/>
      <c r="V96" s="214"/>
      <c r="W96" s="214"/>
      <c r="X96" s="214"/>
      <c r="Y96" s="214"/>
      <c r="Z96" s="214"/>
      <c r="AA96" s="214"/>
      <c r="AB96" s="214"/>
      <c r="AC96" s="214"/>
      <c r="AD96" s="214"/>
      <c r="AE96" s="214"/>
    </row>
    <row r="97" spans="1:47" s="2" customFormat="1" ht="10.35" customHeight="1">
      <c r="A97" s="214"/>
      <c r="B97" s="31"/>
      <c r="C97" s="214"/>
      <c r="D97" s="214"/>
      <c r="E97" s="214"/>
      <c r="F97" s="214"/>
      <c r="G97" s="214"/>
      <c r="H97" s="214"/>
      <c r="I97" s="214"/>
      <c r="J97" s="214"/>
      <c r="K97" s="214"/>
      <c r="L97" s="40"/>
      <c r="S97" s="214"/>
      <c r="T97" s="214"/>
      <c r="U97" s="214"/>
      <c r="V97" s="214"/>
      <c r="W97" s="214"/>
      <c r="X97" s="214"/>
      <c r="Y97" s="214"/>
      <c r="Z97" s="214"/>
      <c r="AA97" s="214"/>
      <c r="AB97" s="214"/>
      <c r="AC97" s="214"/>
      <c r="AD97" s="214"/>
      <c r="AE97" s="214"/>
    </row>
    <row r="98" spans="1:47" s="2" customFormat="1" ht="22.9" customHeight="1">
      <c r="A98" s="214"/>
      <c r="B98" s="31"/>
      <c r="C98" s="116" t="s">
        <v>120</v>
      </c>
      <c r="D98" s="214"/>
      <c r="E98" s="214"/>
      <c r="F98" s="214"/>
      <c r="G98" s="214"/>
      <c r="H98" s="214"/>
      <c r="I98" s="214"/>
      <c r="J98" s="212">
        <f>J124</f>
        <v>0</v>
      </c>
      <c r="K98" s="214"/>
      <c r="L98" s="40"/>
      <c r="S98" s="214"/>
      <c r="T98" s="214"/>
      <c r="U98" s="214"/>
      <c r="V98" s="214"/>
      <c r="W98" s="214"/>
      <c r="X98" s="214"/>
      <c r="Y98" s="214"/>
      <c r="Z98" s="214"/>
      <c r="AA98" s="214"/>
      <c r="AB98" s="214"/>
      <c r="AC98" s="214"/>
      <c r="AD98" s="214"/>
      <c r="AE98" s="214"/>
      <c r="AU98" s="18" t="s">
        <v>121</v>
      </c>
    </row>
    <row r="99" spans="1:47" s="9" customFormat="1" ht="24.95" customHeight="1">
      <c r="B99" s="117"/>
      <c r="D99" s="118" t="s">
        <v>618</v>
      </c>
      <c r="E99" s="119"/>
      <c r="F99" s="119"/>
      <c r="G99" s="119"/>
      <c r="H99" s="119"/>
      <c r="I99" s="119"/>
      <c r="J99" s="120">
        <f>J125</f>
        <v>0</v>
      </c>
      <c r="L99" s="117"/>
    </row>
    <row r="100" spans="1:47" s="210" customFormat="1" ht="19.899999999999999" customHeight="1">
      <c r="B100" s="121"/>
      <c r="D100" s="122" t="s">
        <v>619</v>
      </c>
      <c r="E100" s="123"/>
      <c r="F100" s="123"/>
      <c r="G100" s="123"/>
      <c r="H100" s="123"/>
      <c r="I100" s="123"/>
      <c r="J100" s="124">
        <f>J126</f>
        <v>0</v>
      </c>
      <c r="L100" s="121"/>
    </row>
    <row r="101" spans="1:47" s="210" customFormat="1" ht="19.899999999999999" customHeight="1">
      <c r="B101" s="121"/>
      <c r="D101" s="122" t="s">
        <v>620</v>
      </c>
      <c r="E101" s="123"/>
      <c r="F101" s="123"/>
      <c r="G101" s="123"/>
      <c r="H101" s="123"/>
      <c r="I101" s="123"/>
      <c r="J101" s="124">
        <f>J132</f>
        <v>0</v>
      </c>
      <c r="L101" s="121"/>
    </row>
    <row r="102" spans="1:47" s="210" customFormat="1" ht="19.899999999999999" customHeight="1">
      <c r="B102" s="121"/>
      <c r="D102" s="122" t="s">
        <v>621</v>
      </c>
      <c r="E102" s="123"/>
      <c r="F102" s="123"/>
      <c r="G102" s="123"/>
      <c r="H102" s="123"/>
      <c r="I102" s="123"/>
      <c r="J102" s="124">
        <f>J136</f>
        <v>0</v>
      </c>
      <c r="L102" s="121"/>
    </row>
    <row r="103" spans="1:47" s="2" customFormat="1" ht="21.75" customHeight="1">
      <c r="A103" s="214"/>
      <c r="B103" s="31"/>
      <c r="C103" s="214"/>
      <c r="D103" s="214"/>
      <c r="E103" s="214"/>
      <c r="F103" s="214"/>
      <c r="G103" s="214"/>
      <c r="H103" s="214"/>
      <c r="I103" s="214"/>
      <c r="J103" s="214"/>
      <c r="K103" s="214"/>
      <c r="L103" s="40"/>
      <c r="S103" s="214"/>
      <c r="T103" s="214"/>
      <c r="U103" s="214"/>
      <c r="V103" s="214"/>
      <c r="W103" s="214"/>
      <c r="X103" s="214"/>
      <c r="Y103" s="214"/>
      <c r="Z103" s="214"/>
      <c r="AA103" s="214"/>
      <c r="AB103" s="214"/>
      <c r="AC103" s="214"/>
      <c r="AD103" s="214"/>
      <c r="AE103" s="214"/>
    </row>
    <row r="104" spans="1:47" s="2" customFormat="1" ht="6.95" customHeight="1">
      <c r="A104" s="214"/>
      <c r="B104" s="45"/>
      <c r="C104" s="46"/>
      <c r="D104" s="46"/>
      <c r="E104" s="46"/>
      <c r="F104" s="46"/>
      <c r="G104" s="46"/>
      <c r="H104" s="46"/>
      <c r="I104" s="46"/>
      <c r="J104" s="46"/>
      <c r="K104" s="46"/>
      <c r="L104" s="40"/>
      <c r="S104" s="214"/>
      <c r="T104" s="214"/>
      <c r="U104" s="214"/>
      <c r="V104" s="214"/>
      <c r="W104" s="214"/>
      <c r="X104" s="214"/>
      <c r="Y104" s="214"/>
      <c r="Z104" s="214"/>
      <c r="AA104" s="214"/>
      <c r="AB104" s="214"/>
      <c r="AC104" s="214"/>
      <c r="AD104" s="214"/>
      <c r="AE104" s="214"/>
    </row>
    <row r="108" spans="1:47" s="2" customFormat="1" ht="6.95" customHeight="1">
      <c r="A108" s="214"/>
      <c r="B108" s="47"/>
      <c r="C108" s="48"/>
      <c r="D108" s="48"/>
      <c r="E108" s="48"/>
      <c r="F108" s="48"/>
      <c r="G108" s="48"/>
      <c r="H108" s="48"/>
      <c r="I108" s="48"/>
      <c r="J108" s="48"/>
      <c r="K108" s="48"/>
      <c r="L108" s="40"/>
      <c r="S108" s="214"/>
      <c r="T108" s="214"/>
      <c r="U108" s="214"/>
      <c r="V108" s="214"/>
      <c r="W108" s="214"/>
      <c r="X108" s="214"/>
      <c r="Y108" s="214"/>
      <c r="Z108" s="214"/>
      <c r="AA108" s="214"/>
      <c r="AB108" s="214"/>
      <c r="AC108" s="214"/>
      <c r="AD108" s="214"/>
      <c r="AE108" s="214"/>
    </row>
    <row r="109" spans="1:47" s="2" customFormat="1" ht="24.95" customHeight="1">
      <c r="A109" s="214"/>
      <c r="B109" s="31"/>
      <c r="C109" s="22" t="s">
        <v>133</v>
      </c>
      <c r="D109" s="214"/>
      <c r="E109" s="214"/>
      <c r="F109" s="214"/>
      <c r="G109" s="214"/>
      <c r="H109" s="214"/>
      <c r="I109" s="214"/>
      <c r="J109" s="214"/>
      <c r="K109" s="214"/>
      <c r="L109" s="40"/>
      <c r="S109" s="214"/>
      <c r="T109" s="214"/>
      <c r="U109" s="214"/>
      <c r="V109" s="214"/>
      <c r="W109" s="214"/>
      <c r="X109" s="214"/>
      <c r="Y109" s="214"/>
      <c r="Z109" s="214"/>
      <c r="AA109" s="214"/>
      <c r="AB109" s="214"/>
      <c r="AC109" s="214"/>
      <c r="AD109" s="214"/>
      <c r="AE109" s="214"/>
    </row>
    <row r="110" spans="1:47" s="2" customFormat="1" ht="6.95" customHeight="1">
      <c r="A110" s="214"/>
      <c r="B110" s="31"/>
      <c r="C110" s="214"/>
      <c r="D110" s="214"/>
      <c r="E110" s="214"/>
      <c r="F110" s="214"/>
      <c r="G110" s="214"/>
      <c r="H110" s="214"/>
      <c r="I110" s="214"/>
      <c r="J110" s="214"/>
      <c r="K110" s="214"/>
      <c r="L110" s="40"/>
      <c r="S110" s="214"/>
      <c r="T110" s="214"/>
      <c r="U110" s="214"/>
      <c r="V110" s="214"/>
      <c r="W110" s="214"/>
      <c r="X110" s="214"/>
      <c r="Y110" s="214"/>
      <c r="Z110" s="214"/>
      <c r="AA110" s="214"/>
      <c r="AB110" s="214"/>
      <c r="AC110" s="214"/>
      <c r="AD110" s="214"/>
      <c r="AE110" s="214"/>
    </row>
    <row r="111" spans="1:47" s="2" customFormat="1" ht="12" customHeight="1">
      <c r="A111" s="214"/>
      <c r="B111" s="31"/>
      <c r="C111" s="213" t="s">
        <v>14</v>
      </c>
      <c r="D111" s="214"/>
      <c r="E111" s="214"/>
      <c r="F111" s="214"/>
      <c r="G111" s="214"/>
      <c r="H111" s="214"/>
      <c r="I111" s="214"/>
      <c r="J111" s="214"/>
      <c r="K111" s="214"/>
      <c r="L111" s="40"/>
      <c r="S111" s="214"/>
      <c r="T111" s="214"/>
      <c r="U111" s="214"/>
      <c r="V111" s="214"/>
      <c r="W111" s="214"/>
      <c r="X111" s="214"/>
      <c r="Y111" s="214"/>
      <c r="Z111" s="214"/>
      <c r="AA111" s="214"/>
      <c r="AB111" s="214"/>
      <c r="AC111" s="214"/>
      <c r="AD111" s="214"/>
      <c r="AE111" s="214"/>
    </row>
    <row r="112" spans="1:47" s="2" customFormat="1" ht="16.5" customHeight="1">
      <c r="A112" s="214"/>
      <c r="B112" s="31"/>
      <c r="C112" s="214"/>
      <c r="D112" s="214"/>
      <c r="E112" s="476" t="str">
        <f>E7</f>
        <v>Oprava traťového úseku na trati</v>
      </c>
      <c r="F112" s="477"/>
      <c r="G112" s="477"/>
      <c r="H112" s="477"/>
      <c r="I112" s="214"/>
      <c r="J112" s="214"/>
      <c r="K112" s="214"/>
      <c r="L112" s="40"/>
      <c r="S112" s="214"/>
      <c r="T112" s="214"/>
      <c r="U112" s="214"/>
      <c r="V112" s="214"/>
      <c r="W112" s="214"/>
      <c r="X112" s="214"/>
      <c r="Y112" s="214"/>
      <c r="Z112" s="214"/>
      <c r="AA112" s="214"/>
      <c r="AB112" s="214"/>
      <c r="AC112" s="214"/>
      <c r="AD112" s="214"/>
      <c r="AE112" s="214"/>
    </row>
    <row r="113" spans="1:65" ht="12" customHeight="1">
      <c r="B113" s="21"/>
      <c r="C113" s="213" t="s">
        <v>113</v>
      </c>
      <c r="L113" s="21"/>
    </row>
    <row r="114" spans="1:65" s="2" customFormat="1" ht="16.5" customHeight="1">
      <c r="A114" s="214"/>
      <c r="B114" s="31"/>
      <c r="C114" s="214"/>
      <c r="D114" s="214"/>
      <c r="E114" s="476" t="s">
        <v>1928</v>
      </c>
      <c r="F114" s="475"/>
      <c r="G114" s="475"/>
      <c r="H114" s="475"/>
      <c r="I114" s="214"/>
      <c r="J114" s="214"/>
      <c r="K114" s="214"/>
      <c r="L114" s="40"/>
      <c r="S114" s="214"/>
      <c r="T114" s="214"/>
      <c r="U114" s="214"/>
      <c r="V114" s="214"/>
      <c r="W114" s="214"/>
      <c r="X114" s="214"/>
      <c r="Y114" s="214"/>
      <c r="Z114" s="214"/>
      <c r="AA114" s="214"/>
      <c r="AB114" s="214"/>
      <c r="AC114" s="214"/>
      <c r="AD114" s="214"/>
      <c r="AE114" s="214"/>
    </row>
    <row r="115" spans="1:65" s="2" customFormat="1" ht="12" customHeight="1">
      <c r="A115" s="214"/>
      <c r="B115" s="31"/>
      <c r="C115" s="213" t="s">
        <v>115</v>
      </c>
      <c r="D115" s="214"/>
      <c r="E115" s="214"/>
      <c r="F115" s="214"/>
      <c r="G115" s="214"/>
      <c r="H115" s="214"/>
      <c r="I115" s="214"/>
      <c r="J115" s="214"/>
      <c r="K115" s="214"/>
      <c r="L115" s="40"/>
      <c r="S115" s="214"/>
      <c r="T115" s="214"/>
      <c r="U115" s="214"/>
      <c r="V115" s="214"/>
      <c r="W115" s="214"/>
      <c r="X115" s="214"/>
      <c r="Y115" s="214"/>
      <c r="Z115" s="214"/>
      <c r="AA115" s="214"/>
      <c r="AB115" s="214"/>
      <c r="AC115" s="214"/>
      <c r="AD115" s="214"/>
      <c r="AE115" s="214"/>
    </row>
    <row r="116" spans="1:65" s="2" customFormat="1" ht="16.5" customHeight="1">
      <c r="A116" s="214"/>
      <c r="B116" s="31"/>
      <c r="C116" s="214"/>
      <c r="D116" s="214"/>
      <c r="E116" s="432" t="str">
        <f>E11</f>
        <v>002 - VRN</v>
      </c>
      <c r="F116" s="475"/>
      <c r="G116" s="475"/>
      <c r="H116" s="475"/>
      <c r="I116" s="214"/>
      <c r="J116" s="214"/>
      <c r="K116" s="214"/>
      <c r="L116" s="40"/>
      <c r="S116" s="214"/>
      <c r="T116" s="214"/>
      <c r="U116" s="214"/>
      <c r="V116" s="214"/>
      <c r="W116" s="214"/>
      <c r="X116" s="214"/>
      <c r="Y116" s="214"/>
      <c r="Z116" s="214"/>
      <c r="AA116" s="214"/>
      <c r="AB116" s="214"/>
      <c r="AC116" s="214"/>
      <c r="AD116" s="214"/>
      <c r="AE116" s="214"/>
    </row>
    <row r="117" spans="1:65" s="2" customFormat="1" ht="6.95" customHeight="1">
      <c r="A117" s="214"/>
      <c r="B117" s="31"/>
      <c r="C117" s="214"/>
      <c r="D117" s="214"/>
      <c r="E117" s="214"/>
      <c r="F117" s="214"/>
      <c r="G117" s="214"/>
      <c r="H117" s="214"/>
      <c r="I117" s="214"/>
      <c r="J117" s="214"/>
      <c r="K117" s="214"/>
      <c r="L117" s="40"/>
      <c r="S117" s="214"/>
      <c r="T117" s="214"/>
      <c r="U117" s="214"/>
      <c r="V117" s="214"/>
      <c r="W117" s="214"/>
      <c r="X117" s="214"/>
      <c r="Y117" s="214"/>
      <c r="Z117" s="214"/>
      <c r="AA117" s="214"/>
      <c r="AB117" s="214"/>
      <c r="AC117" s="214"/>
      <c r="AD117" s="214"/>
      <c r="AE117" s="214"/>
    </row>
    <row r="118" spans="1:65" s="2" customFormat="1" ht="12" customHeight="1">
      <c r="A118" s="214"/>
      <c r="B118" s="31"/>
      <c r="C118" s="213" t="s">
        <v>19</v>
      </c>
      <c r="D118" s="214"/>
      <c r="E118" s="214"/>
      <c r="F118" s="205" t="str">
        <f>F14</f>
        <v xml:space="preserve"> </v>
      </c>
      <c r="G118" s="214"/>
      <c r="H118" s="214"/>
      <c r="I118" s="213" t="s">
        <v>21</v>
      </c>
      <c r="J118" s="211" t="str">
        <f>IF(J14="","",J14)</f>
        <v>26. 6. 2020</v>
      </c>
      <c r="K118" s="214"/>
      <c r="L118" s="40"/>
      <c r="S118" s="214"/>
      <c r="T118" s="214"/>
      <c r="U118" s="214"/>
      <c r="V118" s="214"/>
      <c r="W118" s="214"/>
      <c r="X118" s="214"/>
      <c r="Y118" s="214"/>
      <c r="Z118" s="214"/>
      <c r="AA118" s="214"/>
      <c r="AB118" s="214"/>
      <c r="AC118" s="214"/>
      <c r="AD118" s="214"/>
      <c r="AE118" s="214"/>
    </row>
    <row r="119" spans="1:65" s="2" customFormat="1" ht="6.95" customHeight="1">
      <c r="A119" s="214"/>
      <c r="B119" s="31"/>
      <c r="C119" s="214"/>
      <c r="D119" s="214"/>
      <c r="E119" s="214"/>
      <c r="F119" s="214"/>
      <c r="G119" s="214"/>
      <c r="H119" s="214"/>
      <c r="I119" s="214"/>
      <c r="J119" s="214"/>
      <c r="K119" s="214"/>
      <c r="L119" s="40"/>
      <c r="S119" s="214"/>
      <c r="T119" s="214"/>
      <c r="U119" s="214"/>
      <c r="V119" s="214"/>
      <c r="W119" s="214"/>
      <c r="X119" s="214"/>
      <c r="Y119" s="214"/>
      <c r="Z119" s="214"/>
      <c r="AA119" s="214"/>
      <c r="AB119" s="214"/>
      <c r="AC119" s="214"/>
      <c r="AD119" s="214"/>
      <c r="AE119" s="214"/>
    </row>
    <row r="120" spans="1:65" s="2" customFormat="1" ht="15.2" customHeight="1">
      <c r="A120" s="214"/>
      <c r="B120" s="31"/>
      <c r="C120" s="213" t="s">
        <v>25</v>
      </c>
      <c r="D120" s="214"/>
      <c r="E120" s="214"/>
      <c r="F120" s="205" t="str">
        <f>E17</f>
        <v xml:space="preserve"> </v>
      </c>
      <c r="G120" s="214"/>
      <c r="H120" s="214"/>
      <c r="I120" s="213" t="s">
        <v>29</v>
      </c>
      <c r="J120" s="207" t="str">
        <f>E23</f>
        <v xml:space="preserve"> </v>
      </c>
      <c r="K120" s="214"/>
      <c r="L120" s="40"/>
      <c r="S120" s="214"/>
      <c r="T120" s="214"/>
      <c r="U120" s="214"/>
      <c r="V120" s="214"/>
      <c r="W120" s="214"/>
      <c r="X120" s="214"/>
      <c r="Y120" s="214"/>
      <c r="Z120" s="214"/>
      <c r="AA120" s="214"/>
      <c r="AB120" s="214"/>
      <c r="AC120" s="214"/>
      <c r="AD120" s="214"/>
      <c r="AE120" s="214"/>
    </row>
    <row r="121" spans="1:65" s="2" customFormat="1" ht="15.2" customHeight="1">
      <c r="A121" s="214"/>
      <c r="B121" s="31"/>
      <c r="C121" s="213" t="s">
        <v>28</v>
      </c>
      <c r="D121" s="214"/>
      <c r="E121" s="214"/>
      <c r="F121" s="205" t="str">
        <f>IF(E20="","",E20)</f>
        <v xml:space="preserve"> </v>
      </c>
      <c r="G121" s="214"/>
      <c r="H121" s="214"/>
      <c r="I121" s="213" t="s">
        <v>31</v>
      </c>
      <c r="J121" s="207" t="str">
        <f>E26</f>
        <v xml:space="preserve"> </v>
      </c>
      <c r="K121" s="214"/>
      <c r="L121" s="40"/>
      <c r="S121" s="214"/>
      <c r="T121" s="214"/>
      <c r="U121" s="214"/>
      <c r="V121" s="214"/>
      <c r="W121" s="214"/>
      <c r="X121" s="214"/>
      <c r="Y121" s="214"/>
      <c r="Z121" s="214"/>
      <c r="AA121" s="214"/>
      <c r="AB121" s="214"/>
      <c r="AC121" s="214"/>
      <c r="AD121" s="214"/>
      <c r="AE121" s="214"/>
    </row>
    <row r="122" spans="1:65" s="2" customFormat="1" ht="10.35" customHeight="1">
      <c r="A122" s="214"/>
      <c r="B122" s="31"/>
      <c r="C122" s="214"/>
      <c r="D122" s="214"/>
      <c r="E122" s="214"/>
      <c r="F122" s="214"/>
      <c r="G122" s="214"/>
      <c r="H122" s="214"/>
      <c r="I122" s="214"/>
      <c r="J122" s="214"/>
      <c r="K122" s="214"/>
      <c r="L122" s="40"/>
      <c r="S122" s="214"/>
      <c r="T122" s="214"/>
      <c r="U122" s="214"/>
      <c r="V122" s="214"/>
      <c r="W122" s="214"/>
      <c r="X122" s="214"/>
      <c r="Y122" s="214"/>
      <c r="Z122" s="214"/>
      <c r="AA122" s="214"/>
      <c r="AB122" s="214"/>
      <c r="AC122" s="214"/>
      <c r="AD122" s="214"/>
      <c r="AE122" s="214"/>
    </row>
    <row r="123" spans="1:65" s="11" customFormat="1" ht="29.25" customHeight="1">
      <c r="A123" s="125"/>
      <c r="B123" s="126"/>
      <c r="C123" s="127" t="s">
        <v>134</v>
      </c>
      <c r="D123" s="128" t="s">
        <v>58</v>
      </c>
      <c r="E123" s="128" t="s">
        <v>54</v>
      </c>
      <c r="F123" s="128" t="s">
        <v>55</v>
      </c>
      <c r="G123" s="128" t="s">
        <v>135</v>
      </c>
      <c r="H123" s="128" t="s">
        <v>136</v>
      </c>
      <c r="I123" s="128" t="s">
        <v>137</v>
      </c>
      <c r="J123" s="128" t="s">
        <v>119</v>
      </c>
      <c r="K123" s="129" t="s">
        <v>138</v>
      </c>
      <c r="L123" s="130"/>
      <c r="M123" s="60" t="s">
        <v>1</v>
      </c>
      <c r="N123" s="61" t="s">
        <v>37</v>
      </c>
      <c r="O123" s="61" t="s">
        <v>139</v>
      </c>
      <c r="P123" s="61" t="s">
        <v>140</v>
      </c>
      <c r="Q123" s="61" t="s">
        <v>141</v>
      </c>
      <c r="R123" s="61" t="s">
        <v>142</v>
      </c>
      <c r="S123" s="61" t="s">
        <v>143</v>
      </c>
      <c r="T123" s="62" t="s">
        <v>144</v>
      </c>
      <c r="U123" s="125"/>
      <c r="V123" s="125"/>
      <c r="W123" s="125"/>
      <c r="X123" s="125"/>
      <c r="Y123" s="125"/>
      <c r="Z123" s="125"/>
      <c r="AA123" s="125"/>
      <c r="AB123" s="125"/>
      <c r="AC123" s="125"/>
      <c r="AD123" s="125"/>
      <c r="AE123" s="125"/>
    </row>
    <row r="124" spans="1:65" s="2" customFormat="1" ht="22.9" customHeight="1">
      <c r="A124" s="214"/>
      <c r="B124" s="31"/>
      <c r="C124" s="67" t="s">
        <v>145</v>
      </c>
      <c r="D124" s="214"/>
      <c r="E124" s="214"/>
      <c r="F124" s="214"/>
      <c r="G124" s="214"/>
      <c r="H124" s="214"/>
      <c r="I124" s="214"/>
      <c r="J124" s="131">
        <f>BK124</f>
        <v>0</v>
      </c>
      <c r="K124" s="214"/>
      <c r="L124" s="31"/>
      <c r="M124" s="63"/>
      <c r="N124" s="54"/>
      <c r="O124" s="64"/>
      <c r="P124" s="132">
        <f>P125</f>
        <v>0</v>
      </c>
      <c r="Q124" s="64"/>
      <c r="R124" s="132">
        <f>R125</f>
        <v>0</v>
      </c>
      <c r="S124" s="64"/>
      <c r="T124" s="133">
        <f>T125</f>
        <v>0</v>
      </c>
      <c r="U124" s="214"/>
      <c r="V124" s="214"/>
      <c r="W124" s="214"/>
      <c r="X124" s="214"/>
      <c r="Y124" s="214"/>
      <c r="Z124" s="214"/>
      <c r="AA124" s="214"/>
      <c r="AB124" s="214"/>
      <c r="AC124" s="214"/>
      <c r="AD124" s="214"/>
      <c r="AE124" s="214"/>
      <c r="AT124" s="18" t="s">
        <v>72</v>
      </c>
      <c r="AU124" s="18" t="s">
        <v>121</v>
      </c>
      <c r="BK124" s="134">
        <f>BK125</f>
        <v>0</v>
      </c>
    </row>
    <row r="125" spans="1:65" s="12" customFormat="1" ht="25.9" customHeight="1">
      <c r="B125" s="135"/>
      <c r="D125" s="136" t="s">
        <v>72</v>
      </c>
      <c r="E125" s="137" t="s">
        <v>86</v>
      </c>
      <c r="F125" s="137" t="s">
        <v>622</v>
      </c>
      <c r="J125" s="138">
        <f>BK125</f>
        <v>0</v>
      </c>
      <c r="L125" s="135"/>
      <c r="M125" s="139"/>
      <c r="N125" s="140"/>
      <c r="O125" s="140"/>
      <c r="P125" s="141">
        <f>P126+P132+P136</f>
        <v>0</v>
      </c>
      <c r="Q125" s="140"/>
      <c r="R125" s="141">
        <f>R126+R132+R136</f>
        <v>0</v>
      </c>
      <c r="S125" s="140"/>
      <c r="T125" s="142">
        <f>T126+T132+T136</f>
        <v>0</v>
      </c>
      <c r="AR125" s="136" t="s">
        <v>186</v>
      </c>
      <c r="AT125" s="143" t="s">
        <v>72</v>
      </c>
      <c r="AU125" s="143" t="s">
        <v>73</v>
      </c>
      <c r="AY125" s="136" t="s">
        <v>148</v>
      </c>
      <c r="BK125" s="144">
        <f>BK126+BK132+BK136</f>
        <v>0</v>
      </c>
    </row>
    <row r="126" spans="1:65" s="12" customFormat="1" ht="22.9" customHeight="1">
      <c r="B126" s="135"/>
      <c r="D126" s="136" t="s">
        <v>72</v>
      </c>
      <c r="E126" s="145" t="s">
        <v>623</v>
      </c>
      <c r="F126" s="145" t="s">
        <v>624</v>
      </c>
      <c r="J126" s="146">
        <f>BK126</f>
        <v>0</v>
      </c>
      <c r="L126" s="135"/>
      <c r="M126" s="139"/>
      <c r="N126" s="140"/>
      <c r="O126" s="140"/>
      <c r="P126" s="141">
        <f>SUM(P127:P131)</f>
        <v>0</v>
      </c>
      <c r="Q126" s="140"/>
      <c r="R126" s="141">
        <f>SUM(R127:R131)</f>
        <v>0</v>
      </c>
      <c r="S126" s="140"/>
      <c r="T126" s="142">
        <f>SUM(T127:T131)</f>
        <v>0</v>
      </c>
      <c r="AR126" s="136" t="s">
        <v>186</v>
      </c>
      <c r="AT126" s="143" t="s">
        <v>72</v>
      </c>
      <c r="AU126" s="143" t="s">
        <v>18</v>
      </c>
      <c r="AY126" s="136" t="s">
        <v>148</v>
      </c>
      <c r="BK126" s="144">
        <f>SUM(BK127:BK131)</f>
        <v>0</v>
      </c>
    </row>
    <row r="127" spans="1:65" s="2" customFormat="1" ht="16.5" customHeight="1">
      <c r="A127" s="214"/>
      <c r="B127" s="147"/>
      <c r="C127" s="148" t="s">
        <v>18</v>
      </c>
      <c r="D127" s="148" t="s">
        <v>150</v>
      </c>
      <c r="E127" s="149" t="s">
        <v>625</v>
      </c>
      <c r="F127" s="150" t="s">
        <v>626</v>
      </c>
      <c r="G127" s="151" t="s">
        <v>627</v>
      </c>
      <c r="H127" s="152">
        <v>13235</v>
      </c>
      <c r="I127" s="153">
        <v>0</v>
      </c>
      <c r="J127" s="153">
        <f>ROUND(I127*H127,2)</f>
        <v>0</v>
      </c>
      <c r="K127" s="150" t="s">
        <v>1</v>
      </c>
      <c r="L127" s="31"/>
      <c r="M127" s="154" t="s">
        <v>1</v>
      </c>
      <c r="N127" s="155" t="s">
        <v>38</v>
      </c>
      <c r="O127" s="156">
        <v>0</v>
      </c>
      <c r="P127" s="156">
        <f>O127*H127</f>
        <v>0</v>
      </c>
      <c r="Q127" s="156">
        <v>0</v>
      </c>
      <c r="R127" s="156">
        <f>Q127*H127</f>
        <v>0</v>
      </c>
      <c r="S127" s="156">
        <v>0</v>
      </c>
      <c r="T127" s="157">
        <f>S127*H127</f>
        <v>0</v>
      </c>
      <c r="U127" s="214"/>
      <c r="V127" s="214"/>
      <c r="W127" s="214"/>
      <c r="X127" s="214"/>
      <c r="Y127" s="214"/>
      <c r="Z127" s="214"/>
      <c r="AA127" s="214"/>
      <c r="AB127" s="214"/>
      <c r="AC127" s="214"/>
      <c r="AD127" s="214"/>
      <c r="AE127" s="214"/>
      <c r="AR127" s="158" t="s">
        <v>628</v>
      </c>
      <c r="AT127" s="158" t="s">
        <v>150</v>
      </c>
      <c r="AU127" s="158" t="s">
        <v>81</v>
      </c>
      <c r="AY127" s="18" t="s">
        <v>148</v>
      </c>
      <c r="BE127" s="159">
        <f>IF(N127="základní",J127,0)</f>
        <v>0</v>
      </c>
      <c r="BF127" s="159">
        <f>IF(N127="snížená",J127,0)</f>
        <v>0</v>
      </c>
      <c r="BG127" s="159">
        <f>IF(N127="zákl. přenesená",J127,0)</f>
        <v>0</v>
      </c>
      <c r="BH127" s="159">
        <f>IF(N127="sníž. přenesená",J127,0)</f>
        <v>0</v>
      </c>
      <c r="BI127" s="159">
        <f>IF(N127="nulová",J127,0)</f>
        <v>0</v>
      </c>
      <c r="BJ127" s="18" t="s">
        <v>18</v>
      </c>
      <c r="BK127" s="159">
        <f>ROUND(I127*H127,2)</f>
        <v>0</v>
      </c>
      <c r="BL127" s="18" t="s">
        <v>628</v>
      </c>
      <c r="BM127" s="158" t="s">
        <v>1030</v>
      </c>
    </row>
    <row r="128" spans="1:65" s="2" customFormat="1">
      <c r="A128" s="214"/>
      <c r="B128" s="31"/>
      <c r="C128" s="214"/>
      <c r="D128" s="160" t="s">
        <v>157</v>
      </c>
      <c r="E128" s="214"/>
      <c r="F128" s="161" t="s">
        <v>626</v>
      </c>
      <c r="G128" s="214"/>
      <c r="H128" s="214"/>
      <c r="I128" s="214"/>
      <c r="J128" s="214"/>
      <c r="K128" s="214"/>
      <c r="L128" s="31"/>
      <c r="M128" s="162"/>
      <c r="N128" s="163"/>
      <c r="O128" s="56"/>
      <c r="P128" s="56"/>
      <c r="Q128" s="56"/>
      <c r="R128" s="56"/>
      <c r="S128" s="56"/>
      <c r="T128" s="57"/>
      <c r="U128" s="214"/>
      <c r="V128" s="214"/>
      <c r="W128" s="214"/>
      <c r="X128" s="214"/>
      <c r="Y128" s="214"/>
      <c r="Z128" s="214"/>
      <c r="AA128" s="214"/>
      <c r="AB128" s="214"/>
      <c r="AC128" s="214"/>
      <c r="AD128" s="214"/>
      <c r="AE128" s="214"/>
      <c r="AT128" s="18" t="s">
        <v>157</v>
      </c>
      <c r="AU128" s="18" t="s">
        <v>81</v>
      </c>
    </row>
    <row r="129" spans="1:65" s="2" customFormat="1" ht="16.5" customHeight="1">
      <c r="A129" s="214"/>
      <c r="B129" s="147"/>
      <c r="C129" s="148" t="s">
        <v>81</v>
      </c>
      <c r="D129" s="148" t="s">
        <v>150</v>
      </c>
      <c r="E129" s="149" t="s">
        <v>630</v>
      </c>
      <c r="F129" s="150" t="s">
        <v>631</v>
      </c>
      <c r="G129" s="151" t="s">
        <v>627</v>
      </c>
      <c r="H129" s="152">
        <v>13235</v>
      </c>
      <c r="I129" s="153">
        <v>0</v>
      </c>
      <c r="J129" s="153">
        <f>ROUND(I129*H129,2)</f>
        <v>0</v>
      </c>
      <c r="K129" s="150" t="s">
        <v>1</v>
      </c>
      <c r="L129" s="31"/>
      <c r="M129" s="154" t="s">
        <v>1</v>
      </c>
      <c r="N129" s="155" t="s">
        <v>38</v>
      </c>
      <c r="O129" s="156">
        <v>0</v>
      </c>
      <c r="P129" s="156">
        <f>O129*H129</f>
        <v>0</v>
      </c>
      <c r="Q129" s="156">
        <v>0</v>
      </c>
      <c r="R129" s="156">
        <f>Q129*H129</f>
        <v>0</v>
      </c>
      <c r="S129" s="156">
        <v>0</v>
      </c>
      <c r="T129" s="157">
        <f>S129*H129</f>
        <v>0</v>
      </c>
      <c r="U129" s="214"/>
      <c r="V129" s="214"/>
      <c r="W129" s="214"/>
      <c r="X129" s="214"/>
      <c r="Y129" s="214"/>
      <c r="Z129" s="214"/>
      <c r="AA129" s="214"/>
      <c r="AB129" s="214"/>
      <c r="AC129" s="214"/>
      <c r="AD129" s="214"/>
      <c r="AE129" s="214"/>
      <c r="AR129" s="158" t="s">
        <v>628</v>
      </c>
      <c r="AT129" s="158" t="s">
        <v>150</v>
      </c>
      <c r="AU129" s="158" t="s">
        <v>81</v>
      </c>
      <c r="AY129" s="18" t="s">
        <v>148</v>
      </c>
      <c r="BE129" s="159">
        <f>IF(N129="základní",J129,0)</f>
        <v>0</v>
      </c>
      <c r="BF129" s="159">
        <f>IF(N129="snížená",J129,0)</f>
        <v>0</v>
      </c>
      <c r="BG129" s="159">
        <f>IF(N129="zákl. přenesená",J129,0)</f>
        <v>0</v>
      </c>
      <c r="BH129" s="159">
        <f>IF(N129="sníž. přenesená",J129,0)</f>
        <v>0</v>
      </c>
      <c r="BI129" s="159">
        <f>IF(N129="nulová",J129,0)</f>
        <v>0</v>
      </c>
      <c r="BJ129" s="18" t="s">
        <v>18</v>
      </c>
      <c r="BK129" s="159">
        <f>ROUND(I129*H129,2)</f>
        <v>0</v>
      </c>
      <c r="BL129" s="18" t="s">
        <v>628</v>
      </c>
      <c r="BM129" s="158" t="s">
        <v>1031</v>
      </c>
    </row>
    <row r="130" spans="1:65" s="2" customFormat="1">
      <c r="A130" s="214"/>
      <c r="B130" s="31"/>
      <c r="C130" s="214"/>
      <c r="D130" s="160" t="s">
        <v>157</v>
      </c>
      <c r="E130" s="214"/>
      <c r="F130" s="161" t="s">
        <v>631</v>
      </c>
      <c r="G130" s="214"/>
      <c r="H130" s="214"/>
      <c r="I130" s="214"/>
      <c r="J130" s="214"/>
      <c r="K130" s="214"/>
      <c r="L130" s="31"/>
      <c r="M130" s="162"/>
      <c r="N130" s="163"/>
      <c r="O130" s="56"/>
      <c r="P130" s="56"/>
      <c r="Q130" s="56"/>
      <c r="R130" s="56"/>
      <c r="S130" s="56"/>
      <c r="T130" s="57"/>
      <c r="U130" s="214"/>
      <c r="V130" s="214"/>
      <c r="W130" s="214"/>
      <c r="X130" s="214"/>
      <c r="Y130" s="214"/>
      <c r="Z130" s="214"/>
      <c r="AA130" s="214"/>
      <c r="AB130" s="214"/>
      <c r="AC130" s="214"/>
      <c r="AD130" s="214"/>
      <c r="AE130" s="214"/>
      <c r="AT130" s="18" t="s">
        <v>157</v>
      </c>
      <c r="AU130" s="18" t="s">
        <v>81</v>
      </c>
    </row>
    <row r="131" spans="1:65" s="2" customFormat="1" ht="39">
      <c r="A131" s="214"/>
      <c r="B131" s="31"/>
      <c r="C131" s="214"/>
      <c r="D131" s="160" t="s">
        <v>608</v>
      </c>
      <c r="E131" s="214"/>
      <c r="F131" s="200" t="s">
        <v>633</v>
      </c>
      <c r="G131" s="214"/>
      <c r="H131" s="214"/>
      <c r="I131" s="214"/>
      <c r="J131" s="214"/>
      <c r="K131" s="214"/>
      <c r="L131" s="31"/>
      <c r="M131" s="162"/>
      <c r="N131" s="163"/>
      <c r="O131" s="56"/>
      <c r="P131" s="56"/>
      <c r="Q131" s="56"/>
      <c r="R131" s="56"/>
      <c r="S131" s="56"/>
      <c r="T131" s="57"/>
      <c r="U131" s="214"/>
      <c r="V131" s="214"/>
      <c r="W131" s="214"/>
      <c r="X131" s="214"/>
      <c r="Y131" s="214"/>
      <c r="Z131" s="214"/>
      <c r="AA131" s="214"/>
      <c r="AB131" s="214"/>
      <c r="AC131" s="214"/>
      <c r="AD131" s="214"/>
      <c r="AE131" s="214"/>
      <c r="AT131" s="18" t="s">
        <v>608</v>
      </c>
      <c r="AU131" s="18" t="s">
        <v>81</v>
      </c>
    </row>
    <row r="132" spans="1:65" s="12" customFormat="1" ht="22.9" customHeight="1">
      <c r="B132" s="135"/>
      <c r="D132" s="136" t="s">
        <v>72</v>
      </c>
      <c r="E132" s="145" t="s">
        <v>634</v>
      </c>
      <c r="F132" s="145" t="s">
        <v>635</v>
      </c>
      <c r="J132" s="146">
        <f>BK132</f>
        <v>0</v>
      </c>
      <c r="L132" s="135"/>
      <c r="M132" s="139"/>
      <c r="N132" s="140"/>
      <c r="O132" s="140"/>
      <c r="P132" s="141">
        <f>SUM(P133:P135)</f>
        <v>0</v>
      </c>
      <c r="Q132" s="140"/>
      <c r="R132" s="141">
        <f>SUM(R133:R135)</f>
        <v>0</v>
      </c>
      <c r="S132" s="140"/>
      <c r="T132" s="142">
        <f>SUM(T133:T135)</f>
        <v>0</v>
      </c>
      <c r="AR132" s="136" t="s">
        <v>186</v>
      </c>
      <c r="AT132" s="143" t="s">
        <v>72</v>
      </c>
      <c r="AU132" s="143" t="s">
        <v>18</v>
      </c>
      <c r="AY132" s="136" t="s">
        <v>148</v>
      </c>
      <c r="BK132" s="144">
        <f>SUM(BK133:BK135)</f>
        <v>0</v>
      </c>
    </row>
    <row r="133" spans="1:65" s="2" customFormat="1" ht="16.5" customHeight="1">
      <c r="A133" s="214"/>
      <c r="B133" s="147"/>
      <c r="C133" s="148" t="s">
        <v>171</v>
      </c>
      <c r="D133" s="148" t="s">
        <v>150</v>
      </c>
      <c r="E133" s="149" t="s">
        <v>636</v>
      </c>
      <c r="F133" s="150" t="s">
        <v>635</v>
      </c>
      <c r="G133" s="151" t="s">
        <v>627</v>
      </c>
      <c r="H133" s="152">
        <v>13235</v>
      </c>
      <c r="I133" s="153">
        <v>0</v>
      </c>
      <c r="J133" s="153">
        <f>ROUND(I133*H133,2)</f>
        <v>0</v>
      </c>
      <c r="K133" s="150" t="s">
        <v>1</v>
      </c>
      <c r="L133" s="31"/>
      <c r="M133" s="154" t="s">
        <v>1</v>
      </c>
      <c r="N133" s="155" t="s">
        <v>38</v>
      </c>
      <c r="O133" s="156">
        <v>0</v>
      </c>
      <c r="P133" s="156">
        <f>O133*H133</f>
        <v>0</v>
      </c>
      <c r="Q133" s="156">
        <v>0</v>
      </c>
      <c r="R133" s="156">
        <f>Q133*H133</f>
        <v>0</v>
      </c>
      <c r="S133" s="156">
        <v>0</v>
      </c>
      <c r="T133" s="157">
        <f>S133*H133</f>
        <v>0</v>
      </c>
      <c r="U133" s="214"/>
      <c r="V133" s="214"/>
      <c r="W133" s="214"/>
      <c r="X133" s="214"/>
      <c r="Y133" s="214"/>
      <c r="Z133" s="214"/>
      <c r="AA133" s="214"/>
      <c r="AB133" s="214"/>
      <c r="AC133" s="214"/>
      <c r="AD133" s="214"/>
      <c r="AE133" s="214"/>
      <c r="AR133" s="158" t="s">
        <v>628</v>
      </c>
      <c r="AT133" s="158" t="s">
        <v>150</v>
      </c>
      <c r="AU133" s="158" t="s">
        <v>81</v>
      </c>
      <c r="AY133" s="18" t="s">
        <v>148</v>
      </c>
      <c r="BE133" s="159">
        <f>IF(N133="základní",J133,0)</f>
        <v>0</v>
      </c>
      <c r="BF133" s="159">
        <f>IF(N133="snížená",J133,0)</f>
        <v>0</v>
      </c>
      <c r="BG133" s="159">
        <f>IF(N133="zákl. přenesená",J133,0)</f>
        <v>0</v>
      </c>
      <c r="BH133" s="159">
        <f>IF(N133="sníž. přenesená",J133,0)</f>
        <v>0</v>
      </c>
      <c r="BI133" s="159">
        <f>IF(N133="nulová",J133,0)</f>
        <v>0</v>
      </c>
      <c r="BJ133" s="18" t="s">
        <v>18</v>
      </c>
      <c r="BK133" s="159">
        <f>ROUND(I133*H133,2)</f>
        <v>0</v>
      </c>
      <c r="BL133" s="18" t="s">
        <v>628</v>
      </c>
      <c r="BM133" s="158" t="s">
        <v>1032</v>
      </c>
    </row>
    <row r="134" spans="1:65" s="2" customFormat="1">
      <c r="A134" s="214"/>
      <c r="B134" s="31"/>
      <c r="C134" s="214"/>
      <c r="D134" s="160" t="s">
        <v>157</v>
      </c>
      <c r="E134" s="214"/>
      <c r="F134" s="161" t="s">
        <v>635</v>
      </c>
      <c r="G134" s="214"/>
      <c r="H134" s="214"/>
      <c r="I134" s="214"/>
      <c r="J134" s="214"/>
      <c r="K134" s="214"/>
      <c r="L134" s="31"/>
      <c r="M134" s="162"/>
      <c r="N134" s="163"/>
      <c r="O134" s="56"/>
      <c r="P134" s="56"/>
      <c r="Q134" s="56"/>
      <c r="R134" s="56"/>
      <c r="S134" s="56"/>
      <c r="T134" s="57"/>
      <c r="U134" s="214"/>
      <c r="V134" s="214"/>
      <c r="W134" s="214"/>
      <c r="X134" s="214"/>
      <c r="Y134" s="214"/>
      <c r="Z134" s="214"/>
      <c r="AA134" s="214"/>
      <c r="AB134" s="214"/>
      <c r="AC134" s="214"/>
      <c r="AD134" s="214"/>
      <c r="AE134" s="214"/>
      <c r="AT134" s="18" t="s">
        <v>157</v>
      </c>
      <c r="AU134" s="18" t="s">
        <v>81</v>
      </c>
    </row>
    <row r="135" spans="1:65" s="2" customFormat="1" ht="48.75">
      <c r="A135" s="214"/>
      <c r="B135" s="31"/>
      <c r="C135" s="214"/>
      <c r="D135" s="160" t="s">
        <v>608</v>
      </c>
      <c r="E135" s="214"/>
      <c r="F135" s="200" t="s">
        <v>638</v>
      </c>
      <c r="G135" s="214"/>
      <c r="H135" s="214"/>
      <c r="I135" s="214"/>
      <c r="J135" s="214"/>
      <c r="K135" s="214"/>
      <c r="L135" s="31"/>
      <c r="M135" s="162"/>
      <c r="N135" s="163"/>
      <c r="O135" s="56"/>
      <c r="P135" s="56"/>
      <c r="Q135" s="56"/>
      <c r="R135" s="56"/>
      <c r="S135" s="56"/>
      <c r="T135" s="57"/>
      <c r="U135" s="214"/>
      <c r="V135" s="214"/>
      <c r="W135" s="214"/>
      <c r="X135" s="214"/>
      <c r="Y135" s="214"/>
      <c r="Z135" s="214"/>
      <c r="AA135" s="214"/>
      <c r="AB135" s="214"/>
      <c r="AC135" s="214"/>
      <c r="AD135" s="214"/>
      <c r="AE135" s="214"/>
      <c r="AT135" s="18" t="s">
        <v>608</v>
      </c>
      <c r="AU135" s="18" t="s">
        <v>81</v>
      </c>
    </row>
    <row r="136" spans="1:65" s="12" customFormat="1" ht="22.9" customHeight="1">
      <c r="B136" s="135"/>
      <c r="D136" s="136" t="s">
        <v>72</v>
      </c>
      <c r="E136" s="145" t="s">
        <v>639</v>
      </c>
      <c r="F136" s="145" t="s">
        <v>640</v>
      </c>
      <c r="J136" s="146">
        <f>BK136</f>
        <v>0</v>
      </c>
      <c r="L136" s="135"/>
      <c r="M136" s="139"/>
      <c r="N136" s="140"/>
      <c r="O136" s="140"/>
      <c r="P136" s="141">
        <f>SUM(P137:P139)</f>
        <v>0</v>
      </c>
      <c r="Q136" s="140"/>
      <c r="R136" s="141">
        <f>SUM(R137:R139)</f>
        <v>0</v>
      </c>
      <c r="S136" s="140"/>
      <c r="T136" s="142">
        <f>SUM(T137:T139)</f>
        <v>0</v>
      </c>
      <c r="AR136" s="136" t="s">
        <v>186</v>
      </c>
      <c r="AT136" s="143" t="s">
        <v>72</v>
      </c>
      <c r="AU136" s="143" t="s">
        <v>18</v>
      </c>
      <c r="AY136" s="136" t="s">
        <v>148</v>
      </c>
      <c r="BK136" s="144">
        <f>SUM(BK137:BK139)</f>
        <v>0</v>
      </c>
    </row>
    <row r="137" spans="1:65" s="2" customFormat="1" ht="16.5" customHeight="1">
      <c r="A137" s="214"/>
      <c r="B137" s="147"/>
      <c r="C137" s="148" t="s">
        <v>155</v>
      </c>
      <c r="D137" s="148" t="s">
        <v>150</v>
      </c>
      <c r="E137" s="149" t="s">
        <v>641</v>
      </c>
      <c r="F137" s="150" t="s">
        <v>642</v>
      </c>
      <c r="G137" s="151" t="s">
        <v>627</v>
      </c>
      <c r="H137" s="152">
        <v>1</v>
      </c>
      <c r="I137" s="153">
        <v>0</v>
      </c>
      <c r="J137" s="153">
        <f>ROUND(I137*H137,2)</f>
        <v>0</v>
      </c>
      <c r="K137" s="150" t="s">
        <v>1</v>
      </c>
      <c r="L137" s="31"/>
      <c r="M137" s="154" t="s">
        <v>1</v>
      </c>
      <c r="N137" s="155" t="s">
        <v>38</v>
      </c>
      <c r="O137" s="156">
        <v>0</v>
      </c>
      <c r="P137" s="156">
        <f>O137*H137</f>
        <v>0</v>
      </c>
      <c r="Q137" s="156">
        <v>0</v>
      </c>
      <c r="R137" s="156">
        <f>Q137*H137</f>
        <v>0</v>
      </c>
      <c r="S137" s="156">
        <v>0</v>
      </c>
      <c r="T137" s="157">
        <f>S137*H137</f>
        <v>0</v>
      </c>
      <c r="U137" s="214"/>
      <c r="V137" s="214"/>
      <c r="W137" s="214"/>
      <c r="X137" s="214"/>
      <c r="Y137" s="214"/>
      <c r="Z137" s="214"/>
      <c r="AA137" s="214"/>
      <c r="AB137" s="214"/>
      <c r="AC137" s="214"/>
      <c r="AD137" s="214"/>
      <c r="AE137" s="214"/>
      <c r="AR137" s="158" t="s">
        <v>628</v>
      </c>
      <c r="AT137" s="158" t="s">
        <v>150</v>
      </c>
      <c r="AU137" s="158" t="s">
        <v>81</v>
      </c>
      <c r="AY137" s="18" t="s">
        <v>148</v>
      </c>
      <c r="BE137" s="159">
        <f>IF(N137="základní",J137,0)</f>
        <v>0</v>
      </c>
      <c r="BF137" s="159">
        <f>IF(N137="snížená",J137,0)</f>
        <v>0</v>
      </c>
      <c r="BG137" s="159">
        <f>IF(N137="zákl. přenesená",J137,0)</f>
        <v>0</v>
      </c>
      <c r="BH137" s="159">
        <f>IF(N137="sníž. přenesená",J137,0)</f>
        <v>0</v>
      </c>
      <c r="BI137" s="159">
        <f>IF(N137="nulová",J137,0)</f>
        <v>0</v>
      </c>
      <c r="BJ137" s="18" t="s">
        <v>18</v>
      </c>
      <c r="BK137" s="159">
        <f>ROUND(I137*H137,2)</f>
        <v>0</v>
      </c>
      <c r="BL137" s="18" t="s">
        <v>628</v>
      </c>
      <c r="BM137" s="158" t="s">
        <v>1033</v>
      </c>
    </row>
    <row r="138" spans="1:65" s="2" customFormat="1">
      <c r="A138" s="214"/>
      <c r="B138" s="31"/>
      <c r="C138" s="214"/>
      <c r="D138" s="160" t="s">
        <v>157</v>
      </c>
      <c r="E138" s="214"/>
      <c r="F138" s="161" t="s">
        <v>642</v>
      </c>
      <c r="G138" s="214"/>
      <c r="H138" s="214"/>
      <c r="I138" s="214"/>
      <c r="J138" s="214"/>
      <c r="K138" s="214"/>
      <c r="L138" s="31"/>
      <c r="M138" s="162"/>
      <c r="N138" s="163"/>
      <c r="O138" s="56"/>
      <c r="P138" s="56"/>
      <c r="Q138" s="56"/>
      <c r="R138" s="56"/>
      <c r="S138" s="56"/>
      <c r="T138" s="57"/>
      <c r="U138" s="214"/>
      <c r="V138" s="214"/>
      <c r="W138" s="214"/>
      <c r="X138" s="214"/>
      <c r="Y138" s="214"/>
      <c r="Z138" s="214"/>
      <c r="AA138" s="214"/>
      <c r="AB138" s="214"/>
      <c r="AC138" s="214"/>
      <c r="AD138" s="214"/>
      <c r="AE138" s="214"/>
      <c r="AT138" s="18" t="s">
        <v>157</v>
      </c>
      <c r="AU138" s="18" t="s">
        <v>81</v>
      </c>
    </row>
    <row r="139" spans="1:65" s="2" customFormat="1" ht="19.5">
      <c r="A139" s="214"/>
      <c r="B139" s="31"/>
      <c r="C139" s="214"/>
      <c r="D139" s="160" t="s">
        <v>608</v>
      </c>
      <c r="E139" s="214"/>
      <c r="F139" s="200" t="s">
        <v>644</v>
      </c>
      <c r="G139" s="214"/>
      <c r="H139" s="214"/>
      <c r="I139" s="214"/>
      <c r="J139" s="214"/>
      <c r="K139" s="214"/>
      <c r="L139" s="31"/>
      <c r="M139" s="201"/>
      <c r="N139" s="202"/>
      <c r="O139" s="203"/>
      <c r="P139" s="203"/>
      <c r="Q139" s="203"/>
      <c r="R139" s="203"/>
      <c r="S139" s="203"/>
      <c r="T139" s="204"/>
      <c r="U139" s="214"/>
      <c r="V139" s="214"/>
      <c r="W139" s="214"/>
      <c r="X139" s="214"/>
      <c r="Y139" s="214"/>
      <c r="Z139" s="214"/>
      <c r="AA139" s="214"/>
      <c r="AB139" s="214"/>
      <c r="AC139" s="214"/>
      <c r="AD139" s="214"/>
      <c r="AE139" s="214"/>
      <c r="AT139" s="18" t="s">
        <v>608</v>
      </c>
      <c r="AU139" s="18" t="s">
        <v>81</v>
      </c>
    </row>
    <row r="140" spans="1:65" s="2" customFormat="1" ht="6.95" customHeight="1">
      <c r="A140" s="214"/>
      <c r="B140" s="45"/>
      <c r="C140" s="46"/>
      <c r="D140" s="46"/>
      <c r="E140" s="46"/>
      <c r="F140" s="46"/>
      <c r="G140" s="46"/>
      <c r="H140" s="46"/>
      <c r="I140" s="46"/>
      <c r="J140" s="46"/>
      <c r="K140" s="46"/>
      <c r="L140" s="31"/>
      <c r="M140" s="214"/>
      <c r="O140" s="214"/>
      <c r="P140" s="214"/>
      <c r="Q140" s="214"/>
      <c r="R140" s="214"/>
      <c r="S140" s="214"/>
      <c r="T140" s="214"/>
      <c r="U140" s="214"/>
      <c r="V140" s="214"/>
      <c r="W140" s="214"/>
      <c r="X140" s="214"/>
      <c r="Y140" s="214"/>
      <c r="Z140" s="214"/>
      <c r="AA140" s="214"/>
      <c r="AB140" s="214"/>
      <c r="AC140" s="214"/>
      <c r="AD140" s="214"/>
      <c r="AE140" s="214"/>
    </row>
  </sheetData>
  <autoFilter ref="C123:K139"/>
  <mergeCells count="12">
    <mergeCell ref="E116:H116"/>
    <mergeCell ref="L2:V2"/>
    <mergeCell ref="E7:H7"/>
    <mergeCell ref="E9:H9"/>
    <mergeCell ref="E11:H11"/>
    <mergeCell ref="E20:H20"/>
    <mergeCell ref="E29:H29"/>
    <mergeCell ref="E85:H85"/>
    <mergeCell ref="E87:H87"/>
    <mergeCell ref="E89:H89"/>
    <mergeCell ref="E112:H112"/>
    <mergeCell ref="E114:H114"/>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42</vt:i4>
      </vt:variant>
    </vt:vector>
  </HeadingPairs>
  <TitlesOfParts>
    <vt:vector size="68" baseType="lpstr">
      <vt:lpstr>Rekapitulace stavby</vt:lpstr>
      <vt:lpstr>PS 01-10-02 Přeložky sítí</vt:lpstr>
      <vt:lpstr>SO 01-01-01 Železniční svršek </vt:lpstr>
      <vt:lpstr>SO 01-01-01 Materiál zadavatele</vt:lpstr>
      <vt:lpstr>SO 01-02-01 Železniční svršek</vt:lpstr>
      <vt:lpstr>SO 01-02-01 Materiál zadavatele</vt:lpstr>
      <vt:lpstr>SO 01-14-01 Most v ev. km 3,338</vt:lpstr>
      <vt:lpstr>SO 01-14-02 Most ev. km 6,067</vt:lpstr>
      <vt:lpstr>SO 01-14-02 VRN</vt:lpstr>
      <vt:lpstr>SO 01-14-03 Propustek km 3,175</vt:lpstr>
      <vt:lpstr>SO 01-14-03 VRN</vt:lpstr>
      <vt:lpstr>SO 01-14-04 Propustek km 3,626</vt:lpstr>
      <vt:lpstr>SO 01-14-05 Propustek km 4,024</vt:lpstr>
      <vt:lpstr>SO 01-14-06 Propustek km 4,208</vt:lpstr>
      <vt:lpstr>SO 01-14-06 VRN</vt:lpstr>
      <vt:lpstr>SO 01-14-07 Propustek km 4,725</vt:lpstr>
      <vt:lpstr>SO 01-14-08 Propustek km 6,924</vt:lpstr>
      <vt:lpstr>SO 01-14-08 VRN</vt:lpstr>
      <vt:lpstr>SO 01-14-09 Propustek km 7,339</vt:lpstr>
      <vt:lpstr>SO 01-14-09 VRN</vt:lpstr>
      <vt:lpstr>SO 01-14-10 Propustek km 9,039</vt:lpstr>
      <vt:lpstr>SO 01-14-10 VRN</vt:lpstr>
      <vt:lpstr>SO 01-14-11 Propustek km 9,256</vt:lpstr>
      <vt:lpstr>SO 01-14-11 VRN</vt:lpstr>
      <vt:lpstr>SO 01-14-12 Propustek km 9,585</vt:lpstr>
      <vt:lpstr>SO 01-14-12 VRN</vt:lpstr>
      <vt:lpstr>'Rekapitulace stavby'!Názvy_tisku</vt:lpstr>
      <vt:lpstr>'SO 01-14-01 Most v ev. km 3,338'!Názvy_tisku</vt:lpstr>
      <vt:lpstr>'SO 01-14-02 Most ev. km 6,067'!Názvy_tisku</vt:lpstr>
      <vt:lpstr>'SO 01-14-02 VRN'!Názvy_tisku</vt:lpstr>
      <vt:lpstr>'SO 01-14-03 Propustek km 3,175'!Názvy_tisku</vt:lpstr>
      <vt:lpstr>'SO 01-14-03 VRN'!Názvy_tisku</vt:lpstr>
      <vt:lpstr>'SO 01-14-04 Propustek km 3,626'!Názvy_tisku</vt:lpstr>
      <vt:lpstr>'SO 01-14-05 Propustek km 4,024'!Názvy_tisku</vt:lpstr>
      <vt:lpstr>'SO 01-14-06 Propustek km 4,208'!Názvy_tisku</vt:lpstr>
      <vt:lpstr>'SO 01-14-06 VRN'!Názvy_tisku</vt:lpstr>
      <vt:lpstr>'SO 01-14-07 Propustek km 4,725'!Názvy_tisku</vt:lpstr>
      <vt:lpstr>'SO 01-14-08 Propustek km 6,924'!Názvy_tisku</vt:lpstr>
      <vt:lpstr>'SO 01-14-08 VRN'!Názvy_tisku</vt:lpstr>
      <vt:lpstr>'SO 01-14-09 Propustek km 7,339'!Názvy_tisku</vt:lpstr>
      <vt:lpstr>'SO 01-14-09 VRN'!Názvy_tisku</vt:lpstr>
      <vt:lpstr>'SO 01-14-10 Propustek km 9,039'!Názvy_tisku</vt:lpstr>
      <vt:lpstr>'SO 01-14-10 VRN'!Názvy_tisku</vt:lpstr>
      <vt:lpstr>'SO 01-14-11 Propustek km 9,256'!Názvy_tisku</vt:lpstr>
      <vt:lpstr>'SO 01-14-11 VRN'!Názvy_tisku</vt:lpstr>
      <vt:lpstr>'SO 01-14-12 Propustek km 9,585'!Názvy_tisku</vt:lpstr>
      <vt:lpstr>'SO 01-14-12 VRN'!Názvy_tisku</vt:lpstr>
      <vt:lpstr>'Rekapitulace stavby'!Oblast_tisku</vt:lpstr>
      <vt:lpstr>'SO 01-14-01 Most v ev. km 3,338'!Oblast_tisku</vt:lpstr>
      <vt:lpstr>'SO 01-14-02 Most ev. km 6,067'!Oblast_tisku</vt:lpstr>
      <vt:lpstr>'SO 01-14-02 VRN'!Oblast_tisku</vt:lpstr>
      <vt:lpstr>'SO 01-14-03 Propustek km 3,175'!Oblast_tisku</vt:lpstr>
      <vt:lpstr>'SO 01-14-03 VRN'!Oblast_tisku</vt:lpstr>
      <vt:lpstr>'SO 01-14-04 Propustek km 3,626'!Oblast_tisku</vt:lpstr>
      <vt:lpstr>'SO 01-14-05 Propustek km 4,024'!Oblast_tisku</vt:lpstr>
      <vt:lpstr>'SO 01-14-06 Propustek km 4,208'!Oblast_tisku</vt:lpstr>
      <vt:lpstr>'SO 01-14-06 VRN'!Oblast_tisku</vt:lpstr>
      <vt:lpstr>'SO 01-14-07 Propustek km 4,725'!Oblast_tisku</vt:lpstr>
      <vt:lpstr>'SO 01-14-08 Propustek km 6,924'!Oblast_tisku</vt:lpstr>
      <vt:lpstr>'SO 01-14-08 VRN'!Oblast_tisku</vt:lpstr>
      <vt:lpstr>'SO 01-14-09 Propustek km 7,339'!Oblast_tisku</vt:lpstr>
      <vt:lpstr>'SO 01-14-09 VRN'!Oblast_tisku</vt:lpstr>
      <vt:lpstr>'SO 01-14-10 Propustek km 9,039'!Oblast_tisku</vt:lpstr>
      <vt:lpstr>'SO 01-14-10 VRN'!Oblast_tisku</vt:lpstr>
      <vt:lpstr>'SO 01-14-11 Propustek km 9,256'!Oblast_tisku</vt:lpstr>
      <vt:lpstr>'SO 01-14-11 VRN'!Oblast_tisku</vt:lpstr>
      <vt:lpstr>'SO 01-14-12 Propustek km 9,585'!Oblast_tisku</vt:lpstr>
      <vt:lpstr>'SO 01-14-12 VRN'!Oblast_tisku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H-PRO</dc:creator>
  <cp:lastModifiedBy>H-PRO</cp:lastModifiedBy>
  <dcterms:created xsi:type="dcterms:W3CDTF">2020-06-30T10:57:23Z</dcterms:created>
  <dcterms:modified xsi:type="dcterms:W3CDTF">2020-07-17T07:11:32Z</dcterms:modified>
</cp:coreProperties>
</file>